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2240" windowHeight="7695" tabRatio="821" firstSheet="18" activeTab="20"/>
  </bookViews>
  <sheets>
    <sheet name="TANAH" sheetId="39" r:id="rId1"/>
    <sheet name="ALAT BESAR" sheetId="2" r:id="rId2"/>
    <sheet name="ALAT ANGKUT" sheetId="5" r:id="rId3"/>
    <sheet name="ALAT BENGKEL &amp; UKUR" sheetId="27" r:id="rId4"/>
    <sheet name="ALAT PERTANIAN" sheetId="28" r:id="rId5"/>
    <sheet name="ALAT RT" sheetId="10" r:id="rId6"/>
    <sheet name="ALAT STUDIO KOMNIKASI" sheetId="8" r:id="rId7"/>
    <sheet name="ALAT KEDOKTERAN" sheetId="29" r:id="rId8"/>
    <sheet name="ALAT LABORATORIUM" sheetId="30" r:id="rId9"/>
    <sheet name="ALAT KEAMANAN" sheetId="31" r:id="rId10"/>
    <sheet name="BANGUNAN GEDUNG" sheetId="12" r:id="rId11"/>
    <sheet name="BANGUNAN MONUMEN" sheetId="32" r:id="rId12"/>
    <sheet name="JALAN &amp; JEMBATAN" sheetId="33" r:id="rId13"/>
    <sheet name="BANGUNAN AIR, IRIGASI" sheetId="34" r:id="rId14"/>
    <sheet name="INSTALASI" sheetId="26" r:id="rId15"/>
    <sheet name="JARINGAN" sheetId="35" r:id="rId16"/>
    <sheet name="ASSET BUKU" sheetId="11" r:id="rId17"/>
    <sheet name="BARANG BERCORAK KESENIAN" sheetId="36" r:id="rId18"/>
    <sheet name="HEWAN TERNAK &amp; TUMBUHAN" sheetId="37" r:id="rId19"/>
    <sheet name="KONSTRUKSI DALAM PENGERJAAN" sheetId="38" r:id="rId20"/>
    <sheet name="REKAP TOTAL" sheetId="19" r:id="rId21"/>
    <sheet name="REKAP TOTAL 2007-2017" sheetId="40" r:id="rId22"/>
  </sheets>
  <definedNames>
    <definedName name="_xlnm._FilterDatabase" localSheetId="2" hidden="1">'ALAT ANGKUT'!$A$16:$AG$36</definedName>
    <definedName name="_xlnm._FilterDatabase" localSheetId="3" hidden="1">'ALAT BENGKEL &amp; UKUR'!$A$16:$AB$69</definedName>
    <definedName name="_xlnm._FilterDatabase" localSheetId="1" hidden="1">'ALAT BESAR'!$A$16:$AB$45</definedName>
    <definedName name="_xlnm._FilterDatabase" localSheetId="5" hidden="1">'ALAT RT'!$A$16:$AB$1038</definedName>
    <definedName name="_xlnm._FilterDatabase" localSheetId="6" hidden="1">'ALAT STUDIO KOMNIKASI'!$A$17:$AB$45</definedName>
    <definedName name="_xlnm._FilterDatabase" localSheetId="16" hidden="1">'ASSET BUKU'!$A$16:$S$39</definedName>
    <definedName name="_xlnm._FilterDatabase" localSheetId="10" hidden="1">'BANGUNAN GEDUNG'!$A$16:$BT$410</definedName>
    <definedName name="_xlnm.Print_Area" localSheetId="2">'ALAT ANGKUT'!$B$1:$W$36</definedName>
    <definedName name="_xlnm.Print_Area" localSheetId="3">'ALAT BENGKEL &amp; UKUR'!$B$1:$S$69</definedName>
    <definedName name="_xlnm.Print_Area" localSheetId="1">'ALAT BESAR'!$B$1:$S$48</definedName>
    <definedName name="_xlnm.Print_Area" localSheetId="9">'ALAT KEAMANAN'!$A$1:$R$26</definedName>
    <definedName name="_xlnm.Print_Area" localSheetId="7">'ALAT KEDOKTERAN'!$A$1:$R$27</definedName>
    <definedName name="_xlnm.Print_Area" localSheetId="8">'ALAT LABORATORIUM'!$A$1:$R$27</definedName>
    <definedName name="_xlnm.Print_Area" localSheetId="4">'ALAT PERTANIAN'!$A$1:$R$36</definedName>
    <definedName name="_xlnm.Print_Area" localSheetId="5">'ALAT RT'!$B$1:$S$1038</definedName>
    <definedName name="_xlnm.Print_Area" localSheetId="6">'ALAT STUDIO KOMNIKASI'!$B$1:$S$64</definedName>
    <definedName name="_xlnm.Print_Area" localSheetId="16">'ASSET BUKU'!$B$1:$S$53</definedName>
    <definedName name="_xlnm.Print_Area" localSheetId="13">'BANGUNAN AIR, IRIGASI'!$A$1:$T$29</definedName>
    <definedName name="_xlnm.Print_Area" localSheetId="10">'BANGUNAN GEDUNG'!$B$1:$AD$411</definedName>
    <definedName name="_xlnm.Print_Area" localSheetId="11">'BANGUNAN MONUMEN'!$A$1:$W$23</definedName>
    <definedName name="_xlnm.Print_Area" localSheetId="17">'BARANG BERCORAK KESENIAN'!$A$1:$R$27</definedName>
    <definedName name="_xlnm.Print_Area" localSheetId="18">'HEWAN TERNAK &amp; TUMBUHAN'!$A$1:$R$28</definedName>
    <definedName name="_xlnm.Print_Area" localSheetId="14">INSTALASI!$A$1:$T$29</definedName>
    <definedName name="_xlnm.Print_Area" localSheetId="12">'JALAN &amp; JEMBATAN'!$A$1:$T$28</definedName>
    <definedName name="_xlnm.Print_Area" localSheetId="15">JARINGAN!$A$1:$T$28</definedName>
    <definedName name="_xlnm.Print_Area" localSheetId="19">'KONSTRUKSI DALAM PENGERJAAN'!$B$1:$T$21</definedName>
    <definedName name="_xlnm.Print_Area" localSheetId="20">'REKAP TOTAL'!$B$1:$I$55</definedName>
    <definedName name="_xlnm.Print_Area" localSheetId="21">'REKAP TOTAL 2007-2017'!$B$1:$I$658</definedName>
    <definedName name="_xlnm.Print_Area" localSheetId="0">TANAH!$A$1:$P$27</definedName>
    <definedName name="_xlnm.Print_Titles" localSheetId="1">'ALAT BESAR'!$14:$16</definedName>
    <definedName name="_xlnm.Print_Titles" localSheetId="5">'ALAT RT'!$14:$16</definedName>
    <definedName name="_xlnm.Print_Titles" localSheetId="6">'ALAT STUDIO KOMNIKASI'!$14:$16</definedName>
    <definedName name="_xlnm.Print_Titles" localSheetId="10">'BANGUNAN GEDUNG'!$14:$16</definedName>
  </definedNames>
  <calcPr calcId="124519"/>
  <fileRecoveryPr repairLoad="1"/>
</workbook>
</file>

<file path=xl/calcChain.xml><?xml version="1.0" encoding="utf-8"?>
<calcChain xmlns="http://schemas.openxmlformats.org/spreadsheetml/2006/main">
  <c r="Z26" i="8"/>
  <c r="V27"/>
  <c r="H350" i="40" l="1"/>
  <c r="H349"/>
  <c r="AJ340" i="12" l="1"/>
  <c r="AF340"/>
  <c r="AF102"/>
  <c r="AJ102"/>
  <c r="AF103"/>
  <c r="AJ103"/>
  <c r="AF104"/>
  <c r="AJ104"/>
  <c r="AF105"/>
  <c r="AJ105"/>
  <c r="AF106"/>
  <c r="AJ106"/>
  <c r="AF95"/>
  <c r="AJ95"/>
  <c r="AF96"/>
  <c r="AJ96"/>
  <c r="AF97"/>
  <c r="AJ97"/>
  <c r="AF98"/>
  <c r="AJ98"/>
  <c r="AF99"/>
  <c r="AJ99"/>
  <c r="AF100"/>
  <c r="AJ100"/>
  <c r="AF91"/>
  <c r="AJ91"/>
  <c r="AF92"/>
  <c r="AJ92"/>
  <c r="AF93"/>
  <c r="AJ93"/>
  <c r="AF86"/>
  <c r="AJ86"/>
  <c r="AF87"/>
  <c r="AJ87"/>
  <c r="AF88"/>
  <c r="AJ88"/>
  <c r="AF89"/>
  <c r="AJ89"/>
  <c r="AF81"/>
  <c r="AJ81"/>
  <c r="AF82"/>
  <c r="AJ82"/>
  <c r="AF83"/>
  <c r="AJ83"/>
  <c r="AF84"/>
  <c r="AJ84"/>
  <c r="AF71"/>
  <c r="AJ71"/>
  <c r="AF72"/>
  <c r="AJ72"/>
  <c r="AF73"/>
  <c r="AJ73"/>
  <c r="AF74"/>
  <c r="AJ74"/>
  <c r="AF75"/>
  <c r="AJ75"/>
  <c r="AF76"/>
  <c r="AJ76"/>
  <c r="AF77"/>
  <c r="AJ77"/>
  <c r="AF78"/>
  <c r="AJ78"/>
  <c r="AF79"/>
  <c r="AJ79"/>
  <c r="AF66"/>
  <c r="AJ66"/>
  <c r="AF67"/>
  <c r="AJ67"/>
  <c r="AF68"/>
  <c r="AJ68"/>
  <c r="AF69"/>
  <c r="AJ69"/>
  <c r="AF61"/>
  <c r="AJ61"/>
  <c r="AF62"/>
  <c r="AJ62"/>
  <c r="AF63"/>
  <c r="AJ63"/>
  <c r="AF64"/>
  <c r="AJ64"/>
  <c r="AF56"/>
  <c r="AJ56"/>
  <c r="AF57"/>
  <c r="AJ57"/>
  <c r="AF58"/>
  <c r="AJ58"/>
  <c r="AF59"/>
  <c r="AJ59"/>
  <c r="AF51"/>
  <c r="AJ51"/>
  <c r="AF52"/>
  <c r="AJ52"/>
  <c r="AF53"/>
  <c r="AJ53"/>
  <c r="AF54"/>
  <c r="AJ54"/>
  <c r="AF46"/>
  <c r="AJ46"/>
  <c r="AF47"/>
  <c r="AJ47"/>
  <c r="AF48"/>
  <c r="AJ48"/>
  <c r="AF49"/>
  <c r="AJ49"/>
  <c r="AF41"/>
  <c r="AJ41"/>
  <c r="AF42"/>
  <c r="AJ42"/>
  <c r="AF43"/>
  <c r="AJ43"/>
  <c r="AF44"/>
  <c r="AJ44"/>
  <c r="AF37"/>
  <c r="AJ37"/>
  <c r="AF38"/>
  <c r="AJ38"/>
  <c r="AF39"/>
  <c r="AJ39"/>
  <c r="AF31"/>
  <c r="AJ31"/>
  <c r="AF32"/>
  <c r="AJ32"/>
  <c r="AF33"/>
  <c r="AJ33"/>
  <c r="AF34"/>
  <c r="AJ34"/>
  <c r="AF35"/>
  <c r="AJ35"/>
  <c r="AF26"/>
  <c r="AJ26"/>
  <c r="AF27"/>
  <c r="AJ27"/>
  <c r="AF28"/>
  <c r="AJ28"/>
  <c r="AF29"/>
  <c r="AJ29"/>
  <c r="AF21"/>
  <c r="AJ21"/>
  <c r="AF22"/>
  <c r="AJ22"/>
  <c r="AF23"/>
  <c r="AJ23"/>
  <c r="AF24"/>
  <c r="AJ24"/>
  <c r="AF145"/>
  <c r="AJ145"/>
  <c r="AF146"/>
  <c r="AJ146"/>
  <c r="AF147"/>
  <c r="AJ147"/>
  <c r="AF148"/>
  <c r="AJ148"/>
  <c r="AF149"/>
  <c r="AJ149"/>
  <c r="AF150"/>
  <c r="AJ150"/>
  <c r="AF151"/>
  <c r="AJ151"/>
  <c r="AF152"/>
  <c r="AJ152"/>
  <c r="AF155"/>
  <c r="AJ155"/>
  <c r="AF156"/>
  <c r="AJ156"/>
  <c r="AF157"/>
  <c r="AJ157"/>
  <c r="AF158"/>
  <c r="AJ158"/>
  <c r="AF160"/>
  <c r="AJ160"/>
  <c r="AF161"/>
  <c r="AJ161"/>
  <c r="AF162"/>
  <c r="AJ162"/>
  <c r="AF164"/>
  <c r="AJ164"/>
  <c r="AF165"/>
  <c r="AJ165"/>
  <c r="AF166"/>
  <c r="AJ166"/>
  <c r="AF167"/>
  <c r="AJ167"/>
  <c r="AF168"/>
  <c r="AJ168"/>
  <c r="AF169"/>
  <c r="AJ169"/>
  <c r="AF170"/>
  <c r="AJ170"/>
  <c r="AF171"/>
  <c r="AJ171"/>
  <c r="AF172"/>
  <c r="AJ172"/>
  <c r="AF173"/>
  <c r="AJ173"/>
  <c r="AF174"/>
  <c r="AJ174"/>
  <c r="AF176"/>
  <c r="AJ176"/>
  <c r="AF177"/>
  <c r="AJ177"/>
  <c r="AF178"/>
  <c r="AJ178"/>
  <c r="AF179"/>
  <c r="AJ179"/>
  <c r="AF180"/>
  <c r="AJ180"/>
  <c r="AF181"/>
  <c r="AJ181"/>
  <c r="AF182"/>
  <c r="AJ182"/>
  <c r="AF183"/>
  <c r="AJ183"/>
  <c r="AF185"/>
  <c r="AJ185"/>
  <c r="AF186"/>
  <c r="AJ186"/>
  <c r="AF187"/>
  <c r="AJ187"/>
  <c r="AF188"/>
  <c r="AJ188"/>
  <c r="AF189"/>
  <c r="AJ189"/>
  <c r="AF190"/>
  <c r="AJ190"/>
  <c r="AF191"/>
  <c r="AJ191"/>
  <c r="AF192"/>
  <c r="AJ192"/>
  <c r="AF193"/>
  <c r="AJ193"/>
  <c r="AF194"/>
  <c r="AJ194"/>
  <c r="AF196"/>
  <c r="AJ196"/>
  <c r="AF197"/>
  <c r="AJ197"/>
  <c r="AF198"/>
  <c r="AJ198"/>
  <c r="AF199"/>
  <c r="AJ199"/>
  <c r="AF200"/>
  <c r="AJ200"/>
  <c r="AF201"/>
  <c r="AJ201"/>
  <c r="AF202"/>
  <c r="AJ202"/>
  <c r="AF203"/>
  <c r="AJ203"/>
  <c r="AF204"/>
  <c r="AJ204"/>
  <c r="AF205"/>
  <c r="AJ205"/>
  <c r="AF206"/>
  <c r="AJ206"/>
  <c r="AF208"/>
  <c r="AJ208"/>
  <c r="AF209"/>
  <c r="AJ209"/>
  <c r="AF210"/>
  <c r="AJ210"/>
  <c r="AF211"/>
  <c r="AJ211"/>
  <c r="AF213"/>
  <c r="AJ213"/>
  <c r="AF214"/>
  <c r="AJ214"/>
  <c r="AF215"/>
  <c r="AJ215"/>
  <c r="AF216"/>
  <c r="AJ216"/>
  <c r="AF217"/>
  <c r="AJ217"/>
  <c r="AF218"/>
  <c r="AJ218"/>
  <c r="AF219"/>
  <c r="AJ219"/>
  <c r="AF220"/>
  <c r="AJ220"/>
  <c r="AF221"/>
  <c r="AJ221"/>
  <c r="AF222"/>
  <c r="AJ222"/>
  <c r="AF223"/>
  <c r="AJ223"/>
  <c r="AF224"/>
  <c r="AJ224"/>
  <c r="AF226"/>
  <c r="AJ226"/>
  <c r="AF227"/>
  <c r="AJ227"/>
  <c r="AF228"/>
  <c r="AJ228"/>
  <c r="AF229"/>
  <c r="AJ229"/>
  <c r="AF231"/>
  <c r="AJ231"/>
  <c r="AF232"/>
  <c r="AJ232"/>
  <c r="AF233"/>
  <c r="AJ233"/>
  <c r="AF234"/>
  <c r="AJ234"/>
  <c r="AF235"/>
  <c r="AJ235"/>
  <c r="AF236"/>
  <c r="AJ236"/>
  <c r="AF237"/>
  <c r="AJ237"/>
  <c r="AF238"/>
  <c r="AJ238"/>
  <c r="AF239"/>
  <c r="AJ239"/>
  <c r="AF241"/>
  <c r="AJ241"/>
  <c r="AF242"/>
  <c r="AJ242"/>
  <c r="AF243"/>
  <c r="AJ243"/>
  <c r="AF244"/>
  <c r="AJ244"/>
  <c r="AF247"/>
  <c r="AJ247"/>
  <c r="AF248"/>
  <c r="AJ248"/>
  <c r="AF249"/>
  <c r="AJ249"/>
  <c r="AF250"/>
  <c r="AJ250"/>
  <c r="AF252"/>
  <c r="AJ252"/>
  <c r="AF253"/>
  <c r="AJ253"/>
  <c r="AF254"/>
  <c r="AJ254"/>
  <c r="AF255"/>
  <c r="AJ255"/>
  <c r="AF257"/>
  <c r="AJ257"/>
  <c r="AF258"/>
  <c r="AJ258"/>
  <c r="AF259"/>
  <c r="AJ259"/>
  <c r="AF260"/>
  <c r="AJ260"/>
  <c r="AF262"/>
  <c r="AJ262"/>
  <c r="AF263"/>
  <c r="AJ263"/>
  <c r="AF264"/>
  <c r="AJ264"/>
  <c r="AF265"/>
  <c r="AJ265"/>
  <c r="AF270"/>
  <c r="AJ270"/>
  <c r="AF271"/>
  <c r="AJ271"/>
  <c r="AF272"/>
  <c r="AJ272"/>
  <c r="AF274"/>
  <c r="AJ274"/>
  <c r="AF275"/>
  <c r="AJ275"/>
  <c r="AF276"/>
  <c r="AJ276"/>
  <c r="AF277"/>
  <c r="AJ277"/>
  <c r="AF278"/>
  <c r="AJ278"/>
  <c r="AF279"/>
  <c r="AJ279"/>
  <c r="AF280"/>
  <c r="AJ280"/>
  <c r="AF282"/>
  <c r="AJ282"/>
  <c r="AF283"/>
  <c r="AJ283"/>
  <c r="AF284"/>
  <c r="AJ284"/>
  <c r="AF285"/>
  <c r="AJ285"/>
  <c r="AF286"/>
  <c r="AJ286"/>
  <c r="AF287"/>
  <c r="AJ287"/>
  <c r="AF288"/>
  <c r="AJ288"/>
  <c r="AF289"/>
  <c r="AJ289"/>
  <c r="AF290"/>
  <c r="AJ290"/>
  <c r="AF292"/>
  <c r="AJ292"/>
  <c r="AF293"/>
  <c r="AJ293"/>
  <c r="AF294"/>
  <c r="AJ294"/>
  <c r="AF295"/>
  <c r="AJ295"/>
  <c r="AF296"/>
  <c r="AJ296"/>
  <c r="AF297"/>
  <c r="AJ297"/>
  <c r="AF298"/>
  <c r="AJ298"/>
  <c r="AF300"/>
  <c r="AJ300"/>
  <c r="AF301"/>
  <c r="AJ301"/>
  <c r="AF302"/>
  <c r="AJ302"/>
  <c r="AF303"/>
  <c r="AJ303"/>
  <c r="AF305"/>
  <c r="AJ305"/>
  <c r="AF306"/>
  <c r="AJ306"/>
  <c r="AF307"/>
  <c r="AJ307"/>
  <c r="AF308"/>
  <c r="AJ308"/>
  <c r="AF309"/>
  <c r="AJ309"/>
  <c r="AF310"/>
  <c r="AJ310"/>
  <c r="AF311"/>
  <c r="AJ311"/>
  <c r="AF319"/>
  <c r="AJ319"/>
  <c r="AF313"/>
  <c r="AJ313"/>
  <c r="AF314"/>
  <c r="AJ314"/>
  <c r="AF315"/>
  <c r="AJ315"/>
  <c r="AF316"/>
  <c r="AJ316"/>
  <c r="AF317"/>
  <c r="AJ317"/>
  <c r="AF318"/>
  <c r="AJ318"/>
  <c r="AF321"/>
  <c r="AJ321"/>
  <c r="AF322"/>
  <c r="AJ322"/>
  <c r="AF323"/>
  <c r="AJ323"/>
  <c r="AF324"/>
  <c r="AJ324"/>
  <c r="AF325"/>
  <c r="AJ325"/>
  <c r="AF326"/>
  <c r="AJ326"/>
  <c r="AF327"/>
  <c r="AJ327"/>
  <c r="AF328"/>
  <c r="AJ328"/>
  <c r="AF329"/>
  <c r="AJ329"/>
  <c r="AF331"/>
  <c r="AJ331"/>
  <c r="AF332"/>
  <c r="AJ332"/>
  <c r="AF333"/>
  <c r="AJ333"/>
  <c r="AF334"/>
  <c r="AJ334"/>
  <c r="AF335"/>
  <c r="AJ335"/>
  <c r="AF336"/>
  <c r="AJ336"/>
  <c r="AF337"/>
  <c r="AJ337"/>
  <c r="AF338"/>
  <c r="AJ338"/>
  <c r="AF339"/>
  <c r="AJ339"/>
  <c r="AF342"/>
  <c r="AJ342"/>
  <c r="AF343"/>
  <c r="AJ343"/>
  <c r="AF344"/>
  <c r="AJ344"/>
  <c r="AF345"/>
  <c r="AJ345"/>
  <c r="AF346"/>
  <c r="AJ346"/>
  <c r="AF347"/>
  <c r="AJ347"/>
  <c r="AF348"/>
  <c r="AJ348"/>
  <c r="AF349"/>
  <c r="AJ349"/>
  <c r="AF350"/>
  <c r="AJ350"/>
  <c r="AF351"/>
  <c r="AJ351"/>
  <c r="AF353"/>
  <c r="AJ353"/>
  <c r="AF354"/>
  <c r="AJ354"/>
  <c r="AF355"/>
  <c r="AJ355"/>
  <c r="AF356"/>
  <c r="AJ356"/>
  <c r="AF357"/>
  <c r="AJ357"/>
  <c r="AF358"/>
  <c r="AJ358"/>
  <c r="AF359"/>
  <c r="AJ359"/>
  <c r="AF360"/>
  <c r="AJ360"/>
  <c r="AF361"/>
  <c r="AJ361"/>
  <c r="AF362"/>
  <c r="AJ362"/>
  <c r="AF370"/>
  <c r="AJ370"/>
  <c r="AF371"/>
  <c r="AJ371"/>
  <c r="AF372"/>
  <c r="AJ372"/>
  <c r="AF373"/>
  <c r="AJ373"/>
  <c r="AF374"/>
  <c r="AJ374"/>
  <c r="AF376"/>
  <c r="AJ376"/>
  <c r="AF377"/>
  <c r="AJ377"/>
  <c r="AF378"/>
  <c r="AJ378"/>
  <c r="AF379"/>
  <c r="AJ379"/>
  <c r="AF380"/>
  <c r="AJ380"/>
  <c r="AF381"/>
  <c r="AJ381"/>
  <c r="AF382"/>
  <c r="AJ382"/>
  <c r="AF384"/>
  <c r="AJ384"/>
  <c r="AF385"/>
  <c r="AJ385"/>
  <c r="AF387"/>
  <c r="AJ387"/>
  <c r="AF388"/>
  <c r="AJ388"/>
  <c r="AF389"/>
  <c r="AJ389"/>
  <c r="AF391"/>
  <c r="AJ391"/>
  <c r="AF392"/>
  <c r="AJ392"/>
  <c r="AF393"/>
  <c r="AJ393"/>
  <c r="AF394"/>
  <c r="AJ394"/>
  <c r="U27" i="8"/>
  <c r="W27"/>
  <c r="X27" s="1"/>
  <c r="Y27"/>
  <c r="Z27"/>
  <c r="AA27" s="1"/>
  <c r="AB27" s="1"/>
  <c r="AC21"/>
  <c r="AC22"/>
  <c r="AC23"/>
  <c r="AC19"/>
  <c r="U24"/>
  <c r="V24"/>
  <c r="W24" s="1"/>
  <c r="X24" s="1"/>
  <c r="Y24"/>
  <c r="Z24"/>
  <c r="U1007" i="10"/>
  <c r="V1007"/>
  <c r="Y1007"/>
  <c r="AA1007" s="1"/>
  <c r="Z1007"/>
  <c r="U1008"/>
  <c r="V1008"/>
  <c r="W1008" s="1"/>
  <c r="X1008" s="1"/>
  <c r="Y1008"/>
  <c r="Z1008"/>
  <c r="AA1008" s="1"/>
  <c r="U1009"/>
  <c r="V1009"/>
  <c r="Y1009"/>
  <c r="Z1009"/>
  <c r="U1010"/>
  <c r="V1010"/>
  <c r="W1010" s="1"/>
  <c r="X1010" s="1"/>
  <c r="Y1010"/>
  <c r="Z1010"/>
  <c r="U1011"/>
  <c r="V1011"/>
  <c r="Y1011"/>
  <c r="AA1011" s="1"/>
  <c r="Z1011"/>
  <c r="U1012"/>
  <c r="V1012"/>
  <c r="Y1012"/>
  <c r="Z1012"/>
  <c r="U1013"/>
  <c r="V1013"/>
  <c r="Y1013"/>
  <c r="Z1013"/>
  <c r="U999"/>
  <c r="V999"/>
  <c r="Y999"/>
  <c r="Z999"/>
  <c r="U1000"/>
  <c r="V1000"/>
  <c r="Y1000"/>
  <c r="Z1000"/>
  <c r="U1001"/>
  <c r="V1001"/>
  <c r="Y1001"/>
  <c r="Z1001"/>
  <c r="U1002"/>
  <c r="V1002"/>
  <c r="Y1002"/>
  <c r="Z1002"/>
  <c r="AA1002"/>
  <c r="AB1002" s="1"/>
  <c r="U1003"/>
  <c r="V1003"/>
  <c r="W1003" s="1"/>
  <c r="X1003" s="1"/>
  <c r="Y1003"/>
  <c r="Z1003"/>
  <c r="AA1003" s="1"/>
  <c r="U1004"/>
  <c r="V1004"/>
  <c r="Y1004"/>
  <c r="Z1004"/>
  <c r="U1005"/>
  <c r="V1005"/>
  <c r="W1005" s="1"/>
  <c r="X1005" s="1"/>
  <c r="Y1005"/>
  <c r="Z1005"/>
  <c r="AA1005" s="1"/>
  <c r="U995"/>
  <c r="V995"/>
  <c r="W995" s="1"/>
  <c r="X995" s="1"/>
  <c r="Y995"/>
  <c r="Z995"/>
  <c r="U996"/>
  <c r="V996"/>
  <c r="W996" s="1"/>
  <c r="X996" s="1"/>
  <c r="Y996"/>
  <c r="Z996"/>
  <c r="AA996" s="1"/>
  <c r="U966"/>
  <c r="V966"/>
  <c r="W966" s="1"/>
  <c r="X966" s="1"/>
  <c r="Y966"/>
  <c r="Z966"/>
  <c r="AA966" s="1"/>
  <c r="U967"/>
  <c r="V967"/>
  <c r="W967" s="1"/>
  <c r="X967" s="1"/>
  <c r="Y967"/>
  <c r="Z967"/>
  <c r="AA967" s="1"/>
  <c r="AB967" s="1"/>
  <c r="U968"/>
  <c r="V968"/>
  <c r="Y968"/>
  <c r="Z968"/>
  <c r="U969"/>
  <c r="V969"/>
  <c r="Y969"/>
  <c r="Z969"/>
  <c r="U970"/>
  <c r="V970"/>
  <c r="Y970"/>
  <c r="Z970"/>
  <c r="U971"/>
  <c r="V971"/>
  <c r="Y971"/>
  <c r="AA971" s="1"/>
  <c r="AB971" s="1"/>
  <c r="Z971"/>
  <c r="U972"/>
  <c r="V972"/>
  <c r="Y972"/>
  <c r="Z972"/>
  <c r="U973"/>
  <c r="V973"/>
  <c r="Y973"/>
  <c r="Z973"/>
  <c r="U974"/>
  <c r="V974"/>
  <c r="Y974"/>
  <c r="Z974"/>
  <c r="U975"/>
  <c r="V975"/>
  <c r="Y975"/>
  <c r="AA975" s="1"/>
  <c r="AB975" s="1"/>
  <c r="Z975"/>
  <c r="U976"/>
  <c r="V976"/>
  <c r="W976" s="1"/>
  <c r="X976" s="1"/>
  <c r="Y976"/>
  <c r="Z976"/>
  <c r="AA976" s="1"/>
  <c r="U977"/>
  <c r="V977"/>
  <c r="Y977"/>
  <c r="Z977"/>
  <c r="U978"/>
  <c r="V978"/>
  <c r="W978" s="1"/>
  <c r="X978" s="1"/>
  <c r="Y978"/>
  <c r="Z978"/>
  <c r="AA978" s="1"/>
  <c r="U979"/>
  <c r="V979"/>
  <c r="W979" s="1"/>
  <c r="X979" s="1"/>
  <c r="Y979"/>
  <c r="Z979"/>
  <c r="U980"/>
  <c r="V980"/>
  <c r="W980" s="1"/>
  <c r="X980" s="1"/>
  <c r="Y980"/>
  <c r="Z980"/>
  <c r="AA980" s="1"/>
  <c r="U981"/>
  <c r="V981"/>
  <c r="Y981"/>
  <c r="Z981"/>
  <c r="U982"/>
  <c r="V982"/>
  <c r="W982" s="1"/>
  <c r="X982" s="1"/>
  <c r="Y982"/>
  <c r="Z982"/>
  <c r="AA982" s="1"/>
  <c r="U983"/>
  <c r="V983"/>
  <c r="W983" s="1"/>
  <c r="X983" s="1"/>
  <c r="Y983"/>
  <c r="Z983"/>
  <c r="AA983" s="1"/>
  <c r="AB983" s="1"/>
  <c r="U984"/>
  <c r="V984"/>
  <c r="Y984"/>
  <c r="Z984"/>
  <c r="U985"/>
  <c r="V985"/>
  <c r="Y985"/>
  <c r="Z985"/>
  <c r="U986"/>
  <c r="V986"/>
  <c r="Y986"/>
  <c r="Z986"/>
  <c r="U987"/>
  <c r="V987"/>
  <c r="Y987"/>
  <c r="AA987" s="1"/>
  <c r="AB987" s="1"/>
  <c r="Z987"/>
  <c r="U988"/>
  <c r="V988"/>
  <c r="Y988"/>
  <c r="Z988"/>
  <c r="U989"/>
  <c r="V989"/>
  <c r="Y989"/>
  <c r="Z989"/>
  <c r="U990"/>
  <c r="V990"/>
  <c r="Y990"/>
  <c r="Z990"/>
  <c r="U991"/>
  <c r="V991"/>
  <c r="Y991"/>
  <c r="Z991"/>
  <c r="AA991"/>
  <c r="AB991" s="1"/>
  <c r="U992"/>
  <c r="V992"/>
  <c r="W992" s="1"/>
  <c r="X992" s="1"/>
  <c r="Y992"/>
  <c r="Z992"/>
  <c r="AA992" s="1"/>
  <c r="U993"/>
  <c r="V993"/>
  <c r="Y993"/>
  <c r="Z993"/>
  <c r="U963"/>
  <c r="V963"/>
  <c r="W963" s="1"/>
  <c r="X963" s="1"/>
  <c r="Y963"/>
  <c r="Z963"/>
  <c r="AA963" s="1"/>
  <c r="U957"/>
  <c r="V957"/>
  <c r="W957" s="1"/>
  <c r="X957" s="1"/>
  <c r="Y957"/>
  <c r="Z957"/>
  <c r="AA957" s="1"/>
  <c r="U958"/>
  <c r="V958"/>
  <c r="W958" s="1"/>
  <c r="X958" s="1"/>
  <c r="Y958"/>
  <c r="Z958"/>
  <c r="U959"/>
  <c r="V959"/>
  <c r="W959" s="1"/>
  <c r="X959" s="1"/>
  <c r="Y959"/>
  <c r="Z959"/>
  <c r="AA959" s="1"/>
  <c r="U960"/>
  <c r="V960"/>
  <c r="Y960"/>
  <c r="Z960"/>
  <c r="U949"/>
  <c r="V949"/>
  <c r="W949" s="1"/>
  <c r="X949" s="1"/>
  <c r="Y949"/>
  <c r="Z949"/>
  <c r="AA949" s="1"/>
  <c r="U950"/>
  <c r="V950"/>
  <c r="W950" s="1"/>
  <c r="X950" s="1"/>
  <c r="Y950"/>
  <c r="Z950"/>
  <c r="AA950" s="1"/>
  <c r="AB950" s="1"/>
  <c r="U951"/>
  <c r="V951"/>
  <c r="Y951"/>
  <c r="Z951"/>
  <c r="U952"/>
  <c r="V952"/>
  <c r="Y952"/>
  <c r="Z952"/>
  <c r="U953"/>
  <c r="V953"/>
  <c r="Y953"/>
  <c r="Z953"/>
  <c r="U918"/>
  <c r="V918"/>
  <c r="Y918"/>
  <c r="Z918"/>
  <c r="U919"/>
  <c r="V919"/>
  <c r="Y919"/>
  <c r="AA919" s="1"/>
  <c r="AB919" s="1"/>
  <c r="Z919"/>
  <c r="U920"/>
  <c r="V920"/>
  <c r="Y920"/>
  <c r="Z920"/>
  <c r="U921"/>
  <c r="V921"/>
  <c r="Y921"/>
  <c r="Z921"/>
  <c r="U922"/>
  <c r="V922"/>
  <c r="Y922"/>
  <c r="Z922"/>
  <c r="U923"/>
  <c r="V923"/>
  <c r="Y923"/>
  <c r="AA923" s="1"/>
  <c r="AB923" s="1"/>
  <c r="Z923"/>
  <c r="U924"/>
  <c r="V924"/>
  <c r="W924" s="1"/>
  <c r="X924" s="1"/>
  <c r="Y924"/>
  <c r="Z924"/>
  <c r="AA924" s="1"/>
  <c r="U925"/>
  <c r="V925"/>
  <c r="Y925"/>
  <c r="Z925"/>
  <c r="U926"/>
  <c r="V926"/>
  <c r="W926" s="1"/>
  <c r="X926" s="1"/>
  <c r="Y926"/>
  <c r="Z926"/>
  <c r="AA926" s="1"/>
  <c r="U927"/>
  <c r="V927"/>
  <c r="W927" s="1"/>
  <c r="X927" s="1"/>
  <c r="Y927"/>
  <c r="Z927"/>
  <c r="U928"/>
  <c r="V928"/>
  <c r="W928" s="1"/>
  <c r="X928" s="1"/>
  <c r="Y928"/>
  <c r="Z928"/>
  <c r="AA928" s="1"/>
  <c r="U929"/>
  <c r="V929"/>
  <c r="Y929"/>
  <c r="Z929"/>
  <c r="U930"/>
  <c r="V930"/>
  <c r="W930" s="1"/>
  <c r="X930" s="1"/>
  <c r="Y930"/>
  <c r="Z930"/>
  <c r="AA930" s="1"/>
  <c r="U931"/>
  <c r="V931"/>
  <c r="W931" s="1"/>
  <c r="X931" s="1"/>
  <c r="Y931"/>
  <c r="Z931"/>
  <c r="AA931" s="1"/>
  <c r="AB931" s="1"/>
  <c r="U932"/>
  <c r="V932"/>
  <c r="Y932"/>
  <c r="Z932"/>
  <c r="U933"/>
  <c r="V933"/>
  <c r="Y933"/>
  <c r="Z933"/>
  <c r="U934"/>
  <c r="V934"/>
  <c r="Y934"/>
  <c r="Z934"/>
  <c r="U935"/>
  <c r="V935"/>
  <c r="Y935"/>
  <c r="AA935" s="1"/>
  <c r="AB935" s="1"/>
  <c r="Z935"/>
  <c r="U936"/>
  <c r="V936"/>
  <c r="Y936"/>
  <c r="Z936"/>
  <c r="U937"/>
  <c r="V937"/>
  <c r="Y937"/>
  <c r="Z937"/>
  <c r="U938"/>
  <c r="V938"/>
  <c r="Y938"/>
  <c r="Z938"/>
  <c r="U939"/>
  <c r="V939"/>
  <c r="Y939"/>
  <c r="Z939"/>
  <c r="AA939"/>
  <c r="AB939" s="1"/>
  <c r="U940"/>
  <c r="V940"/>
  <c r="W940" s="1"/>
  <c r="X940" s="1"/>
  <c r="Y940"/>
  <c r="Z940"/>
  <c r="AA940" s="1"/>
  <c r="U941"/>
  <c r="V941"/>
  <c r="Y941"/>
  <c r="Z941"/>
  <c r="U942"/>
  <c r="V942"/>
  <c r="W942" s="1"/>
  <c r="X942" s="1"/>
  <c r="Y942"/>
  <c r="Z942"/>
  <c r="AA942" s="1"/>
  <c r="U943"/>
  <c r="V943"/>
  <c r="W943" s="1"/>
  <c r="X943" s="1"/>
  <c r="Y943"/>
  <c r="Z943"/>
  <c r="U944"/>
  <c r="V944"/>
  <c r="W944" s="1"/>
  <c r="X944" s="1"/>
  <c r="Y944"/>
  <c r="Z944"/>
  <c r="AA944" s="1"/>
  <c r="U945"/>
  <c r="V945"/>
  <c r="Y945"/>
  <c r="Z945"/>
  <c r="U946"/>
  <c r="V946"/>
  <c r="W946" s="1"/>
  <c r="X946" s="1"/>
  <c r="Y946"/>
  <c r="Z946"/>
  <c r="AA946" s="1"/>
  <c r="U947"/>
  <c r="V947"/>
  <c r="W947" s="1"/>
  <c r="X947" s="1"/>
  <c r="Y947"/>
  <c r="Z947"/>
  <c r="AA947" s="1"/>
  <c r="AB947" s="1"/>
  <c r="U904"/>
  <c r="V904"/>
  <c r="Y904"/>
  <c r="Z904"/>
  <c r="U905"/>
  <c r="V905"/>
  <c r="Y905"/>
  <c r="AA905" s="1"/>
  <c r="AB905" s="1"/>
  <c r="Z905"/>
  <c r="U906"/>
  <c r="V906"/>
  <c r="Y906"/>
  <c r="Z906"/>
  <c r="U907"/>
  <c r="V907"/>
  <c r="Y907"/>
  <c r="Z907"/>
  <c r="U908"/>
  <c r="V908"/>
  <c r="Y908"/>
  <c r="Z908"/>
  <c r="U909"/>
  <c r="V909"/>
  <c r="Y909"/>
  <c r="AA909" s="1"/>
  <c r="AB909" s="1"/>
  <c r="Z909"/>
  <c r="U910"/>
  <c r="V910"/>
  <c r="Y910"/>
  <c r="Z910"/>
  <c r="U911"/>
  <c r="V911"/>
  <c r="Y911"/>
  <c r="Z911"/>
  <c r="U912"/>
  <c r="V912"/>
  <c r="Y912"/>
  <c r="Z912"/>
  <c r="U913"/>
  <c r="V913"/>
  <c r="Y913"/>
  <c r="AA913" s="1"/>
  <c r="AB913" s="1"/>
  <c r="Z913"/>
  <c r="U914"/>
  <c r="V914"/>
  <c r="Y914"/>
  <c r="Z914"/>
  <c r="U892"/>
  <c r="V892"/>
  <c r="Y892"/>
  <c r="Z892"/>
  <c r="U893"/>
  <c r="V893"/>
  <c r="Y893"/>
  <c r="AA893" s="1"/>
  <c r="AB893" s="1"/>
  <c r="Z893"/>
  <c r="U894"/>
  <c r="V894"/>
  <c r="W894" s="1"/>
  <c r="X894" s="1"/>
  <c r="Y894"/>
  <c r="Z894"/>
  <c r="AA894" s="1"/>
  <c r="U895"/>
  <c r="V895"/>
  <c r="Y895"/>
  <c r="Z895"/>
  <c r="U896"/>
  <c r="V896"/>
  <c r="W896" s="1"/>
  <c r="X896" s="1"/>
  <c r="Y896"/>
  <c r="Z896"/>
  <c r="AA896" s="1"/>
  <c r="U897"/>
  <c r="V897"/>
  <c r="W897" s="1"/>
  <c r="X897" s="1"/>
  <c r="Y897"/>
  <c r="Z897"/>
  <c r="U898"/>
  <c r="V898"/>
  <c r="Y898"/>
  <c r="Z898"/>
  <c r="U899"/>
  <c r="V899"/>
  <c r="Y899"/>
  <c r="Z899"/>
  <c r="U900"/>
  <c r="V900"/>
  <c r="Y900"/>
  <c r="Z900"/>
  <c r="U901"/>
  <c r="V901"/>
  <c r="Y901"/>
  <c r="Z901"/>
  <c r="U902"/>
  <c r="V902"/>
  <c r="W902" s="1"/>
  <c r="X902" s="1"/>
  <c r="Y902"/>
  <c r="Z902"/>
  <c r="AA902" s="1"/>
  <c r="U884"/>
  <c r="V884"/>
  <c r="W884" s="1"/>
  <c r="X884" s="1"/>
  <c r="Y884"/>
  <c r="Z884"/>
  <c r="U885"/>
  <c r="V885"/>
  <c r="Y885"/>
  <c r="Z885"/>
  <c r="U886"/>
  <c r="V886"/>
  <c r="Y886"/>
  <c r="Z886"/>
  <c r="U887"/>
  <c r="V887"/>
  <c r="Y887"/>
  <c r="Z887"/>
  <c r="U888"/>
  <c r="V888"/>
  <c r="Y888"/>
  <c r="Z888"/>
  <c r="U889"/>
  <c r="V889"/>
  <c r="W889" s="1"/>
  <c r="X889" s="1"/>
  <c r="Y889"/>
  <c r="Z889"/>
  <c r="AA889" s="1"/>
  <c r="U827"/>
  <c r="V827"/>
  <c r="W827" s="1"/>
  <c r="X827" s="1"/>
  <c r="Y827"/>
  <c r="Z827"/>
  <c r="AA827" s="1"/>
  <c r="U828"/>
  <c r="V828"/>
  <c r="W828" s="1"/>
  <c r="X828" s="1"/>
  <c r="Y828"/>
  <c r="Z828"/>
  <c r="U829"/>
  <c r="V829"/>
  <c r="Y829"/>
  <c r="Z829"/>
  <c r="U830"/>
  <c r="V830"/>
  <c r="Y830"/>
  <c r="Z830"/>
  <c r="U831"/>
  <c r="V831"/>
  <c r="Y831"/>
  <c r="Z831"/>
  <c r="U832"/>
  <c r="V832"/>
  <c r="Y832"/>
  <c r="Z832"/>
  <c r="AA832" s="1"/>
  <c r="AB832" s="1"/>
  <c r="U833"/>
  <c r="V833"/>
  <c r="Y833"/>
  <c r="Z833"/>
  <c r="U834"/>
  <c r="V834"/>
  <c r="Y834"/>
  <c r="Z834"/>
  <c r="U835"/>
  <c r="V835"/>
  <c r="Y835"/>
  <c r="Z835"/>
  <c r="U836"/>
  <c r="V836"/>
  <c r="Y836"/>
  <c r="Z836"/>
  <c r="U837"/>
  <c r="V837"/>
  <c r="Y837"/>
  <c r="Z837"/>
  <c r="U838"/>
  <c r="V838"/>
  <c r="Y838"/>
  <c r="Z838"/>
  <c r="U839"/>
  <c r="V839"/>
  <c r="Y839"/>
  <c r="Z839"/>
  <c r="U840"/>
  <c r="V840"/>
  <c r="Y840"/>
  <c r="Z840"/>
  <c r="U841"/>
  <c r="V841"/>
  <c r="Y841"/>
  <c r="Z841"/>
  <c r="U842"/>
  <c r="V842"/>
  <c r="Y842"/>
  <c r="Z842"/>
  <c r="U843"/>
  <c r="V843"/>
  <c r="Y843"/>
  <c r="Z843"/>
  <c r="U844"/>
  <c r="V844"/>
  <c r="Y844"/>
  <c r="AA844" s="1"/>
  <c r="AB844" s="1"/>
  <c r="Z844"/>
  <c r="U845"/>
  <c r="V845"/>
  <c r="Y845"/>
  <c r="Z845"/>
  <c r="U846"/>
  <c r="V846"/>
  <c r="Y846"/>
  <c r="Z846"/>
  <c r="U847"/>
  <c r="V847"/>
  <c r="Y847"/>
  <c r="Z847"/>
  <c r="U848"/>
  <c r="V848"/>
  <c r="Y848"/>
  <c r="Z848"/>
  <c r="AA848"/>
  <c r="AB848" s="1"/>
  <c r="U849"/>
  <c r="V849"/>
  <c r="W849" s="1"/>
  <c r="X849" s="1"/>
  <c r="Y849"/>
  <c r="Z849"/>
  <c r="AA849" s="1"/>
  <c r="U850"/>
  <c r="V850"/>
  <c r="Y850"/>
  <c r="Z850"/>
  <c r="U851"/>
  <c r="V851"/>
  <c r="W851" s="1"/>
  <c r="X851" s="1"/>
  <c r="Y851"/>
  <c r="Z851"/>
  <c r="AA851" s="1"/>
  <c r="U852"/>
  <c r="V852"/>
  <c r="W852" s="1"/>
  <c r="X852" s="1"/>
  <c r="Y852"/>
  <c r="Z852"/>
  <c r="U853"/>
  <c r="V853"/>
  <c r="W853" s="1"/>
  <c r="X853" s="1"/>
  <c r="Y853"/>
  <c r="Z853"/>
  <c r="AA853" s="1"/>
  <c r="U854"/>
  <c r="V854"/>
  <c r="Y854"/>
  <c r="Z854"/>
  <c r="U855"/>
  <c r="V855"/>
  <c r="W855" s="1"/>
  <c r="X855" s="1"/>
  <c r="Y855"/>
  <c r="Z855"/>
  <c r="AA855" s="1"/>
  <c r="U856"/>
  <c r="V856"/>
  <c r="W856" s="1"/>
  <c r="X856" s="1"/>
  <c r="Y856"/>
  <c r="Z856"/>
  <c r="AA856" s="1"/>
  <c r="AB856" s="1"/>
  <c r="U857"/>
  <c r="V857"/>
  <c r="Y857"/>
  <c r="Z857"/>
  <c r="U858"/>
  <c r="V858"/>
  <c r="Y858"/>
  <c r="Z858"/>
  <c r="U859"/>
  <c r="V859"/>
  <c r="Y859"/>
  <c r="Z859"/>
  <c r="U860"/>
  <c r="V860"/>
  <c r="Y860"/>
  <c r="Z860"/>
  <c r="U861"/>
  <c r="V861"/>
  <c r="Y861"/>
  <c r="Z861"/>
  <c r="U862"/>
  <c r="V862"/>
  <c r="Y862"/>
  <c r="Z862"/>
  <c r="U863"/>
  <c r="V863"/>
  <c r="Y863"/>
  <c r="Z863"/>
  <c r="U864"/>
  <c r="V864"/>
  <c r="Y864"/>
  <c r="Z864"/>
  <c r="U865"/>
  <c r="V865"/>
  <c r="W865" s="1"/>
  <c r="X865" s="1"/>
  <c r="Y865"/>
  <c r="Z865"/>
  <c r="AA865" s="1"/>
  <c r="U866"/>
  <c r="V866"/>
  <c r="Y866"/>
  <c r="Z866"/>
  <c r="U867"/>
  <c r="V867"/>
  <c r="W867" s="1"/>
  <c r="X867" s="1"/>
  <c r="Y867"/>
  <c r="Z867"/>
  <c r="AA867" s="1"/>
  <c r="U868"/>
  <c r="V868"/>
  <c r="W868" s="1"/>
  <c r="X868" s="1"/>
  <c r="Y868"/>
  <c r="Z868"/>
  <c r="U869"/>
  <c r="V869"/>
  <c r="W869" s="1"/>
  <c r="X869" s="1"/>
  <c r="Y869"/>
  <c r="Z869"/>
  <c r="AA869" s="1"/>
  <c r="U870"/>
  <c r="V870"/>
  <c r="Y870"/>
  <c r="Z870"/>
  <c r="U871"/>
  <c r="V871"/>
  <c r="W871" s="1"/>
  <c r="X871" s="1"/>
  <c r="Y871"/>
  <c r="Z871"/>
  <c r="AA871" s="1"/>
  <c r="U872"/>
  <c r="V872"/>
  <c r="W872" s="1"/>
  <c r="X872" s="1"/>
  <c r="Y872"/>
  <c r="Z872"/>
  <c r="AA872" s="1"/>
  <c r="AB872" s="1"/>
  <c r="U873"/>
  <c r="V873"/>
  <c r="Y873"/>
  <c r="Z873"/>
  <c r="U874"/>
  <c r="V874"/>
  <c r="Y874"/>
  <c r="Z874"/>
  <c r="U875"/>
  <c r="V875"/>
  <c r="Y875"/>
  <c r="Z875"/>
  <c r="U876"/>
  <c r="V876"/>
  <c r="Y876"/>
  <c r="Z876"/>
  <c r="U877"/>
  <c r="V877"/>
  <c r="Y877"/>
  <c r="Z877"/>
  <c r="U878"/>
  <c r="V878"/>
  <c r="Y878"/>
  <c r="Z878"/>
  <c r="U879"/>
  <c r="V879"/>
  <c r="Y879"/>
  <c r="Z879"/>
  <c r="U880"/>
  <c r="V880"/>
  <c r="Y880"/>
  <c r="Z880"/>
  <c r="U881"/>
  <c r="V881"/>
  <c r="W881" s="1"/>
  <c r="X881" s="1"/>
  <c r="Y881"/>
  <c r="Z881"/>
  <c r="AA881" s="1"/>
  <c r="U882"/>
  <c r="V882"/>
  <c r="Y882"/>
  <c r="Z882"/>
  <c r="U819"/>
  <c r="V819"/>
  <c r="W819" s="1"/>
  <c r="X819" s="1"/>
  <c r="Y819"/>
  <c r="Z819"/>
  <c r="U820"/>
  <c r="V820"/>
  <c r="W820" s="1"/>
  <c r="X820" s="1"/>
  <c r="Y820"/>
  <c r="Z820"/>
  <c r="AA820" s="1"/>
  <c r="U821"/>
  <c r="V821"/>
  <c r="Y821"/>
  <c r="Z821"/>
  <c r="U822"/>
  <c r="V822"/>
  <c r="W822" s="1"/>
  <c r="X822" s="1"/>
  <c r="Y822"/>
  <c r="Z822"/>
  <c r="AA822" s="1"/>
  <c r="U823"/>
  <c r="V823"/>
  <c r="W823" s="1"/>
  <c r="X823" s="1"/>
  <c r="Y823"/>
  <c r="Z823"/>
  <c r="AA823" s="1"/>
  <c r="U824"/>
  <c r="V824"/>
  <c r="Y824"/>
  <c r="Z824"/>
  <c r="U825"/>
  <c r="V825"/>
  <c r="Y825"/>
  <c r="Z825"/>
  <c r="U813"/>
  <c r="V813"/>
  <c r="Y813"/>
  <c r="Z813"/>
  <c r="U814"/>
  <c r="V814"/>
  <c r="Y814"/>
  <c r="Z814"/>
  <c r="U815"/>
  <c r="V815"/>
  <c r="Y815"/>
  <c r="Z815"/>
  <c r="U816"/>
  <c r="V816"/>
  <c r="Y816"/>
  <c r="Z816"/>
  <c r="U817"/>
  <c r="V817"/>
  <c r="Y817"/>
  <c r="Z817"/>
  <c r="U805"/>
  <c r="V805"/>
  <c r="Y805"/>
  <c r="Z805"/>
  <c r="U806"/>
  <c r="V806"/>
  <c r="Y806"/>
  <c r="Z806"/>
  <c r="U807"/>
  <c r="V807"/>
  <c r="Y807"/>
  <c r="Z807"/>
  <c r="U800"/>
  <c r="V800"/>
  <c r="Y800"/>
  <c r="Z800"/>
  <c r="AA800" s="1"/>
  <c r="U801"/>
  <c r="V801"/>
  <c r="Y801"/>
  <c r="Z801"/>
  <c r="U802"/>
  <c r="V802"/>
  <c r="Y802"/>
  <c r="Z802"/>
  <c r="U803"/>
  <c r="V803"/>
  <c r="W803" s="1"/>
  <c r="X803" s="1"/>
  <c r="Y803"/>
  <c r="Z803"/>
  <c r="U792"/>
  <c r="V792"/>
  <c r="Y792"/>
  <c r="Z792"/>
  <c r="U793"/>
  <c r="V793"/>
  <c r="Y793"/>
  <c r="Z793"/>
  <c r="U794"/>
  <c r="V794"/>
  <c r="Y794"/>
  <c r="Z794"/>
  <c r="U782"/>
  <c r="V782"/>
  <c r="Y782"/>
  <c r="Z782"/>
  <c r="U783"/>
  <c r="V783"/>
  <c r="Y783"/>
  <c r="Z783"/>
  <c r="U784"/>
  <c r="V784"/>
  <c r="Y784"/>
  <c r="Z784"/>
  <c r="U785"/>
  <c r="V785"/>
  <c r="Y785"/>
  <c r="Z785"/>
  <c r="U786"/>
  <c r="V786"/>
  <c r="W786" s="1"/>
  <c r="X786" s="1"/>
  <c r="Y786"/>
  <c r="Z786"/>
  <c r="U787"/>
  <c r="V787"/>
  <c r="W787" s="1"/>
  <c r="X787" s="1"/>
  <c r="Y787"/>
  <c r="Z787"/>
  <c r="U788"/>
  <c r="V788"/>
  <c r="W788" s="1"/>
  <c r="X788" s="1"/>
  <c r="Y788"/>
  <c r="Z788"/>
  <c r="U789"/>
  <c r="V789"/>
  <c r="Y789"/>
  <c r="Z789"/>
  <c r="U790"/>
  <c r="V790"/>
  <c r="W790" s="1"/>
  <c r="X790" s="1"/>
  <c r="Y790"/>
  <c r="Z790"/>
  <c r="U751"/>
  <c r="V751"/>
  <c r="W751" s="1"/>
  <c r="X751" s="1"/>
  <c r="Y751"/>
  <c r="Z751"/>
  <c r="U752"/>
  <c r="V752"/>
  <c r="Y752"/>
  <c r="Z752"/>
  <c r="U753"/>
  <c r="V753"/>
  <c r="Y753"/>
  <c r="Z753"/>
  <c r="U754"/>
  <c r="V754"/>
  <c r="Y754"/>
  <c r="Z754"/>
  <c r="U755"/>
  <c r="V755"/>
  <c r="Y755"/>
  <c r="Z755"/>
  <c r="U756"/>
  <c r="V756"/>
  <c r="Y756"/>
  <c r="Z756"/>
  <c r="U757"/>
  <c r="V757"/>
  <c r="Y757"/>
  <c r="Z757"/>
  <c r="U758"/>
  <c r="V758"/>
  <c r="Y758"/>
  <c r="Z758"/>
  <c r="U759"/>
  <c r="V759"/>
  <c r="Y759"/>
  <c r="AA759" s="1"/>
  <c r="Z759"/>
  <c r="U760"/>
  <c r="V760"/>
  <c r="Y760"/>
  <c r="Z760"/>
  <c r="U761"/>
  <c r="V761"/>
  <c r="Y761"/>
  <c r="Z761"/>
  <c r="U762"/>
  <c r="V762"/>
  <c r="Y762"/>
  <c r="Z762"/>
  <c r="U763"/>
  <c r="V763"/>
  <c r="Y763"/>
  <c r="AA763" s="1"/>
  <c r="Z763"/>
  <c r="U764"/>
  <c r="V764"/>
  <c r="Y764"/>
  <c r="Z764"/>
  <c r="U765"/>
  <c r="V765"/>
  <c r="Y765"/>
  <c r="Z765"/>
  <c r="U766"/>
  <c r="V766"/>
  <c r="W766" s="1"/>
  <c r="X766" s="1"/>
  <c r="Y766"/>
  <c r="Z766"/>
  <c r="U767"/>
  <c r="V767"/>
  <c r="W767" s="1"/>
  <c r="X767" s="1"/>
  <c r="Y767"/>
  <c r="Z767"/>
  <c r="U768"/>
  <c r="V768"/>
  <c r="Y768"/>
  <c r="Z768"/>
  <c r="U769"/>
  <c r="V769"/>
  <c r="Y769"/>
  <c r="Z769"/>
  <c r="U770"/>
  <c r="V770"/>
  <c r="Y770"/>
  <c r="Z770"/>
  <c r="U771"/>
  <c r="V771"/>
  <c r="Y771"/>
  <c r="Z771"/>
  <c r="U772"/>
  <c r="V772"/>
  <c r="Y772"/>
  <c r="Z772"/>
  <c r="U773"/>
  <c r="V773"/>
  <c r="Y773"/>
  <c r="Z773"/>
  <c r="U774"/>
  <c r="V774"/>
  <c r="Y774"/>
  <c r="Z774"/>
  <c r="U775"/>
  <c r="V775"/>
  <c r="Y775"/>
  <c r="AA775" s="1"/>
  <c r="Z775"/>
  <c r="U776"/>
  <c r="V776"/>
  <c r="Y776"/>
  <c r="Z776"/>
  <c r="U777"/>
  <c r="V777"/>
  <c r="Y777"/>
  <c r="Z777"/>
  <c r="U778"/>
  <c r="V778"/>
  <c r="Y778"/>
  <c r="Z778"/>
  <c r="U779"/>
  <c r="V779"/>
  <c r="Y779"/>
  <c r="AA779" s="1"/>
  <c r="Z779"/>
  <c r="U731"/>
  <c r="V731"/>
  <c r="Y731"/>
  <c r="Z731"/>
  <c r="U732"/>
  <c r="V732"/>
  <c r="Y732"/>
  <c r="AA732" s="1"/>
  <c r="AB732" s="1"/>
  <c r="Z732"/>
  <c r="U733"/>
  <c r="V733"/>
  <c r="Y733"/>
  <c r="Z733"/>
  <c r="U734"/>
  <c r="V734"/>
  <c r="Y734"/>
  <c r="Z734"/>
  <c r="U735"/>
  <c r="V735"/>
  <c r="Y735"/>
  <c r="Z735"/>
  <c r="U736"/>
  <c r="V736"/>
  <c r="Y736"/>
  <c r="AA736" s="1"/>
  <c r="AB736" s="1"/>
  <c r="Z736"/>
  <c r="U737"/>
  <c r="V737"/>
  <c r="W737" s="1"/>
  <c r="X737" s="1"/>
  <c r="Y737"/>
  <c r="Z737"/>
  <c r="U738"/>
  <c r="V738"/>
  <c r="W738" s="1"/>
  <c r="X738" s="1"/>
  <c r="Y738"/>
  <c r="Z738"/>
  <c r="U739"/>
  <c r="V739"/>
  <c r="W739" s="1"/>
  <c r="X739" s="1"/>
  <c r="Y739"/>
  <c r="Z739"/>
  <c r="U740"/>
  <c r="V740"/>
  <c r="W740" s="1"/>
  <c r="X740" s="1"/>
  <c r="Y740"/>
  <c r="Z740"/>
  <c r="U741"/>
  <c r="V741"/>
  <c r="Y741"/>
  <c r="Z741"/>
  <c r="U742"/>
  <c r="V742"/>
  <c r="Y742"/>
  <c r="Z742"/>
  <c r="U743"/>
  <c r="V743"/>
  <c r="Y743"/>
  <c r="Z743"/>
  <c r="U744"/>
  <c r="V744"/>
  <c r="W744" s="1"/>
  <c r="X744" s="1"/>
  <c r="Y744"/>
  <c r="Z744"/>
  <c r="U745"/>
  <c r="V745"/>
  <c r="W745" s="1"/>
  <c r="X745" s="1"/>
  <c r="Y745"/>
  <c r="Z745"/>
  <c r="U746"/>
  <c r="V746"/>
  <c r="W746" s="1"/>
  <c r="X746" s="1"/>
  <c r="Y746"/>
  <c r="Z746"/>
  <c r="U747"/>
  <c r="V747"/>
  <c r="W747" s="1"/>
  <c r="X747" s="1"/>
  <c r="Y747"/>
  <c r="Z747"/>
  <c r="U748"/>
  <c r="V748"/>
  <c r="W748" s="1"/>
  <c r="X748" s="1"/>
  <c r="Y748"/>
  <c r="Z748"/>
  <c r="U749"/>
  <c r="V749"/>
  <c r="Y749"/>
  <c r="Z749"/>
  <c r="U651"/>
  <c r="V651"/>
  <c r="Y651"/>
  <c r="Z651"/>
  <c r="U652"/>
  <c r="V652"/>
  <c r="Y652"/>
  <c r="Z652"/>
  <c r="U653"/>
  <c r="V653"/>
  <c r="Y653"/>
  <c r="Z653"/>
  <c r="U654"/>
  <c r="V654"/>
  <c r="Y654"/>
  <c r="AA654" s="1"/>
  <c r="AB654" s="1"/>
  <c r="Z654"/>
  <c r="U655"/>
  <c r="V655"/>
  <c r="Y655"/>
  <c r="Z655"/>
  <c r="AA655" s="1"/>
  <c r="U656"/>
  <c r="V656"/>
  <c r="Y656"/>
  <c r="Z656"/>
  <c r="U657"/>
  <c r="V657"/>
  <c r="Y657"/>
  <c r="Z657"/>
  <c r="U658"/>
  <c r="V658"/>
  <c r="W658" s="1"/>
  <c r="X658" s="1"/>
  <c r="Y658"/>
  <c r="Z658"/>
  <c r="AA658" s="1"/>
  <c r="AB658" s="1"/>
  <c r="U659"/>
  <c r="V659"/>
  <c r="W659" s="1"/>
  <c r="X659" s="1"/>
  <c r="Y659"/>
  <c r="Z659"/>
  <c r="U660"/>
  <c r="V660"/>
  <c r="Y660"/>
  <c r="Z660"/>
  <c r="U661"/>
  <c r="V661"/>
  <c r="Y661"/>
  <c r="Z661"/>
  <c r="U662"/>
  <c r="V662"/>
  <c r="W662" s="1"/>
  <c r="X662" s="1"/>
  <c r="Y662"/>
  <c r="Z662"/>
  <c r="U663"/>
  <c r="V663"/>
  <c r="W663" s="1"/>
  <c r="X663" s="1"/>
  <c r="Y663"/>
  <c r="Z663"/>
  <c r="U664"/>
  <c r="V664"/>
  <c r="W664" s="1"/>
  <c r="X664" s="1"/>
  <c r="Y664"/>
  <c r="Z664"/>
  <c r="AA664" s="1"/>
  <c r="U665"/>
  <c r="V665"/>
  <c r="Y665"/>
  <c r="Z665"/>
  <c r="U666"/>
  <c r="V666"/>
  <c r="W666" s="1"/>
  <c r="X666" s="1"/>
  <c r="Y666"/>
  <c r="Z666"/>
  <c r="AA666" s="1"/>
  <c r="AB666" s="1"/>
  <c r="U667"/>
  <c r="V667"/>
  <c r="W667" s="1"/>
  <c r="X667" s="1"/>
  <c r="Y667"/>
  <c r="Z667"/>
  <c r="U668"/>
  <c r="V668"/>
  <c r="Y668"/>
  <c r="Z668"/>
  <c r="U669"/>
  <c r="V669"/>
  <c r="Y669"/>
  <c r="Z669"/>
  <c r="U670"/>
  <c r="V670"/>
  <c r="Y670"/>
  <c r="Z670"/>
  <c r="U671"/>
  <c r="V671"/>
  <c r="Y671"/>
  <c r="Z671"/>
  <c r="AA671" s="1"/>
  <c r="U672"/>
  <c r="V672"/>
  <c r="Y672"/>
  <c r="Z672"/>
  <c r="U673"/>
  <c r="V673"/>
  <c r="Y673"/>
  <c r="Z673"/>
  <c r="U674"/>
  <c r="V674"/>
  <c r="Y674"/>
  <c r="Z674"/>
  <c r="U675"/>
  <c r="V675"/>
  <c r="Y675"/>
  <c r="Z675"/>
  <c r="AA675" s="1"/>
  <c r="U676"/>
  <c r="V676"/>
  <c r="Y676"/>
  <c r="Z676"/>
  <c r="U677"/>
  <c r="V677"/>
  <c r="Y677"/>
  <c r="Z677"/>
  <c r="U678"/>
  <c r="V678"/>
  <c r="W678" s="1"/>
  <c r="X678" s="1"/>
  <c r="Y678"/>
  <c r="Z678"/>
  <c r="AA678"/>
  <c r="AB678" s="1"/>
  <c r="U679"/>
  <c r="V679"/>
  <c r="W679"/>
  <c r="X679" s="1"/>
  <c r="Y679"/>
  <c r="Z679"/>
  <c r="U680"/>
  <c r="V680"/>
  <c r="W680" s="1"/>
  <c r="X680" s="1"/>
  <c r="Y680"/>
  <c r="Z680"/>
  <c r="U681"/>
  <c r="V681"/>
  <c r="Y681"/>
  <c r="Z681"/>
  <c r="U682"/>
  <c r="V682"/>
  <c r="Y682"/>
  <c r="Z682"/>
  <c r="U683"/>
  <c r="V683"/>
  <c r="Y683"/>
  <c r="Z683"/>
  <c r="U684"/>
  <c r="V684"/>
  <c r="Y684"/>
  <c r="Z684"/>
  <c r="U685"/>
  <c r="V685"/>
  <c r="Y685"/>
  <c r="Z685"/>
  <c r="U686"/>
  <c r="V686"/>
  <c r="Y686"/>
  <c r="Z686"/>
  <c r="U687"/>
  <c r="W687" s="1"/>
  <c r="X687" s="1"/>
  <c r="V687"/>
  <c r="Y687"/>
  <c r="Z687"/>
  <c r="U688"/>
  <c r="V688"/>
  <c r="Y688"/>
  <c r="Z688"/>
  <c r="U689"/>
  <c r="V689"/>
  <c r="Y689"/>
  <c r="Z689"/>
  <c r="U690"/>
  <c r="V690"/>
  <c r="Y690"/>
  <c r="Z690"/>
  <c r="U691"/>
  <c r="V691"/>
  <c r="Y691"/>
  <c r="Z691"/>
  <c r="U692"/>
  <c r="V692"/>
  <c r="Y692"/>
  <c r="Z692"/>
  <c r="U693"/>
  <c r="V693"/>
  <c r="Y693"/>
  <c r="Z693"/>
  <c r="U694"/>
  <c r="V694"/>
  <c r="Y694"/>
  <c r="Z694"/>
  <c r="U695"/>
  <c r="V695"/>
  <c r="Y695"/>
  <c r="Z695"/>
  <c r="U696"/>
  <c r="V696"/>
  <c r="W696" s="1"/>
  <c r="X696" s="1"/>
  <c r="Y696"/>
  <c r="Z696"/>
  <c r="U697"/>
  <c r="V697"/>
  <c r="Y697"/>
  <c r="Z697"/>
  <c r="U698"/>
  <c r="V698"/>
  <c r="W698" s="1"/>
  <c r="X698" s="1"/>
  <c r="Y698"/>
  <c r="Z698"/>
  <c r="U699"/>
  <c r="V699"/>
  <c r="W699" s="1"/>
  <c r="X699" s="1"/>
  <c r="Y699"/>
  <c r="Z699"/>
  <c r="U700"/>
  <c r="V700"/>
  <c r="Y700"/>
  <c r="Z700"/>
  <c r="U701"/>
  <c r="V701"/>
  <c r="Y701"/>
  <c r="Z701"/>
  <c r="U702"/>
  <c r="V702"/>
  <c r="Y702"/>
  <c r="Z702"/>
  <c r="U703"/>
  <c r="V703"/>
  <c r="Y703"/>
  <c r="Z703"/>
  <c r="U704"/>
  <c r="V704"/>
  <c r="Y704"/>
  <c r="Z704"/>
  <c r="U705"/>
  <c r="V705"/>
  <c r="Y705"/>
  <c r="Z705"/>
  <c r="U706"/>
  <c r="V706"/>
  <c r="Y706"/>
  <c r="Z706"/>
  <c r="U707"/>
  <c r="V707"/>
  <c r="Y707"/>
  <c r="Z707"/>
  <c r="U708"/>
  <c r="V708"/>
  <c r="Y708"/>
  <c r="Z708"/>
  <c r="U709"/>
  <c r="V709"/>
  <c r="Y709"/>
  <c r="Z709"/>
  <c r="U710"/>
  <c r="V710"/>
  <c r="Y710"/>
  <c r="Z710"/>
  <c r="U711"/>
  <c r="V711"/>
  <c r="Y711"/>
  <c r="Z711"/>
  <c r="U712"/>
  <c r="V712"/>
  <c r="Y712"/>
  <c r="Z712"/>
  <c r="U713"/>
  <c r="V713"/>
  <c r="Y713"/>
  <c r="Z713"/>
  <c r="U714"/>
  <c r="V714"/>
  <c r="Y714"/>
  <c r="AA714" s="1"/>
  <c r="Z714"/>
  <c r="U715"/>
  <c r="V715"/>
  <c r="Y715"/>
  <c r="Z715"/>
  <c r="U716"/>
  <c r="V716"/>
  <c r="Y716"/>
  <c r="Z716"/>
  <c r="U717"/>
  <c r="V717"/>
  <c r="Y717"/>
  <c r="Z717"/>
  <c r="U718"/>
  <c r="W718" s="1"/>
  <c r="X718" s="1"/>
  <c r="V718"/>
  <c r="Y718"/>
  <c r="Z718"/>
  <c r="U719"/>
  <c r="W719" s="1"/>
  <c r="X719" s="1"/>
  <c r="V719"/>
  <c r="Y719"/>
  <c r="AA719" s="1"/>
  <c r="AB719" s="1"/>
  <c r="Z719"/>
  <c r="U720"/>
  <c r="W720" s="1"/>
  <c r="X720" s="1"/>
  <c r="V720"/>
  <c r="Y720"/>
  <c r="Z720"/>
  <c r="U721"/>
  <c r="V721"/>
  <c r="Y721"/>
  <c r="Z721"/>
  <c r="U722"/>
  <c r="V722"/>
  <c r="Y722"/>
  <c r="Z722"/>
  <c r="U723"/>
  <c r="V723"/>
  <c r="Y723"/>
  <c r="Z723"/>
  <c r="U724"/>
  <c r="V724"/>
  <c r="Y724"/>
  <c r="Z724"/>
  <c r="U725"/>
  <c r="V725"/>
  <c r="Y725"/>
  <c r="Z725"/>
  <c r="U726"/>
  <c r="V726"/>
  <c r="Y726"/>
  <c r="Z726"/>
  <c r="U727"/>
  <c r="V727"/>
  <c r="W727"/>
  <c r="X727" s="1"/>
  <c r="Y727"/>
  <c r="Z727"/>
  <c r="AA727" s="1"/>
  <c r="AB727" s="1"/>
  <c r="U728"/>
  <c r="V728"/>
  <c r="Y728"/>
  <c r="Z728"/>
  <c r="U729"/>
  <c r="V729"/>
  <c r="W729" s="1"/>
  <c r="X729" s="1"/>
  <c r="Y729"/>
  <c r="Z729"/>
  <c r="AA729" s="1"/>
  <c r="U648"/>
  <c r="V648"/>
  <c r="W648" s="1"/>
  <c r="X648" s="1"/>
  <c r="Y648"/>
  <c r="Z648"/>
  <c r="AA648" s="1"/>
  <c r="U649"/>
  <c r="V649"/>
  <c r="W649" s="1"/>
  <c r="X649" s="1"/>
  <c r="Y649"/>
  <c r="Z649"/>
  <c r="AA649" s="1"/>
  <c r="AB649" s="1"/>
  <c r="U646"/>
  <c r="Y646"/>
  <c r="Y643"/>
  <c r="Y644"/>
  <c r="U643"/>
  <c r="U644"/>
  <c r="Y638"/>
  <c r="Y639"/>
  <c r="Y640"/>
  <c r="U638"/>
  <c r="U639"/>
  <c r="U640"/>
  <c r="Y636"/>
  <c r="U636"/>
  <c r="Y631"/>
  <c r="Y632"/>
  <c r="Y633"/>
  <c r="Y634"/>
  <c r="U631"/>
  <c r="U632"/>
  <c r="U633"/>
  <c r="U634"/>
  <c r="Y626"/>
  <c r="Y627"/>
  <c r="Y628"/>
  <c r="Y629"/>
  <c r="U626"/>
  <c r="U627"/>
  <c r="U628"/>
  <c r="U629"/>
  <c r="Y619"/>
  <c r="Y620"/>
  <c r="Y621"/>
  <c r="Y622"/>
  <c r="Y623"/>
  <c r="U619"/>
  <c r="U620"/>
  <c r="U621"/>
  <c r="U622"/>
  <c r="U623"/>
  <c r="Y569"/>
  <c r="Y570"/>
  <c r="Y571"/>
  <c r="Y572"/>
  <c r="Y573"/>
  <c r="Y574"/>
  <c r="Y575"/>
  <c r="Y576"/>
  <c r="Y577"/>
  <c r="Y578"/>
  <c r="Y579"/>
  <c r="Y580"/>
  <c r="Y581"/>
  <c r="Y582"/>
  <c r="Y583"/>
  <c r="Y584"/>
  <c r="Y585"/>
  <c r="Y586"/>
  <c r="Y587"/>
  <c r="Y588"/>
  <c r="Y589"/>
  <c r="Y590"/>
  <c r="Y591"/>
  <c r="Y592"/>
  <c r="Y593"/>
  <c r="Y594"/>
  <c r="Y595"/>
  <c r="Y596"/>
  <c r="Y597"/>
  <c r="Y598"/>
  <c r="Y599"/>
  <c r="Y600"/>
  <c r="Y601"/>
  <c r="Y602"/>
  <c r="Y603"/>
  <c r="Y604"/>
  <c r="Y605"/>
  <c r="Y606"/>
  <c r="Y607"/>
  <c r="Y608"/>
  <c r="Y609"/>
  <c r="Y610"/>
  <c r="Y611"/>
  <c r="Y612"/>
  <c r="Y613"/>
  <c r="Y614"/>
  <c r="Y615"/>
  <c r="Y616"/>
  <c r="Y617"/>
  <c r="U569"/>
  <c r="U570"/>
  <c r="U571"/>
  <c r="U572"/>
  <c r="U573"/>
  <c r="U574"/>
  <c r="U575"/>
  <c r="U576"/>
  <c r="U577"/>
  <c r="U578"/>
  <c r="U579"/>
  <c r="U580"/>
  <c r="U581"/>
  <c r="U582"/>
  <c r="U583"/>
  <c r="U584"/>
  <c r="U585"/>
  <c r="U586"/>
  <c r="U587"/>
  <c r="U588"/>
  <c r="U589"/>
  <c r="U590"/>
  <c r="U591"/>
  <c r="U592"/>
  <c r="U593"/>
  <c r="U594"/>
  <c r="U595"/>
  <c r="U596"/>
  <c r="U597"/>
  <c r="U598"/>
  <c r="U599"/>
  <c r="U600"/>
  <c r="U601"/>
  <c r="U602"/>
  <c r="U603"/>
  <c r="U604"/>
  <c r="U605"/>
  <c r="U606"/>
  <c r="U607"/>
  <c r="U608"/>
  <c r="U609"/>
  <c r="U610"/>
  <c r="U611"/>
  <c r="U612"/>
  <c r="U613"/>
  <c r="U614"/>
  <c r="U615"/>
  <c r="U616"/>
  <c r="U617"/>
  <c r="Y502"/>
  <c r="Y503"/>
  <c r="Y504"/>
  <c r="Y505"/>
  <c r="Y506"/>
  <c r="Y507"/>
  <c r="Y508"/>
  <c r="Y509"/>
  <c r="Y510"/>
  <c r="Y511"/>
  <c r="Y512"/>
  <c r="Y513"/>
  <c r="Y514"/>
  <c r="Y515"/>
  <c r="Y516"/>
  <c r="Y517"/>
  <c r="Y518"/>
  <c r="Y519"/>
  <c r="Y520"/>
  <c r="Y521"/>
  <c r="Y522"/>
  <c r="Y523"/>
  <c r="Y524"/>
  <c r="Y525"/>
  <c r="Y526"/>
  <c r="Y527"/>
  <c r="Y528"/>
  <c r="Y529"/>
  <c r="Y530"/>
  <c r="Y531"/>
  <c r="Y532"/>
  <c r="Y533"/>
  <c r="Y534"/>
  <c r="Y535"/>
  <c r="Y536"/>
  <c r="Y537"/>
  <c r="Y538"/>
  <c r="Y539"/>
  <c r="Y540"/>
  <c r="Y541"/>
  <c r="Y542"/>
  <c r="Y543"/>
  <c r="Y544"/>
  <c r="Y545"/>
  <c r="Y546"/>
  <c r="Y547"/>
  <c r="Y548"/>
  <c r="Y549"/>
  <c r="Y550"/>
  <c r="Y551"/>
  <c r="Y552"/>
  <c r="Y553"/>
  <c r="Y554"/>
  <c r="Y555"/>
  <c r="Y556"/>
  <c r="Y557"/>
  <c r="Y558"/>
  <c r="Y559"/>
  <c r="Y560"/>
  <c r="Y561"/>
  <c r="Y562"/>
  <c r="Y563"/>
  <c r="Y564"/>
  <c r="Y565"/>
  <c r="Y566"/>
  <c r="Y567"/>
  <c r="U502"/>
  <c r="U503"/>
  <c r="U504"/>
  <c r="U505"/>
  <c r="U506"/>
  <c r="U507"/>
  <c r="U508"/>
  <c r="U509"/>
  <c r="U510"/>
  <c r="U511"/>
  <c r="U512"/>
  <c r="U513"/>
  <c r="U514"/>
  <c r="U515"/>
  <c r="U516"/>
  <c r="U517"/>
  <c r="U518"/>
  <c r="U519"/>
  <c r="U520"/>
  <c r="U521"/>
  <c r="U522"/>
  <c r="U523"/>
  <c r="U524"/>
  <c r="U525"/>
  <c r="U526"/>
  <c r="U527"/>
  <c r="U528"/>
  <c r="U529"/>
  <c r="U530"/>
  <c r="U531"/>
  <c r="U532"/>
  <c r="U533"/>
  <c r="U534"/>
  <c r="U535"/>
  <c r="U536"/>
  <c r="U537"/>
  <c r="U538"/>
  <c r="U539"/>
  <c r="U540"/>
  <c r="U541"/>
  <c r="U542"/>
  <c r="U543"/>
  <c r="U544"/>
  <c r="U545"/>
  <c r="U546"/>
  <c r="U547"/>
  <c r="U548"/>
  <c r="U549"/>
  <c r="U550"/>
  <c r="U551"/>
  <c r="U552"/>
  <c r="U553"/>
  <c r="U554"/>
  <c r="U555"/>
  <c r="U556"/>
  <c r="U557"/>
  <c r="U558"/>
  <c r="U559"/>
  <c r="U560"/>
  <c r="U561"/>
  <c r="U562"/>
  <c r="U563"/>
  <c r="U564"/>
  <c r="U565"/>
  <c r="U566"/>
  <c r="U567"/>
  <c r="U497"/>
  <c r="Y497"/>
  <c r="U498"/>
  <c r="Y498"/>
  <c r="U499"/>
  <c r="Y499"/>
  <c r="U500"/>
  <c r="Y500"/>
  <c r="Y491"/>
  <c r="Y492"/>
  <c r="Y493"/>
  <c r="Y494"/>
  <c r="Y495"/>
  <c r="U491"/>
  <c r="U492"/>
  <c r="U493"/>
  <c r="U494"/>
  <c r="U495"/>
  <c r="U485"/>
  <c r="Y485"/>
  <c r="U486"/>
  <c r="Y486"/>
  <c r="U487"/>
  <c r="Y487"/>
  <c r="U488"/>
  <c r="Y488"/>
  <c r="U489"/>
  <c r="Y489"/>
  <c r="U464"/>
  <c r="Y464"/>
  <c r="U465"/>
  <c r="Y465"/>
  <c r="U466"/>
  <c r="Y466"/>
  <c r="U467"/>
  <c r="Y467"/>
  <c r="U468"/>
  <c r="Y468"/>
  <c r="U469"/>
  <c r="Y469"/>
  <c r="U470"/>
  <c r="Y470"/>
  <c r="U471"/>
  <c r="Y471"/>
  <c r="U472"/>
  <c r="Y472"/>
  <c r="U473"/>
  <c r="Y473"/>
  <c r="U474"/>
  <c r="Y474"/>
  <c r="U475"/>
  <c r="Y475"/>
  <c r="U476"/>
  <c r="Y476"/>
  <c r="U477"/>
  <c r="Y477"/>
  <c r="U478"/>
  <c r="Y478"/>
  <c r="U479"/>
  <c r="Y479"/>
  <c r="U480"/>
  <c r="Y480"/>
  <c r="U481"/>
  <c r="Y481"/>
  <c r="U482"/>
  <c r="Y482"/>
  <c r="U455"/>
  <c r="Y455"/>
  <c r="U456"/>
  <c r="Y456"/>
  <c r="U457"/>
  <c r="Y457"/>
  <c r="U458"/>
  <c r="Y458"/>
  <c r="U459"/>
  <c r="Y459"/>
  <c r="U460"/>
  <c r="Y460"/>
  <c r="U461"/>
  <c r="Y461"/>
  <c r="U462"/>
  <c r="Y462"/>
  <c r="Y435"/>
  <c r="Y436"/>
  <c r="Y437"/>
  <c r="Y438"/>
  <c r="Y439"/>
  <c r="Y440"/>
  <c r="Y441"/>
  <c r="Y442"/>
  <c r="Y443"/>
  <c r="Y444"/>
  <c r="Y445"/>
  <c r="Y446"/>
  <c r="Y447"/>
  <c r="Y448"/>
  <c r="Y449"/>
  <c r="Y450"/>
  <c r="Y451"/>
  <c r="Y452"/>
  <c r="Y453"/>
  <c r="U435"/>
  <c r="U436"/>
  <c r="U437"/>
  <c r="U438"/>
  <c r="U439"/>
  <c r="U440"/>
  <c r="U441"/>
  <c r="U442"/>
  <c r="U443"/>
  <c r="U444"/>
  <c r="U445"/>
  <c r="U446"/>
  <c r="U447"/>
  <c r="U448"/>
  <c r="U449"/>
  <c r="U450"/>
  <c r="U451"/>
  <c r="U452"/>
  <c r="U453"/>
  <c r="Y430"/>
  <c r="U430"/>
  <c r="Y380"/>
  <c r="Y381"/>
  <c r="Y382"/>
  <c r="Y383"/>
  <c r="Y384"/>
  <c r="Y385"/>
  <c r="Y386"/>
  <c r="Y387"/>
  <c r="Y388"/>
  <c r="Y389"/>
  <c r="Y390"/>
  <c r="Y391"/>
  <c r="Y392"/>
  <c r="Y393"/>
  <c r="Y394"/>
  <c r="Y395"/>
  <c r="Y396"/>
  <c r="Y397"/>
  <c r="Y398"/>
  <c r="Y399"/>
  <c r="Y400"/>
  <c r="Y401"/>
  <c r="Y402"/>
  <c r="Y403"/>
  <c r="Y404"/>
  <c r="Y405"/>
  <c r="Y406"/>
  <c r="Y407"/>
  <c r="Y408"/>
  <c r="Y409"/>
  <c r="Y410"/>
  <c r="Y411"/>
  <c r="Y412"/>
  <c r="Y413"/>
  <c r="Y414"/>
  <c r="Y415"/>
  <c r="Y416"/>
  <c r="Y417"/>
  <c r="Y418"/>
  <c r="Y419"/>
  <c r="Y420"/>
  <c r="Y421"/>
  <c r="Y422"/>
  <c r="Y423"/>
  <c r="Y424"/>
  <c r="Y425"/>
  <c r="Y426"/>
  <c r="Y427"/>
  <c r="Y428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Y375"/>
  <c r="Y376"/>
  <c r="Y377"/>
  <c r="Y378"/>
  <c r="U375"/>
  <c r="U376"/>
  <c r="U377"/>
  <c r="U378"/>
  <c r="Y370"/>
  <c r="Y371"/>
  <c r="Y372"/>
  <c r="Y373"/>
  <c r="U370"/>
  <c r="U371"/>
  <c r="U372"/>
  <c r="U373"/>
  <c r="Y270"/>
  <c r="Y271"/>
  <c r="Y272"/>
  <c r="Y273"/>
  <c r="Y274"/>
  <c r="Y275"/>
  <c r="Y276"/>
  <c r="Y277"/>
  <c r="Y278"/>
  <c r="Y279"/>
  <c r="Y280"/>
  <c r="Y281"/>
  <c r="Y282"/>
  <c r="Y283"/>
  <c r="Y284"/>
  <c r="Y285"/>
  <c r="Y286"/>
  <c r="Y287"/>
  <c r="Y288"/>
  <c r="Y289"/>
  <c r="Y290"/>
  <c r="Y291"/>
  <c r="Y292"/>
  <c r="Y293"/>
  <c r="Y294"/>
  <c r="Y295"/>
  <c r="Y296"/>
  <c r="Y297"/>
  <c r="Y298"/>
  <c r="Y299"/>
  <c r="Y300"/>
  <c r="Y301"/>
  <c r="Y302"/>
  <c r="Y303"/>
  <c r="Y304"/>
  <c r="Y305"/>
  <c r="Y306"/>
  <c r="Y307"/>
  <c r="Y308"/>
  <c r="Y309"/>
  <c r="Y310"/>
  <c r="Y311"/>
  <c r="Y312"/>
  <c r="Y313"/>
  <c r="Y314"/>
  <c r="Y315"/>
  <c r="Y316"/>
  <c r="Y317"/>
  <c r="Y318"/>
  <c r="Y319"/>
  <c r="Y320"/>
  <c r="Y321"/>
  <c r="Y322"/>
  <c r="Y323"/>
  <c r="Y324"/>
  <c r="Y325"/>
  <c r="Y326"/>
  <c r="Y327"/>
  <c r="Y328"/>
  <c r="Y329"/>
  <c r="Y330"/>
  <c r="Y331"/>
  <c r="Y332"/>
  <c r="Y333"/>
  <c r="Y334"/>
  <c r="Y335"/>
  <c r="Y336"/>
  <c r="Y337"/>
  <c r="Y338"/>
  <c r="Y339"/>
  <c r="Y340"/>
  <c r="Y341"/>
  <c r="Y342"/>
  <c r="Y343"/>
  <c r="Y344"/>
  <c r="Y345"/>
  <c r="Y346"/>
  <c r="Y347"/>
  <c r="Y348"/>
  <c r="Y349"/>
  <c r="Y350"/>
  <c r="Y351"/>
  <c r="Y352"/>
  <c r="Y353"/>
  <c r="Y354"/>
  <c r="Y355"/>
  <c r="Y356"/>
  <c r="Y357"/>
  <c r="Y358"/>
  <c r="Y359"/>
  <c r="Y360"/>
  <c r="Y361"/>
  <c r="Y362"/>
  <c r="Y363"/>
  <c r="Y364"/>
  <c r="Y365"/>
  <c r="Y366"/>
  <c r="Y367"/>
  <c r="Y368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Y265"/>
  <c r="Y266"/>
  <c r="Y267"/>
  <c r="Y268"/>
  <c r="U265"/>
  <c r="U266"/>
  <c r="U267"/>
  <c r="U268"/>
  <c r="Y262"/>
  <c r="Y263"/>
  <c r="U262"/>
  <c r="U263"/>
  <c r="Y257"/>
  <c r="Y258"/>
  <c r="Y259"/>
  <c r="U257"/>
  <c r="U258"/>
  <c r="U259"/>
  <c r="Y254"/>
  <c r="U254"/>
  <c r="Z229"/>
  <c r="Y226"/>
  <c r="Y227"/>
  <c r="Y228"/>
  <c r="Y229"/>
  <c r="AA229" s="1"/>
  <c r="U226"/>
  <c r="U227"/>
  <c r="U228"/>
  <c r="U229"/>
  <c r="V229"/>
  <c r="Y221"/>
  <c r="Y222"/>
  <c r="Y223"/>
  <c r="Y224"/>
  <c r="U221"/>
  <c r="U222"/>
  <c r="U223"/>
  <c r="U224"/>
  <c r="Y216"/>
  <c r="Y217"/>
  <c r="Y218"/>
  <c r="Y219"/>
  <c r="U216"/>
  <c r="U217"/>
  <c r="U218"/>
  <c r="U219"/>
  <c r="Y191"/>
  <c r="Y192"/>
  <c r="Y193"/>
  <c r="Y194"/>
  <c r="Y195"/>
  <c r="Y196"/>
  <c r="Y197"/>
  <c r="Y198"/>
  <c r="Y199"/>
  <c r="Y200"/>
  <c r="Y201"/>
  <c r="Y202"/>
  <c r="Y203"/>
  <c r="Y204"/>
  <c r="Y205"/>
  <c r="Y206"/>
  <c r="Y207"/>
  <c r="Y208"/>
  <c r="Y209"/>
  <c r="Y210"/>
  <c r="Y211"/>
  <c r="Y212"/>
  <c r="Y213"/>
  <c r="Y214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Y186"/>
  <c r="Y187"/>
  <c r="Y188"/>
  <c r="Y189"/>
  <c r="U186"/>
  <c r="U187"/>
  <c r="U188"/>
  <c r="U189"/>
  <c r="Y181"/>
  <c r="Y182"/>
  <c r="Y183"/>
  <c r="Y184"/>
  <c r="U181"/>
  <c r="U182"/>
  <c r="U183"/>
  <c r="U184"/>
  <c r="Y176"/>
  <c r="Y177"/>
  <c r="Y178"/>
  <c r="Y179"/>
  <c r="U176"/>
  <c r="U177"/>
  <c r="U178"/>
  <c r="U179"/>
  <c r="Y174"/>
  <c r="U174"/>
  <c r="Y172"/>
  <c r="U172"/>
  <c r="Y167"/>
  <c r="Y168"/>
  <c r="Y169"/>
  <c r="Y170"/>
  <c r="U167"/>
  <c r="U168"/>
  <c r="U169"/>
  <c r="U170"/>
  <c r="Y165"/>
  <c r="U165"/>
  <c r="Y163"/>
  <c r="U163"/>
  <c r="Y161"/>
  <c r="U161"/>
  <c r="Y159"/>
  <c r="U159"/>
  <c r="Y155"/>
  <c r="Y156"/>
  <c r="Y157"/>
  <c r="U155"/>
  <c r="U156"/>
  <c r="U157"/>
  <c r="Y128"/>
  <c r="Y129"/>
  <c r="Y130"/>
  <c r="Y131"/>
  <c r="Y132"/>
  <c r="Y133"/>
  <c r="Y134"/>
  <c r="Y135"/>
  <c r="Y136"/>
  <c r="Y137"/>
  <c r="Y138"/>
  <c r="Y139"/>
  <c r="Y140"/>
  <c r="Y141"/>
  <c r="Y142"/>
  <c r="Y143"/>
  <c r="Y144"/>
  <c r="Y145"/>
  <c r="Y146"/>
  <c r="Y147"/>
  <c r="Y148"/>
  <c r="Y149"/>
  <c r="Y150"/>
  <c r="Y151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Y124"/>
  <c r="Y125"/>
  <c r="Y126"/>
  <c r="U124"/>
  <c r="U125"/>
  <c r="U126"/>
  <c r="Y122"/>
  <c r="U122"/>
  <c r="Y120"/>
  <c r="U120"/>
  <c r="Y115"/>
  <c r="U115"/>
  <c r="Y110"/>
  <c r="Y111"/>
  <c r="Y112"/>
  <c r="Y113"/>
  <c r="U110"/>
  <c r="U111"/>
  <c r="U112"/>
  <c r="U113"/>
  <c r="Y108"/>
  <c r="U108"/>
  <c r="Y106"/>
  <c r="U106"/>
  <c r="Y100"/>
  <c r="Y101"/>
  <c r="Y102"/>
  <c r="V103"/>
  <c r="U100"/>
  <c r="U101"/>
  <c r="U102"/>
  <c r="Y97"/>
  <c r="U97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Y63"/>
  <c r="Y64"/>
  <c r="Y65"/>
  <c r="Y66"/>
  <c r="U63"/>
  <c r="U64"/>
  <c r="U65"/>
  <c r="U66"/>
  <c r="Y60"/>
  <c r="Y61"/>
  <c r="U60"/>
  <c r="U61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Z37"/>
  <c r="Y37"/>
  <c r="V37"/>
  <c r="U37"/>
  <c r="Y35"/>
  <c r="U35"/>
  <c r="Z31"/>
  <c r="Z32"/>
  <c r="Z33"/>
  <c r="Y31"/>
  <c r="Y32"/>
  <c r="Y33"/>
  <c r="V31"/>
  <c r="V32"/>
  <c r="V33"/>
  <c r="U31"/>
  <c r="U32"/>
  <c r="U33"/>
  <c r="Z20"/>
  <c r="Z21"/>
  <c r="Z22"/>
  <c r="Z23"/>
  <c r="Z24"/>
  <c r="Z25"/>
  <c r="Z26"/>
  <c r="Z27"/>
  <c r="Z28"/>
  <c r="Y20"/>
  <c r="Y21"/>
  <c r="Y22"/>
  <c r="Y23"/>
  <c r="Y24"/>
  <c r="Y25"/>
  <c r="Y26"/>
  <c r="Y27"/>
  <c r="Y28"/>
  <c r="V20"/>
  <c r="V21"/>
  <c r="V22"/>
  <c r="V23"/>
  <c r="V24"/>
  <c r="V25"/>
  <c r="V26"/>
  <c r="V27"/>
  <c r="V28"/>
  <c r="U20"/>
  <c r="U21"/>
  <c r="U22"/>
  <c r="U23"/>
  <c r="U24"/>
  <c r="U25"/>
  <c r="U26"/>
  <c r="U27"/>
  <c r="U28"/>
  <c r="AB69" i="27"/>
  <c r="AA69"/>
  <c r="W45"/>
  <c r="W57" s="1"/>
  <c r="X57"/>
  <c r="V57"/>
  <c r="AA24" i="8" l="1"/>
  <c r="AC27"/>
  <c r="W728" i="10"/>
  <c r="X728" s="1"/>
  <c r="W784"/>
  <c r="X784" s="1"/>
  <c r="AA814"/>
  <c r="AB814" s="1"/>
  <c r="AA880"/>
  <c r="AB880" s="1"/>
  <c r="AA876"/>
  <c r="AB876" s="1"/>
  <c r="AA864"/>
  <c r="AB864" s="1"/>
  <c r="AA860"/>
  <c r="AB860" s="1"/>
  <c r="AA840"/>
  <c r="AB840" s="1"/>
  <c r="AA839"/>
  <c r="AA837"/>
  <c r="AA835"/>
  <c r="AA833"/>
  <c r="AB833" s="1"/>
  <c r="W913"/>
  <c r="X913" s="1"/>
  <c r="W912"/>
  <c r="X912" s="1"/>
  <c r="W911"/>
  <c r="X911" s="1"/>
  <c r="W910"/>
  <c r="X910" s="1"/>
  <c r="W905"/>
  <c r="X905" s="1"/>
  <c r="W904"/>
  <c r="X904" s="1"/>
  <c r="AA943"/>
  <c r="AB943" s="1"/>
  <c r="AA938"/>
  <c r="AB938" s="1"/>
  <c r="AC938" s="1"/>
  <c r="AA936"/>
  <c r="AA934"/>
  <c r="AA932"/>
  <c r="W923"/>
  <c r="X923" s="1"/>
  <c r="W922"/>
  <c r="X922" s="1"/>
  <c r="W920"/>
  <c r="X920" s="1"/>
  <c r="W919"/>
  <c r="X919" s="1"/>
  <c r="W918"/>
  <c r="X918" s="1"/>
  <c r="W953"/>
  <c r="X953" s="1"/>
  <c r="W951"/>
  <c r="X951" s="1"/>
  <c r="AA958"/>
  <c r="AB958" s="1"/>
  <c r="AA990"/>
  <c r="AB990" s="1"/>
  <c r="AC990" s="1"/>
  <c r="AA988"/>
  <c r="AA986"/>
  <c r="AB986" s="1"/>
  <c r="AC986" s="1"/>
  <c r="AA984"/>
  <c r="W975"/>
  <c r="X975" s="1"/>
  <c r="W974"/>
  <c r="X974" s="1"/>
  <c r="W972"/>
  <c r="X972" s="1"/>
  <c r="W971"/>
  <c r="X971" s="1"/>
  <c r="W970"/>
  <c r="X970" s="1"/>
  <c r="W968"/>
  <c r="X968" s="1"/>
  <c r="AA995"/>
  <c r="AA1001"/>
  <c r="AA999"/>
  <c r="AB999" s="1"/>
  <c r="AC999" s="1"/>
  <c r="AA1012"/>
  <c r="AA1010"/>
  <c r="AB1010" s="1"/>
  <c r="W1007"/>
  <c r="X1007" s="1"/>
  <c r="AA656"/>
  <c r="AC656" s="1"/>
  <c r="W783"/>
  <c r="X783" s="1"/>
  <c r="AA707"/>
  <c r="AA698"/>
  <c r="AB698" s="1"/>
  <c r="AA696"/>
  <c r="AB696" s="1"/>
  <c r="AC696" s="1"/>
  <c r="AA690"/>
  <c r="AB690" s="1"/>
  <c r="AA688"/>
  <c r="AA683"/>
  <c r="AA651"/>
  <c r="AB651" s="1"/>
  <c r="AC651" s="1"/>
  <c r="AA747"/>
  <c r="AA745"/>
  <c r="AA739"/>
  <c r="AA738"/>
  <c r="AB738" s="1"/>
  <c r="AC738" s="1"/>
  <c r="AA737"/>
  <c r="AA771"/>
  <c r="AA770"/>
  <c r="AA769"/>
  <c r="AB769" s="1"/>
  <c r="AC769" s="1"/>
  <c r="AA768"/>
  <c r="AA766"/>
  <c r="AA755"/>
  <c r="AA754"/>
  <c r="AB754" s="1"/>
  <c r="AC754" s="1"/>
  <c r="AA752"/>
  <c r="AA790"/>
  <c r="AA788"/>
  <c r="AA801"/>
  <c r="AB801" s="1"/>
  <c r="AC801" s="1"/>
  <c r="W840"/>
  <c r="X840" s="1"/>
  <c r="W839"/>
  <c r="X839" s="1"/>
  <c r="W837"/>
  <c r="X837" s="1"/>
  <c r="W836"/>
  <c r="X836" s="1"/>
  <c r="W835"/>
  <c r="X835" s="1"/>
  <c r="W833"/>
  <c r="X833" s="1"/>
  <c r="AA828"/>
  <c r="AB828" s="1"/>
  <c r="AA888"/>
  <c r="AA884"/>
  <c r="AA901"/>
  <c r="AB901" s="1"/>
  <c r="AA897"/>
  <c r="AB897" s="1"/>
  <c r="AA912"/>
  <c r="AB912" s="1"/>
  <c r="AC912" s="1"/>
  <c r="AA911"/>
  <c r="AA910"/>
  <c r="AA904"/>
  <c r="W939"/>
  <c r="X939" s="1"/>
  <c r="W938"/>
  <c r="X938" s="1"/>
  <c r="W936"/>
  <c r="X936" s="1"/>
  <c r="W935"/>
  <c r="X935" s="1"/>
  <c r="W934"/>
  <c r="X934" s="1"/>
  <c r="W932"/>
  <c r="X932" s="1"/>
  <c r="AA927"/>
  <c r="AB927" s="1"/>
  <c r="AA922"/>
  <c r="AA920"/>
  <c r="AB920" s="1"/>
  <c r="AC920" s="1"/>
  <c r="AA918"/>
  <c r="AA953"/>
  <c r="AA951"/>
  <c r="W991"/>
  <c r="X991" s="1"/>
  <c r="W990"/>
  <c r="X990" s="1"/>
  <c r="W988"/>
  <c r="X988" s="1"/>
  <c r="W987"/>
  <c r="X987" s="1"/>
  <c r="W986"/>
  <c r="X986" s="1"/>
  <c r="W984"/>
  <c r="X984" s="1"/>
  <c r="AA979"/>
  <c r="AB979" s="1"/>
  <c r="AA974"/>
  <c r="AA972"/>
  <c r="AA970"/>
  <c r="AA968"/>
  <c r="AC968" s="1"/>
  <c r="W1002"/>
  <c r="X1002" s="1"/>
  <c r="W1001"/>
  <c r="X1001" s="1"/>
  <c r="W999"/>
  <c r="X999" s="1"/>
  <c r="W1012"/>
  <c r="X1012" s="1"/>
  <c r="W1011"/>
  <c r="X1011" s="1"/>
  <c r="AA724"/>
  <c r="AB724" s="1"/>
  <c r="AC724" s="1"/>
  <c r="AA723"/>
  <c r="AB723" s="1"/>
  <c r="AC723" s="1"/>
  <c r="AA710"/>
  <c r="AB710" s="1"/>
  <c r="AA708"/>
  <c r="W686"/>
  <c r="X686" s="1"/>
  <c r="W684"/>
  <c r="X684" s="1"/>
  <c r="AA676"/>
  <c r="W671"/>
  <c r="X671" s="1"/>
  <c r="W655"/>
  <c r="X655" s="1"/>
  <c r="W654"/>
  <c r="X654" s="1"/>
  <c r="W652"/>
  <c r="X652" s="1"/>
  <c r="AA748"/>
  <c r="AB748" s="1"/>
  <c r="AA744"/>
  <c r="AB744" s="1"/>
  <c r="AA740"/>
  <c r="AB740" s="1"/>
  <c r="AA735"/>
  <c r="AA734"/>
  <c r="AA731"/>
  <c r="AB731" s="1"/>
  <c r="AC731" s="1"/>
  <c r="AA773"/>
  <c r="AA772"/>
  <c r="W724"/>
  <c r="X724" s="1"/>
  <c r="W723"/>
  <c r="X723" s="1"/>
  <c r="W721"/>
  <c r="X721" s="1"/>
  <c r="W715"/>
  <c r="X715" s="1"/>
  <c r="W711"/>
  <c r="X711" s="1"/>
  <c r="W710"/>
  <c r="X710" s="1"/>
  <c r="AA705"/>
  <c r="AA695"/>
  <c r="AA687"/>
  <c r="AB687" s="1"/>
  <c r="AC687" s="1"/>
  <c r="AA686"/>
  <c r="AB686" s="1"/>
  <c r="AA684"/>
  <c r="W676"/>
  <c r="X676" s="1"/>
  <c r="AA673"/>
  <c r="AB673" s="1"/>
  <c r="AC673" s="1"/>
  <c r="AA663"/>
  <c r="AA652"/>
  <c r="W732"/>
  <c r="X732" s="1"/>
  <c r="W731"/>
  <c r="X731" s="1"/>
  <c r="W775"/>
  <c r="X775" s="1"/>
  <c r="W774"/>
  <c r="X774" s="1"/>
  <c r="W773"/>
  <c r="X773" s="1"/>
  <c r="W772"/>
  <c r="X772" s="1"/>
  <c r="AA765"/>
  <c r="AA764"/>
  <c r="AA758"/>
  <c r="AA756"/>
  <c r="AA805"/>
  <c r="AA817"/>
  <c r="AA815"/>
  <c r="AA813"/>
  <c r="AB813" s="1"/>
  <c r="AC813" s="1"/>
  <c r="AA824"/>
  <c r="AB824" s="1"/>
  <c r="W880"/>
  <c r="X880" s="1"/>
  <c r="W879"/>
  <c r="X879" s="1"/>
  <c r="W877"/>
  <c r="X877" s="1"/>
  <c r="W876"/>
  <c r="X876" s="1"/>
  <c r="W875"/>
  <c r="X875" s="1"/>
  <c r="W873"/>
  <c r="X873" s="1"/>
  <c r="AA868"/>
  <c r="AB868" s="1"/>
  <c r="AA863"/>
  <c r="AB863" s="1"/>
  <c r="AC863" s="1"/>
  <c r="AA861"/>
  <c r="AA859"/>
  <c r="AA857"/>
  <c r="AB857" s="1"/>
  <c r="AC857" s="1"/>
  <c r="W848"/>
  <c r="X848" s="1"/>
  <c r="W847"/>
  <c r="X847" s="1"/>
  <c r="W845"/>
  <c r="X845" s="1"/>
  <c r="W844"/>
  <c r="X844" s="1"/>
  <c r="W843"/>
  <c r="X843" s="1"/>
  <c r="W841"/>
  <c r="X841" s="1"/>
  <c r="AA836"/>
  <c r="AB836" s="1"/>
  <c r="AA831"/>
  <c r="AA829"/>
  <c r="AB829" s="1"/>
  <c r="W888"/>
  <c r="X888" s="1"/>
  <c r="W887"/>
  <c r="X887" s="1"/>
  <c r="W885"/>
  <c r="X885" s="1"/>
  <c r="AA900"/>
  <c r="AB900" s="1"/>
  <c r="AC900" s="1"/>
  <c r="AA898"/>
  <c r="W893"/>
  <c r="X893" s="1"/>
  <c r="W892"/>
  <c r="X892" s="1"/>
  <c r="W914"/>
  <c r="X914" s="1"/>
  <c r="AA908"/>
  <c r="AA907"/>
  <c r="AA906"/>
  <c r="AB906" s="1"/>
  <c r="AC906" s="1"/>
  <c r="AA945"/>
  <c r="AB945" s="1"/>
  <c r="W941"/>
  <c r="X941" s="1"/>
  <c r="AA937"/>
  <c r="W933"/>
  <c r="X933" s="1"/>
  <c r="AA929"/>
  <c r="W925"/>
  <c r="X925" s="1"/>
  <c r="AA921"/>
  <c r="W952"/>
  <c r="X952" s="1"/>
  <c r="AA960"/>
  <c r="AB960" s="1"/>
  <c r="AC960" s="1"/>
  <c r="W993"/>
  <c r="X993" s="1"/>
  <c r="AA989"/>
  <c r="W985"/>
  <c r="X985" s="1"/>
  <c r="AA981"/>
  <c r="AB981" s="1"/>
  <c r="AC981" s="1"/>
  <c r="W977"/>
  <c r="X977" s="1"/>
  <c r="AA973"/>
  <c r="W969"/>
  <c r="X969" s="1"/>
  <c r="W1004"/>
  <c r="X1004" s="1"/>
  <c r="AA1000"/>
  <c r="AC1000" s="1"/>
  <c r="AA1013"/>
  <c r="W1009"/>
  <c r="X1009" s="1"/>
  <c r="W765"/>
  <c r="X765" s="1"/>
  <c r="W764"/>
  <c r="X764" s="1"/>
  <c r="W763"/>
  <c r="X763" s="1"/>
  <c r="W759"/>
  <c r="X759" s="1"/>
  <c r="W758"/>
  <c r="X758" s="1"/>
  <c r="W756"/>
  <c r="X756" s="1"/>
  <c r="AA787"/>
  <c r="AB787" s="1"/>
  <c r="AA785"/>
  <c r="AB785" s="1"/>
  <c r="AC785" s="1"/>
  <c r="AA782"/>
  <c r="AA794"/>
  <c r="AA792"/>
  <c r="AA803"/>
  <c r="AB803" s="1"/>
  <c r="W806"/>
  <c r="X806" s="1"/>
  <c r="W817"/>
  <c r="X817" s="1"/>
  <c r="W815"/>
  <c r="X815" s="1"/>
  <c r="W814"/>
  <c r="X814" s="1"/>
  <c r="W813"/>
  <c r="X813" s="1"/>
  <c r="W824"/>
  <c r="X824" s="1"/>
  <c r="AA819"/>
  <c r="AA879"/>
  <c r="AB879" s="1"/>
  <c r="AC879" s="1"/>
  <c r="AA877"/>
  <c r="AB877" s="1"/>
  <c r="AA875"/>
  <c r="AA873"/>
  <c r="W864"/>
  <c r="X864" s="1"/>
  <c r="W863"/>
  <c r="X863" s="1"/>
  <c r="W861"/>
  <c r="X861" s="1"/>
  <c r="W860"/>
  <c r="X860" s="1"/>
  <c r="W859"/>
  <c r="X859" s="1"/>
  <c r="W857"/>
  <c r="X857" s="1"/>
  <c r="AA852"/>
  <c r="AB852" s="1"/>
  <c r="AA847"/>
  <c r="AA845"/>
  <c r="AB845" s="1"/>
  <c r="AC845" s="1"/>
  <c r="AA843"/>
  <c r="AB843" s="1"/>
  <c r="AC843" s="1"/>
  <c r="AA841"/>
  <c r="W832"/>
  <c r="X832" s="1"/>
  <c r="W831"/>
  <c r="X831" s="1"/>
  <c r="W829"/>
  <c r="X829" s="1"/>
  <c r="AA887"/>
  <c r="AA885"/>
  <c r="W901"/>
  <c r="X901" s="1"/>
  <c r="W900"/>
  <c r="X900" s="1"/>
  <c r="W898"/>
  <c r="X898" s="1"/>
  <c r="AA892"/>
  <c r="AA914"/>
  <c r="AB914" s="1"/>
  <c r="AC914" s="1"/>
  <c r="W909"/>
  <c r="X909" s="1"/>
  <c r="W908"/>
  <c r="X908" s="1"/>
  <c r="W907"/>
  <c r="X907" s="1"/>
  <c r="W906"/>
  <c r="X906" s="1"/>
  <c r="W945"/>
  <c r="X945" s="1"/>
  <c r="AA941"/>
  <c r="W937"/>
  <c r="X937" s="1"/>
  <c r="AA933"/>
  <c r="AB933" s="1"/>
  <c r="AC933" s="1"/>
  <c r="W929"/>
  <c r="X929" s="1"/>
  <c r="AA925"/>
  <c r="W921"/>
  <c r="X921" s="1"/>
  <c r="AA952"/>
  <c r="AB952" s="1"/>
  <c r="AC952" s="1"/>
  <c r="W960"/>
  <c r="X960" s="1"/>
  <c r="AA993"/>
  <c r="W989"/>
  <c r="X989" s="1"/>
  <c r="AA985"/>
  <c r="AB985" s="1"/>
  <c r="AC985" s="1"/>
  <c r="W981"/>
  <c r="X981" s="1"/>
  <c r="AA977"/>
  <c r="W973"/>
  <c r="X973" s="1"/>
  <c r="AA969"/>
  <c r="AA1004"/>
  <c r="AB1004" s="1"/>
  <c r="AC1004" s="1"/>
  <c r="W1000"/>
  <c r="X1000" s="1"/>
  <c r="W1013"/>
  <c r="X1013" s="1"/>
  <c r="AA1009"/>
  <c r="AB1009" s="1"/>
  <c r="AC1009" s="1"/>
  <c r="AB1012"/>
  <c r="AC1012" s="1"/>
  <c r="AB1013"/>
  <c r="AC1013" s="1"/>
  <c r="AB1008"/>
  <c r="AC1008"/>
  <c r="AB1011"/>
  <c r="AC1011" s="1"/>
  <c r="AB1007"/>
  <c r="AC1007" s="1"/>
  <c r="AB1005"/>
  <c r="AC1005" s="1"/>
  <c r="AB1003"/>
  <c r="AC1003" s="1"/>
  <c r="AB1001"/>
  <c r="AC1001"/>
  <c r="AB1000"/>
  <c r="AC1002"/>
  <c r="AB996"/>
  <c r="AC996" s="1"/>
  <c r="AB995"/>
  <c r="AC995" s="1"/>
  <c r="AB988"/>
  <c r="AC988" s="1"/>
  <c r="AB982"/>
  <c r="AC982" s="1"/>
  <c r="AB980"/>
  <c r="AC980" s="1"/>
  <c r="AB974"/>
  <c r="AC974" s="1"/>
  <c r="AB972"/>
  <c r="AC972" s="1"/>
  <c r="AB966"/>
  <c r="AC966" s="1"/>
  <c r="AC989"/>
  <c r="AB989"/>
  <c r="AB973"/>
  <c r="AC973" s="1"/>
  <c r="AB992"/>
  <c r="AC992"/>
  <c r="AB984"/>
  <c r="AC984" s="1"/>
  <c r="AB978"/>
  <c r="AC978" s="1"/>
  <c r="AB976"/>
  <c r="AC976"/>
  <c r="AB970"/>
  <c r="AC970" s="1"/>
  <c r="AB968"/>
  <c r="AB993"/>
  <c r="AC993" s="1"/>
  <c r="AB977"/>
  <c r="AC977" s="1"/>
  <c r="AC991"/>
  <c r="AC987"/>
  <c r="AC983"/>
  <c r="AC979"/>
  <c r="AC975"/>
  <c r="AC971"/>
  <c r="AC967"/>
  <c r="AB963"/>
  <c r="AC963" s="1"/>
  <c r="AB957"/>
  <c r="AC957" s="1"/>
  <c r="AB959"/>
  <c r="AC959" s="1"/>
  <c r="AC958"/>
  <c r="AB949"/>
  <c r="AC949" s="1"/>
  <c r="AB953"/>
  <c r="AC953" s="1"/>
  <c r="AB951"/>
  <c r="AC951"/>
  <c r="AC950"/>
  <c r="AB942"/>
  <c r="AC942" s="1"/>
  <c r="AB940"/>
  <c r="AC940" s="1"/>
  <c r="AB934"/>
  <c r="AC934" s="1"/>
  <c r="AB932"/>
  <c r="AC932" s="1"/>
  <c r="AC926"/>
  <c r="AB926"/>
  <c r="AB924"/>
  <c r="AC924" s="1"/>
  <c r="AB918"/>
  <c r="AC918" s="1"/>
  <c r="AB941"/>
  <c r="AC941" s="1"/>
  <c r="AB925"/>
  <c r="AC925" s="1"/>
  <c r="AB946"/>
  <c r="AC946" s="1"/>
  <c r="AB944"/>
  <c r="AC944" s="1"/>
  <c r="AB936"/>
  <c r="AC936" s="1"/>
  <c r="AB930"/>
  <c r="AC930" s="1"/>
  <c r="AB928"/>
  <c r="AC928" s="1"/>
  <c r="AB922"/>
  <c r="AC922" s="1"/>
  <c r="AB937"/>
  <c r="AC937" s="1"/>
  <c r="AB921"/>
  <c r="AC921" s="1"/>
  <c r="AC947"/>
  <c r="AC943"/>
  <c r="AC939"/>
  <c r="AC935"/>
  <c r="AC931"/>
  <c r="AC927"/>
  <c r="AC923"/>
  <c r="AC919"/>
  <c r="W725"/>
  <c r="X725" s="1"/>
  <c r="AA722"/>
  <c r="W714"/>
  <c r="X714" s="1"/>
  <c r="W713"/>
  <c r="X713" s="1"/>
  <c r="W712"/>
  <c r="X712" s="1"/>
  <c r="AA706"/>
  <c r="AB706" s="1"/>
  <c r="AA703"/>
  <c r="AB703" s="1"/>
  <c r="AC703" s="1"/>
  <c r="AA700"/>
  <c r="AB700" s="1"/>
  <c r="W691"/>
  <c r="X691" s="1"/>
  <c r="AA725"/>
  <c r="W707"/>
  <c r="X707" s="1"/>
  <c r="W706"/>
  <c r="X706" s="1"/>
  <c r="W704"/>
  <c r="X704" s="1"/>
  <c r="W703"/>
  <c r="X703" s="1"/>
  <c r="W702"/>
  <c r="X702" s="1"/>
  <c r="W700"/>
  <c r="X700" s="1"/>
  <c r="AA694"/>
  <c r="AB694" s="1"/>
  <c r="AA691"/>
  <c r="W690"/>
  <c r="X690" s="1"/>
  <c r="W683"/>
  <c r="X683" s="1"/>
  <c r="W682"/>
  <c r="X682" s="1"/>
  <c r="AB822"/>
  <c r="AC822" s="1"/>
  <c r="W695"/>
  <c r="X695" s="1"/>
  <c r="W694"/>
  <c r="X694" s="1"/>
  <c r="W693"/>
  <c r="X693" s="1"/>
  <c r="W692"/>
  <c r="X692" s="1"/>
  <c r="AA682"/>
  <c r="AA680"/>
  <c r="W675"/>
  <c r="X675" s="1"/>
  <c r="W674"/>
  <c r="X674" s="1"/>
  <c r="W672"/>
  <c r="X672" s="1"/>
  <c r="W668"/>
  <c r="X668" s="1"/>
  <c r="AA662"/>
  <c r="AB662" s="1"/>
  <c r="AA660"/>
  <c r="AB660" s="1"/>
  <c r="AC660" s="1"/>
  <c r="W657"/>
  <c r="X657" s="1"/>
  <c r="W651"/>
  <c r="X651" s="1"/>
  <c r="W749"/>
  <c r="X749" s="1"/>
  <c r="AA743"/>
  <c r="AB743" s="1"/>
  <c r="AC743" s="1"/>
  <c r="AA741"/>
  <c r="AB741" s="1"/>
  <c r="AC741" s="1"/>
  <c r="W736"/>
  <c r="X736" s="1"/>
  <c r="W735"/>
  <c r="X735" s="1"/>
  <c r="W734"/>
  <c r="X734" s="1"/>
  <c r="W733"/>
  <c r="X733" s="1"/>
  <c r="AA778"/>
  <c r="AA777"/>
  <c r="AB777" s="1"/>
  <c r="AC777" s="1"/>
  <c r="AA776"/>
  <c r="AB776" s="1"/>
  <c r="AC776" s="1"/>
  <c r="W771"/>
  <c r="X771" s="1"/>
  <c r="W770"/>
  <c r="X770" s="1"/>
  <c r="W768"/>
  <c r="X768" s="1"/>
  <c r="AA762"/>
  <c r="AB762" s="1"/>
  <c r="AC762" s="1"/>
  <c r="AA760"/>
  <c r="AB760" s="1"/>
  <c r="AC760" s="1"/>
  <c r="W755"/>
  <c r="X755" s="1"/>
  <c r="W754"/>
  <c r="X754" s="1"/>
  <c r="W752"/>
  <c r="X752" s="1"/>
  <c r="AA786"/>
  <c r="AB786" s="1"/>
  <c r="AC786" s="1"/>
  <c r="AA783"/>
  <c r="AB783" s="1"/>
  <c r="W793"/>
  <c r="X793" s="1"/>
  <c r="W802"/>
  <c r="X802" s="1"/>
  <c r="W800"/>
  <c r="X800" s="1"/>
  <c r="W807"/>
  <c r="X807" s="1"/>
  <c r="AA816"/>
  <c r="AB816" s="1"/>
  <c r="AC816" s="1"/>
  <c r="W825"/>
  <c r="X825" s="1"/>
  <c r="AA821"/>
  <c r="AB821" s="1"/>
  <c r="AC821" s="1"/>
  <c r="W882"/>
  <c r="X882" s="1"/>
  <c r="AA878"/>
  <c r="AB878" s="1"/>
  <c r="W874"/>
  <c r="X874" s="1"/>
  <c r="AA870"/>
  <c r="W866"/>
  <c r="X866" s="1"/>
  <c r="AA862"/>
  <c r="W858"/>
  <c r="X858" s="1"/>
  <c r="AA854"/>
  <c r="AB854" s="1"/>
  <c r="AC854" s="1"/>
  <c r="W850"/>
  <c r="X850" s="1"/>
  <c r="AA846"/>
  <c r="AB846" s="1"/>
  <c r="AC846" s="1"/>
  <c r="W842"/>
  <c r="X842" s="1"/>
  <c r="AA838"/>
  <c r="AB838" s="1"/>
  <c r="AC838" s="1"/>
  <c r="W834"/>
  <c r="X834" s="1"/>
  <c r="AA830"/>
  <c r="AB830" s="1"/>
  <c r="AC830" s="1"/>
  <c r="AA886"/>
  <c r="AB886" s="1"/>
  <c r="AC886" s="1"/>
  <c r="AA899"/>
  <c r="W895"/>
  <c r="X895" s="1"/>
  <c r="AA674"/>
  <c r="AB674" s="1"/>
  <c r="AA668"/>
  <c r="AB668" s="1"/>
  <c r="AC668" s="1"/>
  <c r="W660"/>
  <c r="X660" s="1"/>
  <c r="AA749"/>
  <c r="W743"/>
  <c r="X743" s="1"/>
  <c r="W741"/>
  <c r="X741" s="1"/>
  <c r="AA733"/>
  <c r="AB733" s="1"/>
  <c r="AC733" s="1"/>
  <c r="W779"/>
  <c r="X779" s="1"/>
  <c r="W778"/>
  <c r="X778" s="1"/>
  <c r="W777"/>
  <c r="X777" s="1"/>
  <c r="W776"/>
  <c r="X776" s="1"/>
  <c r="W762"/>
  <c r="X762" s="1"/>
  <c r="W760"/>
  <c r="X760" s="1"/>
  <c r="W816"/>
  <c r="X816" s="1"/>
  <c r="AA825"/>
  <c r="AB825" s="1"/>
  <c r="AC825" s="1"/>
  <c r="W821"/>
  <c r="X821" s="1"/>
  <c r="AA882"/>
  <c r="AB882" s="1"/>
  <c r="W878"/>
  <c r="X878" s="1"/>
  <c r="AA874"/>
  <c r="AB874" s="1"/>
  <c r="AC874" s="1"/>
  <c r="W870"/>
  <c r="X870" s="1"/>
  <c r="AA866"/>
  <c r="AB866" s="1"/>
  <c r="AC866" s="1"/>
  <c r="W862"/>
  <c r="X862" s="1"/>
  <c r="AA858"/>
  <c r="AB858" s="1"/>
  <c r="AC858" s="1"/>
  <c r="W854"/>
  <c r="X854" s="1"/>
  <c r="AA850"/>
  <c r="AB850" s="1"/>
  <c r="W846"/>
  <c r="X846" s="1"/>
  <c r="AA842"/>
  <c r="AB842" s="1"/>
  <c r="AC842" s="1"/>
  <c r="W838"/>
  <c r="X838" s="1"/>
  <c r="AA834"/>
  <c r="AB834" s="1"/>
  <c r="AC834" s="1"/>
  <c r="W830"/>
  <c r="X830" s="1"/>
  <c r="W886"/>
  <c r="X886" s="1"/>
  <c r="W899"/>
  <c r="X899" s="1"/>
  <c r="AA895"/>
  <c r="AB895" s="1"/>
  <c r="AC895" s="1"/>
  <c r="AA767"/>
  <c r="AA751"/>
  <c r="AB751" s="1"/>
  <c r="AC751" s="1"/>
  <c r="AB911"/>
  <c r="AC911" s="1"/>
  <c r="AB910"/>
  <c r="AC910" s="1"/>
  <c r="AB904"/>
  <c r="AC904" s="1"/>
  <c r="AC908"/>
  <c r="AB908"/>
  <c r="AB907"/>
  <c r="AC907" s="1"/>
  <c r="AC913"/>
  <c r="AC909"/>
  <c r="AC905"/>
  <c r="AB898"/>
  <c r="AC898" s="1"/>
  <c r="AB892"/>
  <c r="AC892" s="1"/>
  <c r="AB902"/>
  <c r="AC902"/>
  <c r="AB896"/>
  <c r="AC896" s="1"/>
  <c r="AB894"/>
  <c r="AC894" s="1"/>
  <c r="AC901"/>
  <c r="AC897"/>
  <c r="AC893"/>
  <c r="AB889"/>
  <c r="AC889" s="1"/>
  <c r="AB887"/>
  <c r="AC887" s="1"/>
  <c r="AB885"/>
  <c r="AC885" s="1"/>
  <c r="AB888"/>
  <c r="AC888" s="1"/>
  <c r="AB884"/>
  <c r="AC884" s="1"/>
  <c r="AB881"/>
  <c r="AC881" s="1"/>
  <c r="AB875"/>
  <c r="AC875" s="1"/>
  <c r="AB873"/>
  <c r="AC873" s="1"/>
  <c r="AB867"/>
  <c r="AC867" s="1"/>
  <c r="AB865"/>
  <c r="AC865" s="1"/>
  <c r="AB859"/>
  <c r="AC859" s="1"/>
  <c r="AB851"/>
  <c r="AC851" s="1"/>
  <c r="AB849"/>
  <c r="AC849" s="1"/>
  <c r="AB841"/>
  <c r="AC841" s="1"/>
  <c r="AB835"/>
  <c r="AC835" s="1"/>
  <c r="AB827"/>
  <c r="AC827" s="1"/>
  <c r="AB871"/>
  <c r="AC871" s="1"/>
  <c r="AB869"/>
  <c r="AC869" s="1"/>
  <c r="AB861"/>
  <c r="AC861" s="1"/>
  <c r="AB855"/>
  <c r="AC855" s="1"/>
  <c r="AB853"/>
  <c r="AC853" s="1"/>
  <c r="AB847"/>
  <c r="AC847" s="1"/>
  <c r="AB839"/>
  <c r="AC839" s="1"/>
  <c r="AB837"/>
  <c r="AC837" s="1"/>
  <c r="AB831"/>
  <c r="AC831" s="1"/>
  <c r="AB862"/>
  <c r="AC876"/>
  <c r="AC872"/>
  <c r="AC868"/>
  <c r="AC864"/>
  <c r="AC860"/>
  <c r="AC856"/>
  <c r="AC852"/>
  <c r="AC848"/>
  <c r="AC844"/>
  <c r="AC836"/>
  <c r="AC832"/>
  <c r="AC828"/>
  <c r="AB820"/>
  <c r="AC820" s="1"/>
  <c r="AB823"/>
  <c r="AC823" s="1"/>
  <c r="AB819"/>
  <c r="AC819" s="1"/>
  <c r="AB817"/>
  <c r="AC817" s="1"/>
  <c r="AB815"/>
  <c r="AC815" s="1"/>
  <c r="AC814"/>
  <c r="AA728"/>
  <c r="AB705"/>
  <c r="AC705"/>
  <c r="AA679"/>
  <c r="AB679" s="1"/>
  <c r="AC679" s="1"/>
  <c r="W670"/>
  <c r="X670" s="1"/>
  <c r="AA659"/>
  <c r="AA720"/>
  <c r="AA670"/>
  <c r="AB670" s="1"/>
  <c r="AA667"/>
  <c r="AB667" s="1"/>
  <c r="AC667" s="1"/>
  <c r="AB778"/>
  <c r="AC778" s="1"/>
  <c r="AA715"/>
  <c r="AB715" s="1"/>
  <c r="AC715" s="1"/>
  <c r="AA702"/>
  <c r="AB702" s="1"/>
  <c r="AA699"/>
  <c r="AB699" s="1"/>
  <c r="AC699" s="1"/>
  <c r="AA806"/>
  <c r="AB806" s="1"/>
  <c r="AC719"/>
  <c r="AA709"/>
  <c r="AB709" s="1"/>
  <c r="AA685"/>
  <c r="W681"/>
  <c r="X681" s="1"/>
  <c r="W669"/>
  <c r="X669" s="1"/>
  <c r="AC666"/>
  <c r="W742"/>
  <c r="X742" s="1"/>
  <c r="W769"/>
  <c r="X769" s="1"/>
  <c r="W761"/>
  <c r="X761" s="1"/>
  <c r="AA757"/>
  <c r="AB757" s="1"/>
  <c r="AC757" s="1"/>
  <c r="AA789"/>
  <c r="AB789" s="1"/>
  <c r="W785"/>
  <c r="X785" s="1"/>
  <c r="AA721"/>
  <c r="AB721" s="1"/>
  <c r="AC721" s="1"/>
  <c r="AA716"/>
  <c r="W708"/>
  <c r="X708" s="1"/>
  <c r="W705"/>
  <c r="X705" s="1"/>
  <c r="AA692"/>
  <c r="AA689"/>
  <c r="W673"/>
  <c r="X673" s="1"/>
  <c r="AA657"/>
  <c r="AA784"/>
  <c r="AB784" s="1"/>
  <c r="AC784" s="1"/>
  <c r="W782"/>
  <c r="X782" s="1"/>
  <c r="W794"/>
  <c r="X794" s="1"/>
  <c r="W792"/>
  <c r="X792" s="1"/>
  <c r="W801"/>
  <c r="X801" s="1"/>
  <c r="AA807"/>
  <c r="AB807" s="1"/>
  <c r="AC807" s="1"/>
  <c r="W805"/>
  <c r="X805" s="1"/>
  <c r="AC727"/>
  <c r="AA726"/>
  <c r="W722"/>
  <c r="X722" s="1"/>
  <c r="AA718"/>
  <c r="W701"/>
  <c r="X701" s="1"/>
  <c r="AC698"/>
  <c r="AA697"/>
  <c r="AB697" s="1"/>
  <c r="AA677"/>
  <c r="AB677" s="1"/>
  <c r="AA665"/>
  <c r="AB665" s="1"/>
  <c r="W661"/>
  <c r="X661" s="1"/>
  <c r="AA653"/>
  <c r="AA746"/>
  <c r="AB746" s="1"/>
  <c r="AC746" s="1"/>
  <c r="AA774"/>
  <c r="AB774" s="1"/>
  <c r="W753"/>
  <c r="X753" s="1"/>
  <c r="AA793"/>
  <c r="AB793" s="1"/>
  <c r="AC793" s="1"/>
  <c r="AA802"/>
  <c r="W726"/>
  <c r="X726" s="1"/>
  <c r="W717"/>
  <c r="X717" s="1"/>
  <c r="AA713"/>
  <c r="AA711"/>
  <c r="AB711" s="1"/>
  <c r="AC711" s="1"/>
  <c r="W709"/>
  <c r="X709" s="1"/>
  <c r="AA704"/>
  <c r="AB704" s="1"/>
  <c r="AC704" s="1"/>
  <c r="AA701"/>
  <c r="W697"/>
  <c r="X697" s="1"/>
  <c r="W689"/>
  <c r="X689" s="1"/>
  <c r="W688"/>
  <c r="X688" s="1"/>
  <c r="AA681"/>
  <c r="AB681" s="1"/>
  <c r="W677"/>
  <c r="X677" s="1"/>
  <c r="AA672"/>
  <c r="AA669"/>
  <c r="W665"/>
  <c r="X665" s="1"/>
  <c r="AA661"/>
  <c r="AB661" s="1"/>
  <c r="W656"/>
  <c r="X656" s="1"/>
  <c r="W653"/>
  <c r="X653" s="1"/>
  <c r="AA742"/>
  <c r="AB742" s="1"/>
  <c r="AC742" s="1"/>
  <c r="AA761"/>
  <c r="AB761" s="1"/>
  <c r="AC761" s="1"/>
  <c r="W757"/>
  <c r="X757" s="1"/>
  <c r="AA753"/>
  <c r="AB753" s="1"/>
  <c r="W789"/>
  <c r="X789" s="1"/>
  <c r="AB805"/>
  <c r="AC805" s="1"/>
  <c r="AB800"/>
  <c r="AC800" s="1"/>
  <c r="AB794"/>
  <c r="AC794" s="1"/>
  <c r="AB792"/>
  <c r="AC792" s="1"/>
  <c r="AB790"/>
  <c r="AC790" s="1"/>
  <c r="AB788"/>
  <c r="AC788" s="1"/>
  <c r="AB782"/>
  <c r="AC782" s="1"/>
  <c r="AC787"/>
  <c r="AC783"/>
  <c r="AB773"/>
  <c r="AC773" s="1"/>
  <c r="AB772"/>
  <c r="AC772" s="1"/>
  <c r="AB766"/>
  <c r="AC766"/>
  <c r="AB765"/>
  <c r="AC765" s="1"/>
  <c r="AB764"/>
  <c r="AC764" s="1"/>
  <c r="AB758"/>
  <c r="AC758" s="1"/>
  <c r="AB756"/>
  <c r="AC756" s="1"/>
  <c r="AB770"/>
  <c r="AC770" s="1"/>
  <c r="AB768"/>
  <c r="AC768" s="1"/>
  <c r="AB752"/>
  <c r="AC752" s="1"/>
  <c r="AB779"/>
  <c r="AC779" s="1"/>
  <c r="AB775"/>
  <c r="AC775" s="1"/>
  <c r="AB771"/>
  <c r="AC771" s="1"/>
  <c r="AB767"/>
  <c r="AC767" s="1"/>
  <c r="AB763"/>
  <c r="AC763" s="1"/>
  <c r="AB759"/>
  <c r="AC759" s="1"/>
  <c r="AB755"/>
  <c r="AC755" s="1"/>
  <c r="AB747"/>
  <c r="AC747" s="1"/>
  <c r="AB745"/>
  <c r="AC745" s="1"/>
  <c r="AB739"/>
  <c r="AC739" s="1"/>
  <c r="AB737"/>
  <c r="AC737" s="1"/>
  <c r="AB749"/>
  <c r="AC749" s="1"/>
  <c r="AB735"/>
  <c r="AC735" s="1"/>
  <c r="AB734"/>
  <c r="AC734" s="1"/>
  <c r="AC748"/>
  <c r="AC744"/>
  <c r="AC736"/>
  <c r="AC732"/>
  <c r="AB722"/>
  <c r="AC722" s="1"/>
  <c r="AB729"/>
  <c r="AC729" s="1"/>
  <c r="AB725"/>
  <c r="AC725" s="1"/>
  <c r="AB726"/>
  <c r="AB728"/>
  <c r="AC728" s="1"/>
  <c r="AB720"/>
  <c r="AC720" s="1"/>
  <c r="AA717"/>
  <c r="W716"/>
  <c r="X716" s="1"/>
  <c r="AB714"/>
  <c r="AC714" s="1"/>
  <c r="AA712"/>
  <c r="AB708"/>
  <c r="AC708" s="1"/>
  <c r="AB707"/>
  <c r="AC707" s="1"/>
  <c r="AA693"/>
  <c r="AB692"/>
  <c r="AC692" s="1"/>
  <c r="AB691"/>
  <c r="AC691" s="1"/>
  <c r="W685"/>
  <c r="X685" s="1"/>
  <c r="AC678"/>
  <c r="AB676"/>
  <c r="AC676" s="1"/>
  <c r="AB675"/>
  <c r="AC675" s="1"/>
  <c r="AB659"/>
  <c r="AC659" s="1"/>
  <c r="AB695"/>
  <c r="AC695" s="1"/>
  <c r="AB663"/>
  <c r="AC663" s="1"/>
  <c r="AC702"/>
  <c r="AB684"/>
  <c r="AC684" s="1"/>
  <c r="AB683"/>
  <c r="AC683" s="1"/>
  <c r="AC654"/>
  <c r="AB652"/>
  <c r="AC652"/>
  <c r="AB680"/>
  <c r="AC680" s="1"/>
  <c r="AB664"/>
  <c r="AC664" s="1"/>
  <c r="AC710"/>
  <c r="AC706"/>
  <c r="AC690"/>
  <c r="AB688"/>
  <c r="AC688"/>
  <c r="AB672"/>
  <c r="AB671"/>
  <c r="AC671" s="1"/>
  <c r="AC658"/>
  <c r="AB656"/>
  <c r="AB655"/>
  <c r="AC655" s="1"/>
  <c r="AB648"/>
  <c r="AC648" s="1"/>
  <c r="AC649"/>
  <c r="AA25"/>
  <c r="AB25" s="1"/>
  <c r="AC25" s="1"/>
  <c r="AA21"/>
  <c r="AB21" s="1"/>
  <c r="W229"/>
  <c r="X229" s="1"/>
  <c r="AA31"/>
  <c r="AB31" s="1"/>
  <c r="W24"/>
  <c r="X24" s="1"/>
  <c r="W20"/>
  <c r="X20" s="1"/>
  <c r="AA27"/>
  <c r="AB27" s="1"/>
  <c r="AC27" s="1"/>
  <c r="AA28"/>
  <c r="AB28" s="1"/>
  <c r="AA20"/>
  <c r="AB20" s="1"/>
  <c r="W37"/>
  <c r="X37" s="1"/>
  <c r="W28"/>
  <c r="X28" s="1"/>
  <c r="AA37"/>
  <c r="AB37" s="1"/>
  <c r="AC37" s="1"/>
  <c r="W27"/>
  <c r="X27" s="1"/>
  <c r="AA33"/>
  <c r="AB33" s="1"/>
  <c r="AC33" s="1"/>
  <c r="AB229"/>
  <c r="AC229" s="1"/>
  <c r="W23"/>
  <c r="X23" s="1"/>
  <c r="W33"/>
  <c r="X33" s="1"/>
  <c r="W26"/>
  <c r="X26" s="1"/>
  <c r="W22"/>
  <c r="X22" s="1"/>
  <c r="AA24"/>
  <c r="AB24" s="1"/>
  <c r="AC24" s="1"/>
  <c r="W32"/>
  <c r="X32" s="1"/>
  <c r="AA23"/>
  <c r="AA32"/>
  <c r="AB32" s="1"/>
  <c r="AC32" s="1"/>
  <c r="W25"/>
  <c r="X25" s="1"/>
  <c r="W21"/>
  <c r="X21" s="1"/>
  <c r="W31"/>
  <c r="X31" s="1"/>
  <c r="AA26"/>
  <c r="AA22"/>
  <c r="AB24" i="8" l="1"/>
  <c r="AC24" s="1"/>
  <c r="AC840" i="10"/>
  <c r="AC833"/>
  <c r="AC880"/>
  <c r="AC1010"/>
  <c r="AC969"/>
  <c r="AC674"/>
  <c r="AC882"/>
  <c r="AB969"/>
  <c r="AC662"/>
  <c r="AC694"/>
  <c r="AC803"/>
  <c r="AC686"/>
  <c r="AC824"/>
  <c r="AC877"/>
  <c r="AC677"/>
  <c r="AB802"/>
  <c r="AC802" s="1"/>
  <c r="AC829"/>
  <c r="AC850"/>
  <c r="AC862"/>
  <c r="AC878"/>
  <c r="AB929"/>
  <c r="AC929" s="1"/>
  <c r="AC945"/>
  <c r="AC665"/>
  <c r="AC740"/>
  <c r="AC672"/>
  <c r="AC709"/>
  <c r="AC697"/>
  <c r="AC700"/>
  <c r="AC774"/>
  <c r="AC753"/>
  <c r="AB682"/>
  <c r="AC682" s="1"/>
  <c r="AB870"/>
  <c r="AC870" s="1"/>
  <c r="AB899"/>
  <c r="AC899" s="1"/>
  <c r="AC661"/>
  <c r="AC806"/>
  <c r="AC726"/>
  <c r="AC670"/>
  <c r="AB713"/>
  <c r="AC713" s="1"/>
  <c r="AB685"/>
  <c r="AC685" s="1"/>
  <c r="AC789"/>
  <c r="AB669"/>
  <c r="AC669" s="1"/>
  <c r="AB716"/>
  <c r="AC716"/>
  <c r="AB718"/>
  <c r="AC718" s="1"/>
  <c r="AB701"/>
  <c r="AC701" s="1"/>
  <c r="AB653"/>
  <c r="AC653"/>
  <c r="AB689"/>
  <c r="AC689" s="1"/>
  <c r="AC681"/>
  <c r="AB657"/>
  <c r="AC657" s="1"/>
  <c r="AB712"/>
  <c r="AC712" s="1"/>
  <c r="AB693"/>
  <c r="AC693" s="1"/>
  <c r="AB717"/>
  <c r="AC717" s="1"/>
  <c r="AC21"/>
  <c r="AC31"/>
  <c r="AC20"/>
  <c r="AC28"/>
  <c r="AB23"/>
  <c r="AC23" s="1"/>
  <c r="AB22"/>
  <c r="AC22" s="1"/>
  <c r="AB26"/>
  <c r="AC26" s="1"/>
  <c r="W68" i="27" l="1"/>
  <c r="AC47"/>
  <c r="Z49"/>
  <c r="AA49"/>
  <c r="AB49"/>
  <c r="AB47"/>
  <c r="Y49"/>
  <c r="Y47"/>
  <c r="AA46"/>
  <c r="AA47"/>
  <c r="Z47"/>
  <c r="AC43"/>
  <c r="Z43"/>
  <c r="AA43"/>
  <c r="AB43" s="1"/>
  <c r="Y43"/>
  <c r="V43"/>
  <c r="W43"/>
  <c r="X43"/>
  <c r="U43"/>
  <c r="AC41"/>
  <c r="AB41"/>
  <c r="AA41"/>
  <c r="Z41"/>
  <c r="Y41"/>
  <c r="X41"/>
  <c r="W41"/>
  <c r="V41"/>
  <c r="U41"/>
  <c r="AC38"/>
  <c r="AB38"/>
  <c r="AA38"/>
  <c r="Z38"/>
  <c r="Y38"/>
  <c r="X38"/>
  <c r="W38"/>
  <c r="V38"/>
  <c r="U38"/>
  <c r="AC18" i="5"/>
  <c r="Y18"/>
  <c r="B128" i="12" l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9" i="11" l="1"/>
  <c r="B20" s="1"/>
  <c r="B21" s="1"/>
  <c r="B22" s="1"/>
  <c r="B23" s="1"/>
  <c r="B24" s="1"/>
  <c r="B25" s="1"/>
  <c r="B26" s="1"/>
  <c r="B27" s="1"/>
  <c r="B369" i="12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B383" s="1"/>
  <c r="B384" s="1"/>
  <c r="B385" s="1"/>
  <c r="B386" s="1"/>
  <c r="B387" s="1"/>
  <c r="B388" s="1"/>
  <c r="B389" s="1"/>
  <c r="B390" s="1"/>
  <c r="B391" s="1"/>
  <c r="B392" s="1"/>
  <c r="B393" s="1"/>
  <c r="B394" s="1"/>
  <c r="B269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195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357" l="1"/>
  <c r="B358" s="1"/>
  <c r="B359" s="1"/>
  <c r="B360" s="1"/>
  <c r="B361" s="1"/>
  <c r="B362" s="1"/>
  <c r="B363" s="1"/>
  <c r="B364" s="1"/>
  <c r="B365" s="1"/>
  <c r="B366" s="1"/>
  <c r="O29" i="11"/>
  <c r="O24" i="8"/>
  <c r="O23"/>
  <c r="O43" l="1"/>
  <c r="O1036" i="10"/>
  <c r="L780" l="1"/>
  <c r="O646"/>
  <c r="O645"/>
  <c r="O643"/>
  <c r="O644"/>
  <c r="O642"/>
  <c r="Z642" s="1"/>
  <c r="Z643" l="1"/>
  <c r="AA643" s="1"/>
  <c r="V643"/>
  <c r="W643" s="1"/>
  <c r="X643" s="1"/>
  <c r="V646"/>
  <c r="W646" s="1"/>
  <c r="X646" s="1"/>
  <c r="Z646"/>
  <c r="AA646" s="1"/>
  <c r="AB646" s="1"/>
  <c r="AC646" s="1"/>
  <c r="Z644"/>
  <c r="AA644" s="1"/>
  <c r="V644"/>
  <c r="W644" s="1"/>
  <c r="X644" s="1"/>
  <c r="O638"/>
  <c r="O639"/>
  <c r="O640"/>
  <c r="O637"/>
  <c r="O636"/>
  <c r="O635"/>
  <c r="O631"/>
  <c r="O632"/>
  <c r="O633"/>
  <c r="O634"/>
  <c r="O630"/>
  <c r="O626"/>
  <c r="O627"/>
  <c r="O628"/>
  <c r="O629"/>
  <c r="O625"/>
  <c r="AB644" l="1"/>
  <c r="AC644" s="1"/>
  <c r="AB643"/>
  <c r="AC643" s="1"/>
  <c r="Z628"/>
  <c r="AA628" s="1"/>
  <c r="AB628" s="1"/>
  <c r="AC628" s="1"/>
  <c r="V628"/>
  <c r="W628" s="1"/>
  <c r="X628" s="1"/>
  <c r="Z634"/>
  <c r="AA634" s="1"/>
  <c r="AB634" s="1"/>
  <c r="V634"/>
  <c r="W634" s="1"/>
  <c r="X634" s="1"/>
  <c r="Z639"/>
  <c r="AA639" s="1"/>
  <c r="AB639" s="1"/>
  <c r="V639"/>
  <c r="W639" s="1"/>
  <c r="X639" s="1"/>
  <c r="Z627"/>
  <c r="AA627" s="1"/>
  <c r="AB627" s="1"/>
  <c r="AC627" s="1"/>
  <c r="V627"/>
  <c r="W627" s="1"/>
  <c r="X627" s="1"/>
  <c r="Z633"/>
  <c r="AA633" s="1"/>
  <c r="V633"/>
  <c r="W633" s="1"/>
  <c r="X633" s="1"/>
  <c r="Z636"/>
  <c r="AA636" s="1"/>
  <c r="V636"/>
  <c r="W636" s="1"/>
  <c r="X636" s="1"/>
  <c r="Z638"/>
  <c r="AA638" s="1"/>
  <c r="V638"/>
  <c r="W638" s="1"/>
  <c r="X638" s="1"/>
  <c r="V626"/>
  <c r="W626" s="1"/>
  <c r="X626" s="1"/>
  <c r="Z626"/>
  <c r="AA626" s="1"/>
  <c r="AB626" s="1"/>
  <c r="V632"/>
  <c r="W632" s="1"/>
  <c r="X632" s="1"/>
  <c r="Z632"/>
  <c r="AA632" s="1"/>
  <c r="Z629"/>
  <c r="AA629" s="1"/>
  <c r="AB629" s="1"/>
  <c r="AC629" s="1"/>
  <c r="V629"/>
  <c r="W629" s="1"/>
  <c r="X629" s="1"/>
  <c r="Z631"/>
  <c r="AA631" s="1"/>
  <c r="AB631" s="1"/>
  <c r="V631"/>
  <c r="W631" s="1"/>
  <c r="X631" s="1"/>
  <c r="V640"/>
  <c r="W640" s="1"/>
  <c r="X640" s="1"/>
  <c r="Z640"/>
  <c r="AA640" s="1"/>
  <c r="AB640" s="1"/>
  <c r="O619"/>
  <c r="O620"/>
  <c r="O621"/>
  <c r="O622"/>
  <c r="O623"/>
  <c r="O61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568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01"/>
  <c r="O497"/>
  <c r="O498"/>
  <c r="O499"/>
  <c r="O500"/>
  <c r="O496"/>
  <c r="O491"/>
  <c r="O492"/>
  <c r="O493"/>
  <c r="O494"/>
  <c r="O495"/>
  <c r="O490"/>
  <c r="O485"/>
  <c r="O486"/>
  <c r="O487"/>
  <c r="O488"/>
  <c r="O489"/>
  <c r="O484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63"/>
  <c r="O455"/>
  <c r="O456"/>
  <c r="O457"/>
  <c r="O458"/>
  <c r="O459"/>
  <c r="O460"/>
  <c r="O461"/>
  <c r="O462"/>
  <c r="O45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34"/>
  <c r="O430"/>
  <c r="O42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379"/>
  <c r="O375"/>
  <c r="O376"/>
  <c r="O377"/>
  <c r="O378"/>
  <c r="O374"/>
  <c r="O370"/>
  <c r="O371"/>
  <c r="O372"/>
  <c r="O373"/>
  <c r="O3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269"/>
  <c r="O257"/>
  <c r="O258"/>
  <c r="O259"/>
  <c r="O256"/>
  <c r="O265"/>
  <c r="O266"/>
  <c r="O267"/>
  <c r="O268"/>
  <c r="O264"/>
  <c r="O262"/>
  <c r="O263"/>
  <c r="O261"/>
  <c r="O254"/>
  <c r="O253"/>
  <c r="O166"/>
  <c r="O226"/>
  <c r="O227"/>
  <c r="O228"/>
  <c r="O225"/>
  <c r="O221"/>
  <c r="O222"/>
  <c r="O223"/>
  <c r="O224"/>
  <c r="O220"/>
  <c r="O216"/>
  <c r="O217"/>
  <c r="O218"/>
  <c r="O219"/>
  <c r="O215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190"/>
  <c r="O186"/>
  <c r="O187"/>
  <c r="O188"/>
  <c r="O189"/>
  <c r="O185"/>
  <c r="O181"/>
  <c r="O182"/>
  <c r="O183"/>
  <c r="O184"/>
  <c r="O180"/>
  <c r="O176"/>
  <c r="O177"/>
  <c r="O178"/>
  <c r="O179"/>
  <c r="O175"/>
  <c r="Z175" s="1"/>
  <c r="O174"/>
  <c r="O173"/>
  <c r="U175"/>
  <c r="Y175"/>
  <c r="O172"/>
  <c r="O171"/>
  <c r="O168"/>
  <c r="O169"/>
  <c r="O170"/>
  <c r="O167"/>
  <c r="O165"/>
  <c r="O164"/>
  <c r="O163"/>
  <c r="O162"/>
  <c r="O161"/>
  <c r="O160"/>
  <c r="O159"/>
  <c r="O158"/>
  <c r="O155"/>
  <c r="O156"/>
  <c r="O157"/>
  <c r="O154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27"/>
  <c r="O123"/>
  <c r="O125"/>
  <c r="O126"/>
  <c r="O124"/>
  <c r="O122"/>
  <c r="O121"/>
  <c r="O120"/>
  <c r="O119"/>
  <c r="O115"/>
  <c r="O114"/>
  <c r="O110"/>
  <c r="O111"/>
  <c r="O112"/>
  <c r="O113"/>
  <c r="O109"/>
  <c r="O108"/>
  <c r="O107"/>
  <c r="O106"/>
  <c r="O105"/>
  <c r="O100"/>
  <c r="O101"/>
  <c r="O102"/>
  <c r="O99"/>
  <c r="O97"/>
  <c r="O96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71"/>
  <c r="O63"/>
  <c r="O64"/>
  <c r="O65"/>
  <c r="O66"/>
  <c r="O62"/>
  <c r="O59"/>
  <c r="O61"/>
  <c r="O60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38"/>
  <c r="O35"/>
  <c r="O34"/>
  <c r="Z263" i="12"/>
  <c r="Z264"/>
  <c r="Z265"/>
  <c r="Z262"/>
  <c r="Z143"/>
  <c r="AG262" l="1"/>
  <c r="AH262" s="1"/>
  <c r="AI262" s="1"/>
  <c r="AK262"/>
  <c r="AL262" s="1"/>
  <c r="AM262" s="1"/>
  <c r="AN262" s="1"/>
  <c r="AG265"/>
  <c r="AH265" s="1"/>
  <c r="AI265" s="1"/>
  <c r="AK265"/>
  <c r="AL265" s="1"/>
  <c r="AG264"/>
  <c r="AH264" s="1"/>
  <c r="AI264" s="1"/>
  <c r="AK264"/>
  <c r="AL264" s="1"/>
  <c r="AM264" s="1"/>
  <c r="AG263"/>
  <c r="AH263" s="1"/>
  <c r="AI263" s="1"/>
  <c r="AK263"/>
  <c r="AL263" s="1"/>
  <c r="AM263" s="1"/>
  <c r="V451" i="10"/>
  <c r="W451" s="1"/>
  <c r="X451" s="1"/>
  <c r="Z451"/>
  <c r="AA451" s="1"/>
  <c r="AB451" s="1"/>
  <c r="AC451" s="1"/>
  <c r="Z447"/>
  <c r="AA447" s="1"/>
  <c r="AB447" s="1"/>
  <c r="AC447" s="1"/>
  <c r="V447"/>
  <c r="W447" s="1"/>
  <c r="X447" s="1"/>
  <c r="V443"/>
  <c r="W443" s="1"/>
  <c r="X443" s="1"/>
  <c r="Z443"/>
  <c r="AA443" s="1"/>
  <c r="AB443" s="1"/>
  <c r="AC443" s="1"/>
  <c r="V439"/>
  <c r="W439" s="1"/>
  <c r="X439" s="1"/>
  <c r="Z439"/>
  <c r="AA439" s="1"/>
  <c r="AB439" s="1"/>
  <c r="AC439" s="1"/>
  <c r="V435"/>
  <c r="W435" s="1"/>
  <c r="X435" s="1"/>
  <c r="Z435"/>
  <c r="AA435" s="1"/>
  <c r="AB435" s="1"/>
  <c r="AC435" s="1"/>
  <c r="Z460"/>
  <c r="AA460" s="1"/>
  <c r="AB460" s="1"/>
  <c r="AC460" s="1"/>
  <c r="V460"/>
  <c r="W460" s="1"/>
  <c r="X460" s="1"/>
  <c r="Z456"/>
  <c r="AA456" s="1"/>
  <c r="AB456" s="1"/>
  <c r="AC456" s="1"/>
  <c r="V456"/>
  <c r="W456" s="1"/>
  <c r="X456" s="1"/>
  <c r="V481"/>
  <c r="W481" s="1"/>
  <c r="X481" s="1"/>
  <c r="Z481"/>
  <c r="AA481" s="1"/>
  <c r="AB481" s="1"/>
  <c r="V477"/>
  <c r="W477" s="1"/>
  <c r="X477" s="1"/>
  <c r="Z477"/>
  <c r="AA477" s="1"/>
  <c r="AB477" s="1"/>
  <c r="Z473"/>
  <c r="AA473" s="1"/>
  <c r="AB473" s="1"/>
  <c r="V473"/>
  <c r="W473" s="1"/>
  <c r="X473" s="1"/>
  <c r="V469"/>
  <c r="W469" s="1"/>
  <c r="X469" s="1"/>
  <c r="Z469"/>
  <c r="AA469" s="1"/>
  <c r="AB469" s="1"/>
  <c r="V465"/>
  <c r="W465" s="1"/>
  <c r="X465" s="1"/>
  <c r="Z465"/>
  <c r="AA465" s="1"/>
  <c r="AB465" s="1"/>
  <c r="Z488"/>
  <c r="AA488" s="1"/>
  <c r="AB488" s="1"/>
  <c r="AC488" s="1"/>
  <c r="V488"/>
  <c r="W488" s="1"/>
  <c r="X488" s="1"/>
  <c r="V492"/>
  <c r="W492" s="1"/>
  <c r="X492" s="1"/>
  <c r="Z492"/>
  <c r="AA492" s="1"/>
  <c r="Z499"/>
  <c r="AA499" s="1"/>
  <c r="AB499" s="1"/>
  <c r="AC499" s="1"/>
  <c r="V499"/>
  <c r="W499" s="1"/>
  <c r="X499" s="1"/>
  <c r="V567"/>
  <c r="W567" s="1"/>
  <c r="X567" s="1"/>
  <c r="Z567"/>
  <c r="AA567" s="1"/>
  <c r="Z563"/>
  <c r="AA563" s="1"/>
  <c r="V563"/>
  <c r="W563" s="1"/>
  <c r="X563" s="1"/>
  <c r="V559"/>
  <c r="W559" s="1"/>
  <c r="X559" s="1"/>
  <c r="Z559"/>
  <c r="AA559" s="1"/>
  <c r="Z555"/>
  <c r="AA555" s="1"/>
  <c r="V555"/>
  <c r="W555" s="1"/>
  <c r="X555" s="1"/>
  <c r="V551"/>
  <c r="W551" s="1"/>
  <c r="X551" s="1"/>
  <c r="Z551"/>
  <c r="AA551" s="1"/>
  <c r="Z547"/>
  <c r="AA547" s="1"/>
  <c r="V547"/>
  <c r="W547" s="1"/>
  <c r="X547" s="1"/>
  <c r="V543"/>
  <c r="W543" s="1"/>
  <c r="X543" s="1"/>
  <c r="Z543"/>
  <c r="AA543" s="1"/>
  <c r="Z539"/>
  <c r="AA539" s="1"/>
  <c r="V539"/>
  <c r="W539" s="1"/>
  <c r="X539" s="1"/>
  <c r="V535"/>
  <c r="W535" s="1"/>
  <c r="X535" s="1"/>
  <c r="Z535"/>
  <c r="AA535" s="1"/>
  <c r="Z531"/>
  <c r="AA531" s="1"/>
  <c r="V531"/>
  <c r="W531" s="1"/>
  <c r="X531" s="1"/>
  <c r="V527"/>
  <c r="W527" s="1"/>
  <c r="X527" s="1"/>
  <c r="Z527"/>
  <c r="AA527" s="1"/>
  <c r="V523"/>
  <c r="W523" s="1"/>
  <c r="X523" s="1"/>
  <c r="Z523"/>
  <c r="AA523" s="1"/>
  <c r="V519"/>
  <c r="W519" s="1"/>
  <c r="X519" s="1"/>
  <c r="Z519"/>
  <c r="AA519" s="1"/>
  <c r="V515"/>
  <c r="W515" s="1"/>
  <c r="X515" s="1"/>
  <c r="Z515"/>
  <c r="AA515" s="1"/>
  <c r="V511"/>
  <c r="W511" s="1"/>
  <c r="X511" s="1"/>
  <c r="Z511"/>
  <c r="AA511" s="1"/>
  <c r="V507"/>
  <c r="W507" s="1"/>
  <c r="X507" s="1"/>
  <c r="Z507"/>
  <c r="AA507" s="1"/>
  <c r="Z503"/>
  <c r="AA503" s="1"/>
  <c r="V503"/>
  <c r="W503" s="1"/>
  <c r="X503" s="1"/>
  <c r="V616"/>
  <c r="W616" s="1"/>
  <c r="X616" s="1"/>
  <c r="Z616"/>
  <c r="AA616" s="1"/>
  <c r="AB616" s="1"/>
  <c r="V612"/>
  <c r="W612" s="1"/>
  <c r="X612" s="1"/>
  <c r="Z612"/>
  <c r="AA612" s="1"/>
  <c r="AB612" s="1"/>
  <c r="V608"/>
  <c r="W608" s="1"/>
  <c r="X608" s="1"/>
  <c r="Z608"/>
  <c r="AA608" s="1"/>
  <c r="AB608" s="1"/>
  <c r="V604"/>
  <c r="W604" s="1"/>
  <c r="X604" s="1"/>
  <c r="Z604"/>
  <c r="AA604" s="1"/>
  <c r="V600"/>
  <c r="W600" s="1"/>
  <c r="X600" s="1"/>
  <c r="Z600"/>
  <c r="AA600" s="1"/>
  <c r="AB600" s="1"/>
  <c r="V596"/>
  <c r="W596" s="1"/>
  <c r="X596" s="1"/>
  <c r="Z596"/>
  <c r="AA596" s="1"/>
  <c r="AB596" s="1"/>
  <c r="V592"/>
  <c r="W592" s="1"/>
  <c r="X592" s="1"/>
  <c r="Z592"/>
  <c r="AA592" s="1"/>
  <c r="AB592" s="1"/>
  <c r="V588"/>
  <c r="W588" s="1"/>
  <c r="X588" s="1"/>
  <c r="Z588"/>
  <c r="AA588" s="1"/>
  <c r="V584"/>
  <c r="W584" s="1"/>
  <c r="X584" s="1"/>
  <c r="Z584"/>
  <c r="AA584" s="1"/>
  <c r="AB584" s="1"/>
  <c r="V580"/>
  <c r="W580" s="1"/>
  <c r="X580" s="1"/>
  <c r="Z580"/>
  <c r="AA580" s="1"/>
  <c r="AB580" s="1"/>
  <c r="V576"/>
  <c r="W576" s="1"/>
  <c r="X576" s="1"/>
  <c r="Z576"/>
  <c r="AA576" s="1"/>
  <c r="AB576" s="1"/>
  <c r="V572"/>
  <c r="W572" s="1"/>
  <c r="X572" s="1"/>
  <c r="Z572"/>
  <c r="AA572" s="1"/>
  <c r="V620"/>
  <c r="W620" s="1"/>
  <c r="X620" s="1"/>
  <c r="Z620"/>
  <c r="AA620" s="1"/>
  <c r="AB620" s="1"/>
  <c r="Z450"/>
  <c r="AA450" s="1"/>
  <c r="AB450" s="1"/>
  <c r="AC450" s="1"/>
  <c r="V450"/>
  <c r="W450" s="1"/>
  <c r="X450" s="1"/>
  <c r="V446"/>
  <c r="W446" s="1"/>
  <c r="X446" s="1"/>
  <c r="Z446"/>
  <c r="AA446" s="1"/>
  <c r="AB446" s="1"/>
  <c r="AC446" s="1"/>
  <c r="Z442"/>
  <c r="AA442" s="1"/>
  <c r="V442"/>
  <c r="W442" s="1"/>
  <c r="X442" s="1"/>
  <c r="Z438"/>
  <c r="AA438" s="1"/>
  <c r="AB438" s="1"/>
  <c r="AC438" s="1"/>
  <c r="V438"/>
  <c r="W438" s="1"/>
  <c r="X438" s="1"/>
  <c r="Z459"/>
  <c r="AA459" s="1"/>
  <c r="AB459" s="1"/>
  <c r="AC459" s="1"/>
  <c r="V459"/>
  <c r="W459" s="1"/>
  <c r="X459" s="1"/>
  <c r="V455"/>
  <c r="W455" s="1"/>
  <c r="X455" s="1"/>
  <c r="Z455"/>
  <c r="AA455" s="1"/>
  <c r="AB455" s="1"/>
  <c r="AC455" s="1"/>
  <c r="Z480"/>
  <c r="AA480" s="1"/>
  <c r="AB480" s="1"/>
  <c r="V480"/>
  <c r="W480" s="1"/>
  <c r="X480" s="1"/>
  <c r="V476"/>
  <c r="W476" s="1"/>
  <c r="X476" s="1"/>
  <c r="Z476"/>
  <c r="AA476" s="1"/>
  <c r="AB476" s="1"/>
  <c r="Z472"/>
  <c r="AA472" s="1"/>
  <c r="V472"/>
  <c r="W472" s="1"/>
  <c r="X472" s="1"/>
  <c r="Z468"/>
  <c r="AA468" s="1"/>
  <c r="AB468" s="1"/>
  <c r="V468"/>
  <c r="W468" s="1"/>
  <c r="X468" s="1"/>
  <c r="Z464"/>
  <c r="AA464" s="1"/>
  <c r="AB464" s="1"/>
  <c r="V464"/>
  <c r="W464" s="1"/>
  <c r="X464" s="1"/>
  <c r="Z487"/>
  <c r="AA487" s="1"/>
  <c r="AB487" s="1"/>
  <c r="AC487" s="1"/>
  <c r="V487"/>
  <c r="W487" s="1"/>
  <c r="X487" s="1"/>
  <c r="Z495"/>
  <c r="AA495" s="1"/>
  <c r="AB495" s="1"/>
  <c r="AC495" s="1"/>
  <c r="V495"/>
  <c r="W495" s="1"/>
  <c r="X495" s="1"/>
  <c r="Z491"/>
  <c r="AA491" s="1"/>
  <c r="AB491" s="1"/>
  <c r="AC491" s="1"/>
  <c r="V491"/>
  <c r="W491" s="1"/>
  <c r="X491" s="1"/>
  <c r="Z498"/>
  <c r="AA498" s="1"/>
  <c r="AB498" s="1"/>
  <c r="AC498" s="1"/>
  <c r="V498"/>
  <c r="W498" s="1"/>
  <c r="X498" s="1"/>
  <c r="Z566"/>
  <c r="AA566" s="1"/>
  <c r="V566"/>
  <c r="W566" s="1"/>
  <c r="X566" s="1"/>
  <c r="Z562"/>
  <c r="AA562" s="1"/>
  <c r="V562"/>
  <c r="W562" s="1"/>
  <c r="X562" s="1"/>
  <c r="Z558"/>
  <c r="AA558" s="1"/>
  <c r="V558"/>
  <c r="W558" s="1"/>
  <c r="X558" s="1"/>
  <c r="Z554"/>
  <c r="AA554" s="1"/>
  <c r="V554"/>
  <c r="W554" s="1"/>
  <c r="X554" s="1"/>
  <c r="Z550"/>
  <c r="AA550" s="1"/>
  <c r="V550"/>
  <c r="W550" s="1"/>
  <c r="X550" s="1"/>
  <c r="Z546"/>
  <c r="AA546" s="1"/>
  <c r="V546"/>
  <c r="W546" s="1"/>
  <c r="X546" s="1"/>
  <c r="Z542"/>
  <c r="AA542" s="1"/>
  <c r="V542"/>
  <c r="W542" s="1"/>
  <c r="X542" s="1"/>
  <c r="Z538"/>
  <c r="AA538" s="1"/>
  <c r="V538"/>
  <c r="W538" s="1"/>
  <c r="X538" s="1"/>
  <c r="Z534"/>
  <c r="AA534" s="1"/>
  <c r="V534"/>
  <c r="W534" s="1"/>
  <c r="X534" s="1"/>
  <c r="Z530"/>
  <c r="AA530" s="1"/>
  <c r="V530"/>
  <c r="W530" s="1"/>
  <c r="X530" s="1"/>
  <c r="Z526"/>
  <c r="AA526" s="1"/>
  <c r="V526"/>
  <c r="W526" s="1"/>
  <c r="X526" s="1"/>
  <c r="Z522"/>
  <c r="AA522" s="1"/>
  <c r="V522"/>
  <c r="W522" s="1"/>
  <c r="X522" s="1"/>
  <c r="Z518"/>
  <c r="AA518" s="1"/>
  <c r="V518"/>
  <c r="W518" s="1"/>
  <c r="X518" s="1"/>
  <c r="Z514"/>
  <c r="AA514" s="1"/>
  <c r="V514"/>
  <c r="W514" s="1"/>
  <c r="X514" s="1"/>
  <c r="Z510"/>
  <c r="AA510" s="1"/>
  <c r="V510"/>
  <c r="W510" s="1"/>
  <c r="X510" s="1"/>
  <c r="V506"/>
  <c r="W506" s="1"/>
  <c r="X506" s="1"/>
  <c r="Z506"/>
  <c r="AA506" s="1"/>
  <c r="Z502"/>
  <c r="AA502" s="1"/>
  <c r="V502"/>
  <c r="W502" s="1"/>
  <c r="X502" s="1"/>
  <c r="Z615"/>
  <c r="AA615" s="1"/>
  <c r="AB615" s="1"/>
  <c r="V615"/>
  <c r="W615" s="1"/>
  <c r="X615" s="1"/>
  <c r="Z611"/>
  <c r="AA611" s="1"/>
  <c r="AB611" s="1"/>
  <c r="V611"/>
  <c r="W611" s="1"/>
  <c r="X611" s="1"/>
  <c r="Z607"/>
  <c r="AA607" s="1"/>
  <c r="AB607" s="1"/>
  <c r="V607"/>
  <c r="W607" s="1"/>
  <c r="X607" s="1"/>
  <c r="Z603"/>
  <c r="AA603" s="1"/>
  <c r="V603"/>
  <c r="W603" s="1"/>
  <c r="X603" s="1"/>
  <c r="Z599"/>
  <c r="AA599" s="1"/>
  <c r="AB599" s="1"/>
  <c r="V599"/>
  <c r="W599" s="1"/>
  <c r="X599" s="1"/>
  <c r="Z595"/>
  <c r="AA595" s="1"/>
  <c r="AB595" s="1"/>
  <c r="V595"/>
  <c r="W595" s="1"/>
  <c r="X595" s="1"/>
  <c r="Z591"/>
  <c r="AA591" s="1"/>
  <c r="AB591" s="1"/>
  <c r="V591"/>
  <c r="W591" s="1"/>
  <c r="X591" s="1"/>
  <c r="Z587"/>
  <c r="AA587" s="1"/>
  <c r="V587"/>
  <c r="W587" s="1"/>
  <c r="X587" s="1"/>
  <c r="Z583"/>
  <c r="AA583" s="1"/>
  <c r="AB583" s="1"/>
  <c r="V583"/>
  <c r="W583" s="1"/>
  <c r="X583" s="1"/>
  <c r="Z579"/>
  <c r="AA579" s="1"/>
  <c r="AB579" s="1"/>
  <c r="V579"/>
  <c r="W579" s="1"/>
  <c r="X579" s="1"/>
  <c r="Z575"/>
  <c r="AA575" s="1"/>
  <c r="AB575" s="1"/>
  <c r="V575"/>
  <c r="W575" s="1"/>
  <c r="X575" s="1"/>
  <c r="Z571"/>
  <c r="AA571" s="1"/>
  <c r="V571"/>
  <c r="W571" s="1"/>
  <c r="X571" s="1"/>
  <c r="V623"/>
  <c r="W623" s="1"/>
  <c r="X623" s="1"/>
  <c r="Z623"/>
  <c r="AA623" s="1"/>
  <c r="V619"/>
  <c r="W619" s="1"/>
  <c r="X619" s="1"/>
  <c r="Z619"/>
  <c r="AA619" s="1"/>
  <c r="AB619" s="1"/>
  <c r="AB638"/>
  <c r="AC638" s="1"/>
  <c r="AB633"/>
  <c r="AC633" s="1"/>
  <c r="AC639"/>
  <c r="V453"/>
  <c r="W453" s="1"/>
  <c r="X453" s="1"/>
  <c r="Z453"/>
  <c r="AA453" s="1"/>
  <c r="AB453" s="1"/>
  <c r="V449"/>
  <c r="W449" s="1"/>
  <c r="X449" s="1"/>
  <c r="Z449"/>
  <c r="AA449" s="1"/>
  <c r="Z445"/>
  <c r="AA445" s="1"/>
  <c r="AB445" s="1"/>
  <c r="V445"/>
  <c r="W445" s="1"/>
  <c r="X445" s="1"/>
  <c r="V441"/>
  <c r="W441" s="1"/>
  <c r="X441" s="1"/>
  <c r="Z441"/>
  <c r="AA441" s="1"/>
  <c r="AB441" s="1"/>
  <c r="V437"/>
  <c r="W437" s="1"/>
  <c r="X437" s="1"/>
  <c r="Z437"/>
  <c r="AA437" s="1"/>
  <c r="AB437" s="1"/>
  <c r="Z462"/>
  <c r="AA462" s="1"/>
  <c r="AB462" s="1"/>
  <c r="AC462" s="1"/>
  <c r="V462"/>
  <c r="W462" s="1"/>
  <c r="X462" s="1"/>
  <c r="Z458"/>
  <c r="AA458" s="1"/>
  <c r="AB458" s="1"/>
  <c r="AC458" s="1"/>
  <c r="V458"/>
  <c r="W458" s="1"/>
  <c r="X458" s="1"/>
  <c r="Z479"/>
  <c r="AA479" s="1"/>
  <c r="AB479" s="1"/>
  <c r="V479"/>
  <c r="W479" s="1"/>
  <c r="X479" s="1"/>
  <c r="Z475"/>
  <c r="AA475" s="1"/>
  <c r="V475"/>
  <c r="W475" s="1"/>
  <c r="X475" s="1"/>
  <c r="Z471"/>
  <c r="AA471" s="1"/>
  <c r="AB471" s="1"/>
  <c r="V471"/>
  <c r="W471" s="1"/>
  <c r="X471" s="1"/>
  <c r="Z467"/>
  <c r="AA467" s="1"/>
  <c r="AB467" s="1"/>
  <c r="V467"/>
  <c r="W467" s="1"/>
  <c r="X467" s="1"/>
  <c r="V486"/>
  <c r="W486" s="1"/>
  <c r="X486" s="1"/>
  <c r="Z486"/>
  <c r="AA486" s="1"/>
  <c r="AB486" s="1"/>
  <c r="AC486" s="1"/>
  <c r="Z494"/>
  <c r="AA494" s="1"/>
  <c r="V494"/>
  <c r="W494" s="1"/>
  <c r="X494" s="1"/>
  <c r="V497"/>
  <c r="W497" s="1"/>
  <c r="X497" s="1"/>
  <c r="Z497"/>
  <c r="AA497" s="1"/>
  <c r="AB497" s="1"/>
  <c r="AC497" s="1"/>
  <c r="Z565"/>
  <c r="AA565" s="1"/>
  <c r="V565"/>
  <c r="W565" s="1"/>
  <c r="X565" s="1"/>
  <c r="Z561"/>
  <c r="AA561" s="1"/>
  <c r="V561"/>
  <c r="W561" s="1"/>
  <c r="X561" s="1"/>
  <c r="Z557"/>
  <c r="AA557" s="1"/>
  <c r="V557"/>
  <c r="W557" s="1"/>
  <c r="X557" s="1"/>
  <c r="Z553"/>
  <c r="AA553" s="1"/>
  <c r="V553"/>
  <c r="W553" s="1"/>
  <c r="X553" s="1"/>
  <c r="Z549"/>
  <c r="AA549" s="1"/>
  <c r="V549"/>
  <c r="W549" s="1"/>
  <c r="X549" s="1"/>
  <c r="Z545"/>
  <c r="AA545" s="1"/>
  <c r="V545"/>
  <c r="W545" s="1"/>
  <c r="X545" s="1"/>
  <c r="Z541"/>
  <c r="AA541" s="1"/>
  <c r="V541"/>
  <c r="W541" s="1"/>
  <c r="X541" s="1"/>
  <c r="Z537"/>
  <c r="AA537" s="1"/>
  <c r="V537"/>
  <c r="W537" s="1"/>
  <c r="X537" s="1"/>
  <c r="Z533"/>
  <c r="AA533" s="1"/>
  <c r="V533"/>
  <c r="W533" s="1"/>
  <c r="X533" s="1"/>
  <c r="Z529"/>
  <c r="AA529" s="1"/>
  <c r="V529"/>
  <c r="W529" s="1"/>
  <c r="X529" s="1"/>
  <c r="V525"/>
  <c r="W525" s="1"/>
  <c r="X525" s="1"/>
  <c r="Z525"/>
  <c r="AA525" s="1"/>
  <c r="V521"/>
  <c r="W521" s="1"/>
  <c r="X521" s="1"/>
  <c r="Z521"/>
  <c r="AA521" s="1"/>
  <c r="V517"/>
  <c r="W517" s="1"/>
  <c r="X517" s="1"/>
  <c r="Z517"/>
  <c r="AA517" s="1"/>
  <c r="V513"/>
  <c r="W513" s="1"/>
  <c r="X513" s="1"/>
  <c r="Z513"/>
  <c r="AA513" s="1"/>
  <c r="V509"/>
  <c r="W509" s="1"/>
  <c r="X509" s="1"/>
  <c r="Z509"/>
  <c r="AA509" s="1"/>
  <c r="V505"/>
  <c r="W505" s="1"/>
  <c r="X505" s="1"/>
  <c r="Z505"/>
  <c r="AA505" s="1"/>
  <c r="Z614"/>
  <c r="AA614" s="1"/>
  <c r="AB614" s="1"/>
  <c r="V614"/>
  <c r="W614" s="1"/>
  <c r="X614" s="1"/>
  <c r="Z610"/>
  <c r="AA610" s="1"/>
  <c r="V610"/>
  <c r="W610" s="1"/>
  <c r="X610" s="1"/>
  <c r="Z606"/>
  <c r="AA606" s="1"/>
  <c r="AB606" s="1"/>
  <c r="V606"/>
  <c r="W606" s="1"/>
  <c r="X606" s="1"/>
  <c r="Z602"/>
  <c r="AA602" s="1"/>
  <c r="AB602" s="1"/>
  <c r="V602"/>
  <c r="W602" s="1"/>
  <c r="X602" s="1"/>
  <c r="Z598"/>
  <c r="AA598" s="1"/>
  <c r="AB598" s="1"/>
  <c r="V598"/>
  <c r="W598" s="1"/>
  <c r="X598" s="1"/>
  <c r="Z594"/>
  <c r="AA594" s="1"/>
  <c r="V594"/>
  <c r="W594" s="1"/>
  <c r="X594" s="1"/>
  <c r="Z590"/>
  <c r="AA590" s="1"/>
  <c r="V590"/>
  <c r="W590" s="1"/>
  <c r="X590" s="1"/>
  <c r="AB590"/>
  <c r="Z586"/>
  <c r="AA586" s="1"/>
  <c r="AB586" s="1"/>
  <c r="V586"/>
  <c r="W586" s="1"/>
  <c r="X586" s="1"/>
  <c r="Z582"/>
  <c r="AA582" s="1"/>
  <c r="AB582" s="1"/>
  <c r="V582"/>
  <c r="W582" s="1"/>
  <c r="X582" s="1"/>
  <c r="Z578"/>
  <c r="AA578" s="1"/>
  <c r="V578"/>
  <c r="W578" s="1"/>
  <c r="X578" s="1"/>
  <c r="Z574"/>
  <c r="AA574" s="1"/>
  <c r="AB574" s="1"/>
  <c r="V574"/>
  <c r="W574" s="1"/>
  <c r="X574" s="1"/>
  <c r="Z570"/>
  <c r="AA570" s="1"/>
  <c r="AB570" s="1"/>
  <c r="V570"/>
  <c r="W570" s="1"/>
  <c r="X570" s="1"/>
  <c r="Z622"/>
  <c r="AA622" s="1"/>
  <c r="AB622" s="1"/>
  <c r="V622"/>
  <c r="W622" s="1"/>
  <c r="X622" s="1"/>
  <c r="AC626"/>
  <c r="AB636"/>
  <c r="AC636" s="1"/>
  <c r="Z452"/>
  <c r="AA452" s="1"/>
  <c r="V452"/>
  <c r="W452" s="1"/>
  <c r="X452" s="1"/>
  <c r="Z448"/>
  <c r="AA448" s="1"/>
  <c r="V448"/>
  <c r="W448" s="1"/>
  <c r="X448" s="1"/>
  <c r="Z444"/>
  <c r="AA444" s="1"/>
  <c r="V444"/>
  <c r="W444" s="1"/>
  <c r="X444" s="1"/>
  <c r="Z440"/>
  <c r="AA440" s="1"/>
  <c r="V440"/>
  <c r="W440" s="1"/>
  <c r="X440" s="1"/>
  <c r="Z436"/>
  <c r="AA436" s="1"/>
  <c r="V436"/>
  <c r="W436" s="1"/>
  <c r="X436" s="1"/>
  <c r="Z461"/>
  <c r="AA461" s="1"/>
  <c r="AB461" s="1"/>
  <c r="AC461" s="1"/>
  <c r="V461"/>
  <c r="W461" s="1"/>
  <c r="X461" s="1"/>
  <c r="Z457"/>
  <c r="AA457" s="1"/>
  <c r="AB457" s="1"/>
  <c r="AC457" s="1"/>
  <c r="V457"/>
  <c r="W457" s="1"/>
  <c r="X457" s="1"/>
  <c r="V482"/>
  <c r="W482" s="1"/>
  <c r="X482" s="1"/>
  <c r="Z482"/>
  <c r="AA482" s="1"/>
  <c r="V478"/>
  <c r="W478" s="1"/>
  <c r="X478" s="1"/>
  <c r="Z478"/>
  <c r="AA478" s="1"/>
  <c r="AB478" s="1"/>
  <c r="Z474"/>
  <c r="AA474" s="1"/>
  <c r="AB474" s="1"/>
  <c r="V474"/>
  <c r="W474" s="1"/>
  <c r="X474" s="1"/>
  <c r="V470"/>
  <c r="W470" s="1"/>
  <c r="X470" s="1"/>
  <c r="Z470"/>
  <c r="AA470" s="1"/>
  <c r="AB470" s="1"/>
  <c r="V466"/>
  <c r="W466" s="1"/>
  <c r="X466" s="1"/>
  <c r="Z466"/>
  <c r="AA466" s="1"/>
  <c r="V489"/>
  <c r="W489" s="1"/>
  <c r="X489" s="1"/>
  <c r="Z489"/>
  <c r="AA489" s="1"/>
  <c r="AB489" s="1"/>
  <c r="AC489" s="1"/>
  <c r="V485"/>
  <c r="W485" s="1"/>
  <c r="X485" s="1"/>
  <c r="Z485"/>
  <c r="AA485" s="1"/>
  <c r="AB485" s="1"/>
  <c r="AC485" s="1"/>
  <c r="Z493"/>
  <c r="AA493" s="1"/>
  <c r="AB493" s="1"/>
  <c r="X493"/>
  <c r="V493"/>
  <c r="W493" s="1"/>
  <c r="V500"/>
  <c r="W500" s="1"/>
  <c r="X500" s="1"/>
  <c r="Z500"/>
  <c r="AA500" s="1"/>
  <c r="AB500" s="1"/>
  <c r="AC500" s="1"/>
  <c r="Z564"/>
  <c r="AA564" s="1"/>
  <c r="V564"/>
  <c r="W564" s="1"/>
  <c r="X564" s="1"/>
  <c r="Z560"/>
  <c r="AA560" s="1"/>
  <c r="V560"/>
  <c r="W560" s="1"/>
  <c r="X560" s="1"/>
  <c r="Z556"/>
  <c r="AA556" s="1"/>
  <c r="V556"/>
  <c r="W556" s="1"/>
  <c r="X556" s="1"/>
  <c r="Z552"/>
  <c r="AA552" s="1"/>
  <c r="V552"/>
  <c r="W552" s="1"/>
  <c r="X552" s="1"/>
  <c r="Z548"/>
  <c r="AA548" s="1"/>
  <c r="V548"/>
  <c r="W548" s="1"/>
  <c r="X548" s="1"/>
  <c r="Z544"/>
  <c r="AA544" s="1"/>
  <c r="V544"/>
  <c r="W544" s="1"/>
  <c r="X544" s="1"/>
  <c r="Z540"/>
  <c r="AA540" s="1"/>
  <c r="V540"/>
  <c r="W540" s="1"/>
  <c r="X540" s="1"/>
  <c r="Z536"/>
  <c r="AA536" s="1"/>
  <c r="V536"/>
  <c r="W536" s="1"/>
  <c r="X536" s="1"/>
  <c r="Z532"/>
  <c r="AA532" s="1"/>
  <c r="V532"/>
  <c r="W532" s="1"/>
  <c r="X532" s="1"/>
  <c r="Z528"/>
  <c r="AA528" s="1"/>
  <c r="V528"/>
  <c r="W528" s="1"/>
  <c r="X528" s="1"/>
  <c r="Z524"/>
  <c r="AA524" s="1"/>
  <c r="V524"/>
  <c r="W524" s="1"/>
  <c r="X524" s="1"/>
  <c r="Z520"/>
  <c r="AA520" s="1"/>
  <c r="V520"/>
  <c r="W520" s="1"/>
  <c r="X520" s="1"/>
  <c r="Z516"/>
  <c r="AA516" s="1"/>
  <c r="V516"/>
  <c r="W516" s="1"/>
  <c r="X516" s="1"/>
  <c r="Z512"/>
  <c r="AA512" s="1"/>
  <c r="V512"/>
  <c r="W512" s="1"/>
  <c r="X512" s="1"/>
  <c r="Z508"/>
  <c r="AA508" s="1"/>
  <c r="V508"/>
  <c r="W508" s="1"/>
  <c r="X508" s="1"/>
  <c r="Z504"/>
  <c r="AA504" s="1"/>
  <c r="V504"/>
  <c r="W504" s="1"/>
  <c r="X504" s="1"/>
  <c r="Z617"/>
  <c r="AA617" s="1"/>
  <c r="V617"/>
  <c r="W617" s="1"/>
  <c r="X617" s="1"/>
  <c r="Z613"/>
  <c r="AA613" s="1"/>
  <c r="AB613" s="1"/>
  <c r="V613"/>
  <c r="W613" s="1"/>
  <c r="X613" s="1"/>
  <c r="Z609"/>
  <c r="AA609" s="1"/>
  <c r="V609"/>
  <c r="W609" s="1"/>
  <c r="X609" s="1"/>
  <c r="Z605"/>
  <c r="AA605" s="1"/>
  <c r="AB605" s="1"/>
  <c r="V605"/>
  <c r="W605" s="1"/>
  <c r="X605" s="1"/>
  <c r="Z601"/>
  <c r="AA601" s="1"/>
  <c r="V601"/>
  <c r="W601" s="1"/>
  <c r="X601" s="1"/>
  <c r="Z597"/>
  <c r="AA597" s="1"/>
  <c r="AB597" s="1"/>
  <c r="V597"/>
  <c r="W597" s="1"/>
  <c r="X597" s="1"/>
  <c r="Z593"/>
  <c r="AA593" s="1"/>
  <c r="V593"/>
  <c r="W593" s="1"/>
  <c r="X593" s="1"/>
  <c r="Z589"/>
  <c r="AA589" s="1"/>
  <c r="AB589" s="1"/>
  <c r="V589"/>
  <c r="W589" s="1"/>
  <c r="X589" s="1"/>
  <c r="Z585"/>
  <c r="AA585" s="1"/>
  <c r="V585"/>
  <c r="W585" s="1"/>
  <c r="X585" s="1"/>
  <c r="Z581"/>
  <c r="AA581" s="1"/>
  <c r="AB581" s="1"/>
  <c r="V581"/>
  <c r="W581" s="1"/>
  <c r="X581" s="1"/>
  <c r="Z577"/>
  <c r="AA577" s="1"/>
  <c r="V577"/>
  <c r="W577" s="1"/>
  <c r="X577" s="1"/>
  <c r="Z573"/>
  <c r="AA573" s="1"/>
  <c r="AB573" s="1"/>
  <c r="V573"/>
  <c r="W573" s="1"/>
  <c r="X573" s="1"/>
  <c r="Z569"/>
  <c r="AA569" s="1"/>
  <c r="V569"/>
  <c r="W569" s="1"/>
  <c r="X569" s="1"/>
  <c r="V621"/>
  <c r="W621" s="1"/>
  <c r="X621" s="1"/>
  <c r="Z621"/>
  <c r="AA621" s="1"/>
  <c r="AC640"/>
  <c r="AC631"/>
  <c r="AB632"/>
  <c r="AC632" s="1"/>
  <c r="AC634"/>
  <c r="Z268"/>
  <c r="AA268" s="1"/>
  <c r="AB268" s="1"/>
  <c r="AC268" s="1"/>
  <c r="V268"/>
  <c r="W268" s="1"/>
  <c r="X268" s="1"/>
  <c r="Z361"/>
  <c r="AA361" s="1"/>
  <c r="AB361" s="1"/>
  <c r="V361"/>
  <c r="W361" s="1"/>
  <c r="X361" s="1"/>
  <c r="Z353"/>
  <c r="AA353" s="1"/>
  <c r="V353"/>
  <c r="W353" s="1"/>
  <c r="X353" s="1"/>
  <c r="Z345"/>
  <c r="AA345" s="1"/>
  <c r="V345"/>
  <c r="W345" s="1"/>
  <c r="X345" s="1"/>
  <c r="Z337"/>
  <c r="AA337" s="1"/>
  <c r="V337"/>
  <c r="W337" s="1"/>
  <c r="X337" s="1"/>
  <c r="Z329"/>
  <c r="AA329" s="1"/>
  <c r="V329"/>
  <c r="W329" s="1"/>
  <c r="X329" s="1"/>
  <c r="Z321"/>
  <c r="AA321" s="1"/>
  <c r="V321"/>
  <c r="W321" s="1"/>
  <c r="X321" s="1"/>
  <c r="Z313"/>
  <c r="AA313" s="1"/>
  <c r="V313"/>
  <c r="W313" s="1"/>
  <c r="X313" s="1"/>
  <c r="V309"/>
  <c r="W309" s="1"/>
  <c r="X309" s="1"/>
  <c r="Z309"/>
  <c r="AA309" s="1"/>
  <c r="Z301"/>
  <c r="AA301" s="1"/>
  <c r="V301"/>
  <c r="W301" s="1"/>
  <c r="X301" s="1"/>
  <c r="Z293"/>
  <c r="AA293" s="1"/>
  <c r="V293"/>
  <c r="W293" s="1"/>
  <c r="X293" s="1"/>
  <c r="V285"/>
  <c r="W285" s="1"/>
  <c r="X285" s="1"/>
  <c r="Z285"/>
  <c r="AA285" s="1"/>
  <c r="Z277"/>
  <c r="AA277" s="1"/>
  <c r="V277"/>
  <c r="W277" s="1"/>
  <c r="X277" s="1"/>
  <c r="Z376"/>
  <c r="AA376" s="1"/>
  <c r="AB376" s="1"/>
  <c r="V376"/>
  <c r="W376" s="1"/>
  <c r="X376" s="1"/>
  <c r="V423"/>
  <c r="W423" s="1"/>
  <c r="X423" s="1"/>
  <c r="Z423"/>
  <c r="AA423" s="1"/>
  <c r="AB423" s="1"/>
  <c r="AC423" s="1"/>
  <c r="V415"/>
  <c r="W415" s="1"/>
  <c r="X415" s="1"/>
  <c r="Z415"/>
  <c r="AA415" s="1"/>
  <c r="AB415" s="1"/>
  <c r="AC415" s="1"/>
  <c r="V407"/>
  <c r="W407" s="1"/>
  <c r="X407" s="1"/>
  <c r="Z407"/>
  <c r="AA407" s="1"/>
  <c r="AB407" s="1"/>
  <c r="AC407" s="1"/>
  <c r="V403"/>
  <c r="W403" s="1"/>
  <c r="X403" s="1"/>
  <c r="Z403"/>
  <c r="AA403" s="1"/>
  <c r="AB403" s="1"/>
  <c r="AC403" s="1"/>
  <c r="V395"/>
  <c r="W395" s="1"/>
  <c r="X395" s="1"/>
  <c r="Z395"/>
  <c r="AA395" s="1"/>
  <c r="AB395" s="1"/>
  <c r="AC395" s="1"/>
  <c r="V383"/>
  <c r="W383" s="1"/>
  <c r="X383" s="1"/>
  <c r="Z383"/>
  <c r="AA383" s="1"/>
  <c r="AB383" s="1"/>
  <c r="AC383" s="1"/>
  <c r="V263"/>
  <c r="W263" s="1"/>
  <c r="X263" s="1"/>
  <c r="Z263"/>
  <c r="AA263" s="1"/>
  <c r="V259"/>
  <c r="W259" s="1"/>
  <c r="X259" s="1"/>
  <c r="Z259"/>
  <c r="AA259" s="1"/>
  <c r="Z364"/>
  <c r="AA364" s="1"/>
  <c r="AB364" s="1"/>
  <c r="V364"/>
  <c r="W364" s="1"/>
  <c r="X364" s="1"/>
  <c r="Z356"/>
  <c r="AA356" s="1"/>
  <c r="V356"/>
  <c r="W356" s="1"/>
  <c r="X356" s="1"/>
  <c r="Z348"/>
  <c r="AA348" s="1"/>
  <c r="V348"/>
  <c r="W348" s="1"/>
  <c r="X348" s="1"/>
  <c r="Z344"/>
  <c r="AA344" s="1"/>
  <c r="V344"/>
  <c r="W344" s="1"/>
  <c r="X344" s="1"/>
  <c r="V336"/>
  <c r="W336" s="1"/>
  <c r="X336" s="1"/>
  <c r="Z336"/>
  <c r="AA336" s="1"/>
  <c r="Z332"/>
  <c r="AA332" s="1"/>
  <c r="V332"/>
  <c r="W332" s="1"/>
  <c r="X332" s="1"/>
  <c r="Z324"/>
  <c r="AA324" s="1"/>
  <c r="V324"/>
  <c r="W324" s="1"/>
  <c r="X324" s="1"/>
  <c r="Z320"/>
  <c r="AA320" s="1"/>
  <c r="V320"/>
  <c r="W320" s="1"/>
  <c r="X320" s="1"/>
  <c r="Z312"/>
  <c r="AA312" s="1"/>
  <c r="V312"/>
  <c r="W312" s="1"/>
  <c r="X312" s="1"/>
  <c r="Z300"/>
  <c r="AA300" s="1"/>
  <c r="AB300" s="1"/>
  <c r="AC300" s="1"/>
  <c r="V300"/>
  <c r="W300" s="1"/>
  <c r="X300" s="1"/>
  <c r="Z292"/>
  <c r="AA292" s="1"/>
  <c r="AB292" s="1"/>
  <c r="AC292" s="1"/>
  <c r="V292"/>
  <c r="W292" s="1"/>
  <c r="X292" s="1"/>
  <c r="Z284"/>
  <c r="AA284" s="1"/>
  <c r="AB284" s="1"/>
  <c r="AC284" s="1"/>
  <c r="V284"/>
  <c r="W284" s="1"/>
  <c r="X284" s="1"/>
  <c r="Z276"/>
  <c r="AA276" s="1"/>
  <c r="AB276" s="1"/>
  <c r="AC276" s="1"/>
  <c r="V276"/>
  <c r="W276" s="1"/>
  <c r="X276" s="1"/>
  <c r="Z373"/>
  <c r="AA373" s="1"/>
  <c r="AB373" s="1"/>
  <c r="AC373" s="1"/>
  <c r="V373"/>
  <c r="W373" s="1"/>
  <c r="X373" s="1"/>
  <c r="Z375"/>
  <c r="AA375" s="1"/>
  <c r="AB375" s="1"/>
  <c r="V375"/>
  <c r="W375" s="1"/>
  <c r="X375" s="1"/>
  <c r="V422"/>
  <c r="W422" s="1"/>
  <c r="X422" s="1"/>
  <c r="Z422"/>
  <c r="AA422" s="1"/>
  <c r="AB422" s="1"/>
  <c r="AC422" s="1"/>
  <c r="V414"/>
  <c r="W414" s="1"/>
  <c r="X414" s="1"/>
  <c r="Z414"/>
  <c r="AA414" s="1"/>
  <c r="AB414" s="1"/>
  <c r="AC414" s="1"/>
  <c r="V406"/>
  <c r="W406" s="1"/>
  <c r="X406" s="1"/>
  <c r="Z406"/>
  <c r="AA406" s="1"/>
  <c r="AB406" s="1"/>
  <c r="AC406" s="1"/>
  <c r="V398"/>
  <c r="W398" s="1"/>
  <c r="X398" s="1"/>
  <c r="Z398"/>
  <c r="AA398" s="1"/>
  <c r="AB398" s="1"/>
  <c r="AC398" s="1"/>
  <c r="V390"/>
  <c r="W390" s="1"/>
  <c r="X390" s="1"/>
  <c r="Z390"/>
  <c r="AA390" s="1"/>
  <c r="AB390" s="1"/>
  <c r="AC390" s="1"/>
  <c r="Z430"/>
  <c r="AA430" s="1"/>
  <c r="AB430" s="1"/>
  <c r="AC430" s="1"/>
  <c r="V430"/>
  <c r="W430" s="1"/>
  <c r="X430" s="1"/>
  <c r="Z254"/>
  <c r="AA254" s="1"/>
  <c r="AB254" s="1"/>
  <c r="V254"/>
  <c r="W254" s="1"/>
  <c r="X254" s="1"/>
  <c r="V265"/>
  <c r="W265" s="1"/>
  <c r="X265" s="1"/>
  <c r="Z265"/>
  <c r="AA265" s="1"/>
  <c r="AB265" s="1"/>
  <c r="Z257"/>
  <c r="AA257" s="1"/>
  <c r="V257"/>
  <c r="W257" s="1"/>
  <c r="X257" s="1"/>
  <c r="Z366"/>
  <c r="AA366" s="1"/>
  <c r="AB366" s="1"/>
  <c r="V366"/>
  <c r="W366" s="1"/>
  <c r="X366" s="1"/>
  <c r="V362"/>
  <c r="W362" s="1"/>
  <c r="X362" s="1"/>
  <c r="Z362"/>
  <c r="AA362" s="1"/>
  <c r="AB362" s="1"/>
  <c r="Z358"/>
  <c r="AA358" s="1"/>
  <c r="AB358" s="1"/>
  <c r="V358"/>
  <c r="W358" s="1"/>
  <c r="X358" s="1"/>
  <c r="Z354"/>
  <c r="AA354" s="1"/>
  <c r="V354"/>
  <c r="W354" s="1"/>
  <c r="X354" s="1"/>
  <c r="Z350"/>
  <c r="AA350" s="1"/>
  <c r="V350"/>
  <c r="W350" s="1"/>
  <c r="X350" s="1"/>
  <c r="Z346"/>
  <c r="AA346" s="1"/>
  <c r="V346"/>
  <c r="W346" s="1"/>
  <c r="X346" s="1"/>
  <c r="Z342"/>
  <c r="AA342" s="1"/>
  <c r="V342"/>
  <c r="W342" s="1"/>
  <c r="X342" s="1"/>
  <c r="Z338"/>
  <c r="AA338" s="1"/>
  <c r="V338"/>
  <c r="W338" s="1"/>
  <c r="X338" s="1"/>
  <c r="Z334"/>
  <c r="AA334" s="1"/>
  <c r="V334"/>
  <c r="W334" s="1"/>
  <c r="X334" s="1"/>
  <c r="Z330"/>
  <c r="AA330" s="1"/>
  <c r="V330"/>
  <c r="W330" s="1"/>
  <c r="X330" s="1"/>
  <c r="Z326"/>
  <c r="AA326" s="1"/>
  <c r="V326"/>
  <c r="W326" s="1"/>
  <c r="X326" s="1"/>
  <c r="Z322"/>
  <c r="AA322" s="1"/>
  <c r="V322"/>
  <c r="W322" s="1"/>
  <c r="X322" s="1"/>
  <c r="Z318"/>
  <c r="AA318" s="1"/>
  <c r="V318"/>
  <c r="W318" s="1"/>
  <c r="X318" s="1"/>
  <c r="Z314"/>
  <c r="AA314" s="1"/>
  <c r="V314"/>
  <c r="W314" s="1"/>
  <c r="X314" s="1"/>
  <c r="Z310"/>
  <c r="AA310" s="1"/>
  <c r="V310"/>
  <c r="W310" s="1"/>
  <c r="X310" s="1"/>
  <c r="Z306"/>
  <c r="AA306" s="1"/>
  <c r="AB306" s="1"/>
  <c r="AC306" s="1"/>
  <c r="V306"/>
  <c r="W306" s="1"/>
  <c r="X306" s="1"/>
  <c r="Z302"/>
  <c r="AA302" s="1"/>
  <c r="AB302" s="1"/>
  <c r="AC302" s="1"/>
  <c r="V302"/>
  <c r="W302" s="1"/>
  <c r="X302" s="1"/>
  <c r="Z298"/>
  <c r="AA298" s="1"/>
  <c r="AB298" s="1"/>
  <c r="AC298" s="1"/>
  <c r="V298"/>
  <c r="W298" s="1"/>
  <c r="X298" s="1"/>
  <c r="Z294"/>
  <c r="AA294" s="1"/>
  <c r="AB294" s="1"/>
  <c r="AC294" s="1"/>
  <c r="V294"/>
  <c r="W294" s="1"/>
  <c r="X294" s="1"/>
  <c r="Z290"/>
  <c r="AA290" s="1"/>
  <c r="AB290" s="1"/>
  <c r="AC290" s="1"/>
  <c r="V290"/>
  <c r="W290" s="1"/>
  <c r="X290" s="1"/>
  <c r="Z286"/>
  <c r="AA286" s="1"/>
  <c r="AB286" s="1"/>
  <c r="AC286" s="1"/>
  <c r="V286"/>
  <c r="W286" s="1"/>
  <c r="X286" s="1"/>
  <c r="Z282"/>
  <c r="AA282" s="1"/>
  <c r="AB282" s="1"/>
  <c r="AC282" s="1"/>
  <c r="V282"/>
  <c r="W282" s="1"/>
  <c r="X282" s="1"/>
  <c r="Z278"/>
  <c r="AA278" s="1"/>
  <c r="AB278" s="1"/>
  <c r="AC278" s="1"/>
  <c r="V278"/>
  <c r="W278" s="1"/>
  <c r="X278" s="1"/>
  <c r="Z274"/>
  <c r="AA274" s="1"/>
  <c r="AB274" s="1"/>
  <c r="AC274" s="1"/>
  <c r="V274"/>
  <c r="W274" s="1"/>
  <c r="X274" s="1"/>
  <c r="Z270"/>
  <c r="AA270" s="1"/>
  <c r="AB270" s="1"/>
  <c r="AC270" s="1"/>
  <c r="V270"/>
  <c r="W270" s="1"/>
  <c r="X270" s="1"/>
  <c r="Z371"/>
  <c r="AA371" s="1"/>
  <c r="AB371" s="1"/>
  <c r="AC371" s="1"/>
  <c r="V371"/>
  <c r="W371" s="1"/>
  <c r="X371" s="1"/>
  <c r="Z377"/>
  <c r="AA377" s="1"/>
  <c r="AB377" s="1"/>
  <c r="V377"/>
  <c r="W377" s="1"/>
  <c r="X377" s="1"/>
  <c r="V428"/>
  <c r="W428" s="1"/>
  <c r="X428" s="1"/>
  <c r="Z428"/>
  <c r="AA428" s="1"/>
  <c r="AB428" s="1"/>
  <c r="AC428" s="1"/>
  <c r="V424"/>
  <c r="W424" s="1"/>
  <c r="X424" s="1"/>
  <c r="Z424"/>
  <c r="AA424" s="1"/>
  <c r="AB424" s="1"/>
  <c r="AC424" s="1"/>
  <c r="V420"/>
  <c r="W420" s="1"/>
  <c r="X420" s="1"/>
  <c r="Z420"/>
  <c r="AA420" s="1"/>
  <c r="AB420" s="1"/>
  <c r="AC420" s="1"/>
  <c r="V416"/>
  <c r="W416" s="1"/>
  <c r="X416" s="1"/>
  <c r="Z416"/>
  <c r="AA416" s="1"/>
  <c r="AB416" s="1"/>
  <c r="AC416" s="1"/>
  <c r="V412"/>
  <c r="W412" s="1"/>
  <c r="X412" s="1"/>
  <c r="Z412"/>
  <c r="AA412" s="1"/>
  <c r="AB412" s="1"/>
  <c r="AC412" s="1"/>
  <c r="V408"/>
  <c r="W408" s="1"/>
  <c r="X408" s="1"/>
  <c r="Z408"/>
  <c r="AA408" s="1"/>
  <c r="AB408" s="1"/>
  <c r="AC408" s="1"/>
  <c r="V404"/>
  <c r="W404" s="1"/>
  <c r="X404" s="1"/>
  <c r="Z404"/>
  <c r="AA404" s="1"/>
  <c r="AB404" s="1"/>
  <c r="AC404" s="1"/>
  <c r="V400"/>
  <c r="W400" s="1"/>
  <c r="X400" s="1"/>
  <c r="Z400"/>
  <c r="AA400" s="1"/>
  <c r="AB400" s="1"/>
  <c r="AC400" s="1"/>
  <c r="V396"/>
  <c r="W396" s="1"/>
  <c r="X396" s="1"/>
  <c r="Z396"/>
  <c r="AA396" s="1"/>
  <c r="AB396" s="1"/>
  <c r="AC396" s="1"/>
  <c r="V392"/>
  <c r="W392" s="1"/>
  <c r="X392" s="1"/>
  <c r="Z392"/>
  <c r="AA392" s="1"/>
  <c r="AB392" s="1"/>
  <c r="AC392" s="1"/>
  <c r="V388"/>
  <c r="W388" s="1"/>
  <c r="X388" s="1"/>
  <c r="Z388"/>
  <c r="AA388" s="1"/>
  <c r="AB388" s="1"/>
  <c r="AC388" s="1"/>
  <c r="V384"/>
  <c r="W384" s="1"/>
  <c r="X384" s="1"/>
  <c r="Z384"/>
  <c r="AA384" s="1"/>
  <c r="AB384" s="1"/>
  <c r="AC384" s="1"/>
  <c r="V380"/>
  <c r="W380" s="1"/>
  <c r="X380" s="1"/>
  <c r="Z380"/>
  <c r="AA380" s="1"/>
  <c r="AB380" s="1"/>
  <c r="AC380" s="1"/>
  <c r="Z365"/>
  <c r="AA365" s="1"/>
  <c r="AB365" s="1"/>
  <c r="V365"/>
  <c r="W365" s="1"/>
  <c r="X365" s="1"/>
  <c r="Z357"/>
  <c r="AA357" s="1"/>
  <c r="AB357" s="1"/>
  <c r="V357"/>
  <c r="W357" s="1"/>
  <c r="X357" s="1"/>
  <c r="V349"/>
  <c r="W349" s="1"/>
  <c r="X349" s="1"/>
  <c r="Z349"/>
  <c r="AA349" s="1"/>
  <c r="V341"/>
  <c r="W341" s="1"/>
  <c r="X341" s="1"/>
  <c r="Z341"/>
  <c r="AA341" s="1"/>
  <c r="V333"/>
  <c r="W333" s="1"/>
  <c r="X333" s="1"/>
  <c r="Z333"/>
  <c r="AA333" s="1"/>
  <c r="V325"/>
  <c r="W325" s="1"/>
  <c r="X325" s="1"/>
  <c r="Z325"/>
  <c r="AA325" s="1"/>
  <c r="V317"/>
  <c r="W317" s="1"/>
  <c r="X317" s="1"/>
  <c r="Z317"/>
  <c r="AA317" s="1"/>
  <c r="Z305"/>
  <c r="AA305" s="1"/>
  <c r="V305"/>
  <c r="W305" s="1"/>
  <c r="X305" s="1"/>
  <c r="Z297"/>
  <c r="AA297" s="1"/>
  <c r="V297"/>
  <c r="W297" s="1"/>
  <c r="X297" s="1"/>
  <c r="Z289"/>
  <c r="AA289" s="1"/>
  <c r="V289"/>
  <c r="W289" s="1"/>
  <c r="X289" s="1"/>
  <c r="Z281"/>
  <c r="AA281" s="1"/>
  <c r="V281"/>
  <c r="W281" s="1"/>
  <c r="X281" s="1"/>
  <c r="Z273"/>
  <c r="AA273" s="1"/>
  <c r="V273"/>
  <c r="W273" s="1"/>
  <c r="X273" s="1"/>
  <c r="Z370"/>
  <c r="AA370" s="1"/>
  <c r="V370"/>
  <c r="W370" s="1"/>
  <c r="X370" s="1"/>
  <c r="V427"/>
  <c r="W427" s="1"/>
  <c r="X427" s="1"/>
  <c r="Z427"/>
  <c r="AA427" s="1"/>
  <c r="AB427" s="1"/>
  <c r="AC427" s="1"/>
  <c r="V419"/>
  <c r="W419" s="1"/>
  <c r="X419" s="1"/>
  <c r="Z419"/>
  <c r="AA419" s="1"/>
  <c r="AB419" s="1"/>
  <c r="AC419" s="1"/>
  <c r="V411"/>
  <c r="W411" s="1"/>
  <c r="X411" s="1"/>
  <c r="Z411"/>
  <c r="AA411" s="1"/>
  <c r="AB411" s="1"/>
  <c r="AC411" s="1"/>
  <c r="V399"/>
  <c r="W399" s="1"/>
  <c r="X399" s="1"/>
  <c r="Z399"/>
  <c r="AA399" s="1"/>
  <c r="AB399" s="1"/>
  <c r="AC399" s="1"/>
  <c r="V391"/>
  <c r="W391" s="1"/>
  <c r="X391" s="1"/>
  <c r="Z391"/>
  <c r="AA391" s="1"/>
  <c r="AB391" s="1"/>
  <c r="AC391" s="1"/>
  <c r="V387"/>
  <c r="W387" s="1"/>
  <c r="X387" s="1"/>
  <c r="Z387"/>
  <c r="AA387" s="1"/>
  <c r="AB387" s="1"/>
  <c r="AC387" s="1"/>
  <c r="V267"/>
  <c r="W267" s="1"/>
  <c r="X267" s="1"/>
  <c r="Z267"/>
  <c r="AA267" s="1"/>
  <c r="AB267" s="1"/>
  <c r="V368"/>
  <c r="W368" s="1"/>
  <c r="X368" s="1"/>
  <c r="Z368"/>
  <c r="AA368" s="1"/>
  <c r="AB368" s="1"/>
  <c r="V360"/>
  <c r="W360" s="1"/>
  <c r="X360" s="1"/>
  <c r="Z360"/>
  <c r="AA360" s="1"/>
  <c r="AB360" s="1"/>
  <c r="Z352"/>
  <c r="AA352" s="1"/>
  <c r="V352"/>
  <c r="W352" s="1"/>
  <c r="X352" s="1"/>
  <c r="Z340"/>
  <c r="AA340" s="1"/>
  <c r="V340"/>
  <c r="W340" s="1"/>
  <c r="X340" s="1"/>
  <c r="V328"/>
  <c r="W328" s="1"/>
  <c r="X328" s="1"/>
  <c r="Z328"/>
  <c r="AA328" s="1"/>
  <c r="Z316"/>
  <c r="AA316" s="1"/>
  <c r="V316"/>
  <c r="W316" s="1"/>
  <c r="X316" s="1"/>
  <c r="Z308"/>
  <c r="AA308" s="1"/>
  <c r="AB308" s="1"/>
  <c r="AC308" s="1"/>
  <c r="V308"/>
  <c r="W308" s="1"/>
  <c r="X308" s="1"/>
  <c r="V304"/>
  <c r="W304" s="1"/>
  <c r="X304" s="1"/>
  <c r="Z304"/>
  <c r="AA304" s="1"/>
  <c r="AB304" s="1"/>
  <c r="AC304" s="1"/>
  <c r="V296"/>
  <c r="W296" s="1"/>
  <c r="X296" s="1"/>
  <c r="Z296"/>
  <c r="AA296" s="1"/>
  <c r="AB296" s="1"/>
  <c r="AC296" s="1"/>
  <c r="Z288"/>
  <c r="AA288" s="1"/>
  <c r="AB288" s="1"/>
  <c r="AC288" s="1"/>
  <c r="V288"/>
  <c r="W288" s="1"/>
  <c r="X288" s="1"/>
  <c r="Z280"/>
  <c r="AA280" s="1"/>
  <c r="AB280" s="1"/>
  <c r="AC280" s="1"/>
  <c r="V280"/>
  <c r="W280" s="1"/>
  <c r="X280" s="1"/>
  <c r="V272"/>
  <c r="W272" s="1"/>
  <c r="X272" s="1"/>
  <c r="Z272"/>
  <c r="AA272" s="1"/>
  <c r="AB272" s="1"/>
  <c r="AC272" s="1"/>
  <c r="V426"/>
  <c r="W426" s="1"/>
  <c r="X426" s="1"/>
  <c r="Z426"/>
  <c r="AA426" s="1"/>
  <c r="AB426" s="1"/>
  <c r="AC426" s="1"/>
  <c r="V418"/>
  <c r="W418" s="1"/>
  <c r="X418" s="1"/>
  <c r="Z418"/>
  <c r="AA418" s="1"/>
  <c r="AB418" s="1"/>
  <c r="AC418" s="1"/>
  <c r="V410"/>
  <c r="W410" s="1"/>
  <c r="X410" s="1"/>
  <c r="Z410"/>
  <c r="AA410" s="1"/>
  <c r="AB410" s="1"/>
  <c r="AC410" s="1"/>
  <c r="V402"/>
  <c r="W402" s="1"/>
  <c r="X402" s="1"/>
  <c r="Z402"/>
  <c r="AA402" s="1"/>
  <c r="AB402" s="1"/>
  <c r="AC402" s="1"/>
  <c r="V394"/>
  <c r="W394" s="1"/>
  <c r="X394" s="1"/>
  <c r="Z394"/>
  <c r="AA394" s="1"/>
  <c r="AB394" s="1"/>
  <c r="AC394" s="1"/>
  <c r="V386"/>
  <c r="W386" s="1"/>
  <c r="X386" s="1"/>
  <c r="Z386"/>
  <c r="AA386" s="1"/>
  <c r="AB386" s="1"/>
  <c r="AC386" s="1"/>
  <c r="V382"/>
  <c r="W382" s="1"/>
  <c r="X382" s="1"/>
  <c r="Z382"/>
  <c r="AA382" s="1"/>
  <c r="AB382" s="1"/>
  <c r="AC382" s="1"/>
  <c r="V262"/>
  <c r="W262" s="1"/>
  <c r="X262" s="1"/>
  <c r="Z262"/>
  <c r="AA262" s="1"/>
  <c r="Z266"/>
  <c r="AA266" s="1"/>
  <c r="AB266" s="1"/>
  <c r="AC266" s="1"/>
  <c r="V266"/>
  <c r="W266" s="1"/>
  <c r="X266" s="1"/>
  <c r="Z258"/>
  <c r="AA258" s="1"/>
  <c r="AB258" s="1"/>
  <c r="V258"/>
  <c r="W258" s="1"/>
  <c r="X258" s="1"/>
  <c r="Z367"/>
  <c r="AA367" s="1"/>
  <c r="AB367" s="1"/>
  <c r="V367"/>
  <c r="W367" s="1"/>
  <c r="X367" s="1"/>
  <c r="Z363"/>
  <c r="AA363" s="1"/>
  <c r="AB363" s="1"/>
  <c r="V363"/>
  <c r="W363" s="1"/>
  <c r="X363" s="1"/>
  <c r="Z359"/>
  <c r="AA359" s="1"/>
  <c r="AB359" s="1"/>
  <c r="V359"/>
  <c r="W359" s="1"/>
  <c r="X359" s="1"/>
  <c r="Z355"/>
  <c r="AA355" s="1"/>
  <c r="V355"/>
  <c r="W355" s="1"/>
  <c r="X355" s="1"/>
  <c r="Z351"/>
  <c r="AA351" s="1"/>
  <c r="V351"/>
  <c r="W351" s="1"/>
  <c r="X351" s="1"/>
  <c r="Z347"/>
  <c r="AA347" s="1"/>
  <c r="V347"/>
  <c r="W347" s="1"/>
  <c r="X347" s="1"/>
  <c r="Z343"/>
  <c r="AA343" s="1"/>
  <c r="V343"/>
  <c r="W343" s="1"/>
  <c r="X343" s="1"/>
  <c r="Z339"/>
  <c r="AA339" s="1"/>
  <c r="V339"/>
  <c r="W339" s="1"/>
  <c r="X339" s="1"/>
  <c r="Z335"/>
  <c r="AA335" s="1"/>
  <c r="V335"/>
  <c r="W335" s="1"/>
  <c r="X335" s="1"/>
  <c r="Z331"/>
  <c r="AA331" s="1"/>
  <c r="V331"/>
  <c r="W331" s="1"/>
  <c r="X331" s="1"/>
  <c r="Z327"/>
  <c r="AA327" s="1"/>
  <c r="V327"/>
  <c r="W327" s="1"/>
  <c r="X327" s="1"/>
  <c r="Z323"/>
  <c r="AA323" s="1"/>
  <c r="V323"/>
  <c r="W323" s="1"/>
  <c r="X323" s="1"/>
  <c r="Z319"/>
  <c r="AA319" s="1"/>
  <c r="V319"/>
  <c r="W319" s="1"/>
  <c r="X319" s="1"/>
  <c r="Z315"/>
  <c r="AA315" s="1"/>
  <c r="V315"/>
  <c r="W315" s="1"/>
  <c r="X315" s="1"/>
  <c r="Z311"/>
  <c r="AA311" s="1"/>
  <c r="V311"/>
  <c r="W311" s="1"/>
  <c r="X311" s="1"/>
  <c r="Z307"/>
  <c r="AA307" s="1"/>
  <c r="V307"/>
  <c r="W307" s="1"/>
  <c r="X307" s="1"/>
  <c r="Z303"/>
  <c r="AA303" s="1"/>
  <c r="V303"/>
  <c r="W303" s="1"/>
  <c r="X303" s="1"/>
  <c r="Z299"/>
  <c r="AA299" s="1"/>
  <c r="V299"/>
  <c r="W299" s="1"/>
  <c r="X299" s="1"/>
  <c r="Z295"/>
  <c r="AA295" s="1"/>
  <c r="V295"/>
  <c r="W295" s="1"/>
  <c r="X295" s="1"/>
  <c r="Z291"/>
  <c r="AA291" s="1"/>
  <c r="V291"/>
  <c r="W291" s="1"/>
  <c r="X291" s="1"/>
  <c r="Z287"/>
  <c r="AA287" s="1"/>
  <c r="V287"/>
  <c r="W287" s="1"/>
  <c r="X287" s="1"/>
  <c r="Z283"/>
  <c r="AA283" s="1"/>
  <c r="V283"/>
  <c r="W283" s="1"/>
  <c r="X283" s="1"/>
  <c r="Z279"/>
  <c r="AA279" s="1"/>
  <c r="V279"/>
  <c r="W279" s="1"/>
  <c r="X279" s="1"/>
  <c r="Z275"/>
  <c r="AA275" s="1"/>
  <c r="V275"/>
  <c r="W275" s="1"/>
  <c r="X275" s="1"/>
  <c r="Z271"/>
  <c r="AA271" s="1"/>
  <c r="V271"/>
  <c r="W271" s="1"/>
  <c r="X271" s="1"/>
  <c r="Z372"/>
  <c r="AA372" s="1"/>
  <c r="AB372" s="1"/>
  <c r="AC372" s="1"/>
  <c r="V372"/>
  <c r="W372" s="1"/>
  <c r="X372" s="1"/>
  <c r="V378"/>
  <c r="W378" s="1"/>
  <c r="X378" s="1"/>
  <c r="Z378"/>
  <c r="AA378" s="1"/>
  <c r="AB378" s="1"/>
  <c r="Z425"/>
  <c r="AA425" s="1"/>
  <c r="AB425" s="1"/>
  <c r="AC425" s="1"/>
  <c r="V425"/>
  <c r="W425" s="1"/>
  <c r="X425" s="1"/>
  <c r="Z421"/>
  <c r="AA421" s="1"/>
  <c r="AB421" s="1"/>
  <c r="AC421" s="1"/>
  <c r="V421"/>
  <c r="W421" s="1"/>
  <c r="X421" s="1"/>
  <c r="Z417"/>
  <c r="AA417" s="1"/>
  <c r="AB417" s="1"/>
  <c r="AC417" s="1"/>
  <c r="V417"/>
  <c r="W417" s="1"/>
  <c r="X417" s="1"/>
  <c r="Z413"/>
  <c r="AA413" s="1"/>
  <c r="AB413" s="1"/>
  <c r="AC413" s="1"/>
  <c r="V413"/>
  <c r="W413" s="1"/>
  <c r="X413" s="1"/>
  <c r="Z409"/>
  <c r="AA409" s="1"/>
  <c r="AB409" s="1"/>
  <c r="AC409" s="1"/>
  <c r="V409"/>
  <c r="W409" s="1"/>
  <c r="X409" s="1"/>
  <c r="Z405"/>
  <c r="AA405" s="1"/>
  <c r="AB405" s="1"/>
  <c r="AC405" s="1"/>
  <c r="V405"/>
  <c r="W405" s="1"/>
  <c r="X405" s="1"/>
  <c r="Z401"/>
  <c r="AA401" s="1"/>
  <c r="AB401" s="1"/>
  <c r="AC401" s="1"/>
  <c r="V401"/>
  <c r="W401" s="1"/>
  <c r="X401" s="1"/>
  <c r="Z397"/>
  <c r="AA397" s="1"/>
  <c r="AB397" s="1"/>
  <c r="AC397" s="1"/>
  <c r="V397"/>
  <c r="W397" s="1"/>
  <c r="X397" s="1"/>
  <c r="Z393"/>
  <c r="AA393" s="1"/>
  <c r="AB393" s="1"/>
  <c r="AC393" s="1"/>
  <c r="V393"/>
  <c r="W393" s="1"/>
  <c r="X393" s="1"/>
  <c r="Z389"/>
  <c r="AA389" s="1"/>
  <c r="AB389" s="1"/>
  <c r="AC389" s="1"/>
  <c r="V389"/>
  <c r="W389" s="1"/>
  <c r="X389" s="1"/>
  <c r="Z385"/>
  <c r="AA385" s="1"/>
  <c r="AB385" s="1"/>
  <c r="AC385" s="1"/>
  <c r="V385"/>
  <c r="W385" s="1"/>
  <c r="X385" s="1"/>
  <c r="Z381"/>
  <c r="AA381" s="1"/>
  <c r="AB381" s="1"/>
  <c r="AC381" s="1"/>
  <c r="V381"/>
  <c r="W381" s="1"/>
  <c r="X381" s="1"/>
  <c r="Z169"/>
  <c r="AA169" s="1"/>
  <c r="V169"/>
  <c r="W169" s="1"/>
  <c r="X169" s="1"/>
  <c r="Z176"/>
  <c r="AA176" s="1"/>
  <c r="AB176" s="1"/>
  <c r="AC176" s="1"/>
  <c r="V176"/>
  <c r="W176" s="1"/>
  <c r="X176" s="1"/>
  <c r="V182"/>
  <c r="W182" s="1"/>
  <c r="X182" s="1"/>
  <c r="Z182"/>
  <c r="AA182" s="1"/>
  <c r="Z214"/>
  <c r="AA214" s="1"/>
  <c r="V214"/>
  <c r="W214" s="1"/>
  <c r="X214" s="1"/>
  <c r="Z202"/>
  <c r="AA202" s="1"/>
  <c r="AB202" s="1"/>
  <c r="V202"/>
  <c r="W202" s="1"/>
  <c r="X202" s="1"/>
  <c r="Z194"/>
  <c r="AA194" s="1"/>
  <c r="AB194" s="1"/>
  <c r="V194"/>
  <c r="W194" s="1"/>
  <c r="X194" s="1"/>
  <c r="Z222"/>
  <c r="AA222" s="1"/>
  <c r="AB222" s="1"/>
  <c r="V222"/>
  <c r="W222" s="1"/>
  <c r="X222" s="1"/>
  <c r="V155"/>
  <c r="W155" s="1"/>
  <c r="X155" s="1"/>
  <c r="Z155"/>
  <c r="AA155" s="1"/>
  <c r="Z161"/>
  <c r="AA161" s="1"/>
  <c r="V161"/>
  <c r="W161" s="1"/>
  <c r="X161" s="1"/>
  <c r="Z165"/>
  <c r="AA165" s="1"/>
  <c r="V165"/>
  <c r="W165" s="1"/>
  <c r="X165" s="1"/>
  <c r="V168"/>
  <c r="W168" s="1"/>
  <c r="X168" s="1"/>
  <c r="Z168"/>
  <c r="AA168" s="1"/>
  <c r="Z179"/>
  <c r="AA179" s="1"/>
  <c r="AB179" s="1"/>
  <c r="AC179" s="1"/>
  <c r="V179"/>
  <c r="W179" s="1"/>
  <c r="X179" s="1"/>
  <c r="Z181"/>
  <c r="AA181" s="1"/>
  <c r="V181"/>
  <c r="W181" s="1"/>
  <c r="X181" s="1"/>
  <c r="V187"/>
  <c r="W187" s="1"/>
  <c r="X187" s="1"/>
  <c r="Z187"/>
  <c r="AA187" s="1"/>
  <c r="AB187" s="1"/>
  <c r="V213"/>
  <c r="W213" s="1"/>
  <c r="X213" s="1"/>
  <c r="Z213"/>
  <c r="AA213" s="1"/>
  <c r="AB213" s="1"/>
  <c r="AC213" s="1"/>
  <c r="V209"/>
  <c r="W209" s="1"/>
  <c r="X209" s="1"/>
  <c r="Z209"/>
  <c r="AA209" s="1"/>
  <c r="V205"/>
  <c r="W205" s="1"/>
  <c r="X205" s="1"/>
  <c r="Z205"/>
  <c r="AA205" s="1"/>
  <c r="AB205" s="1"/>
  <c r="AC205" s="1"/>
  <c r="V201"/>
  <c r="W201" s="1"/>
  <c r="X201" s="1"/>
  <c r="Z201"/>
  <c r="AA201" s="1"/>
  <c r="AB201" s="1"/>
  <c r="AC201" s="1"/>
  <c r="V197"/>
  <c r="W197" s="1"/>
  <c r="X197" s="1"/>
  <c r="Z197"/>
  <c r="AA197" s="1"/>
  <c r="AB197" s="1"/>
  <c r="AC197" s="1"/>
  <c r="V193"/>
  <c r="W193" s="1"/>
  <c r="X193" s="1"/>
  <c r="Z193"/>
  <c r="AA193" s="1"/>
  <c r="Z219"/>
  <c r="AA219" s="1"/>
  <c r="AB219" s="1"/>
  <c r="AC219" s="1"/>
  <c r="V219"/>
  <c r="W219" s="1"/>
  <c r="X219" s="1"/>
  <c r="Z221"/>
  <c r="AA221" s="1"/>
  <c r="AB221" s="1"/>
  <c r="AC221" s="1"/>
  <c r="V221"/>
  <c r="W221" s="1"/>
  <c r="X221" s="1"/>
  <c r="Z226"/>
  <c r="AA226" s="1"/>
  <c r="AB226" s="1"/>
  <c r="V226"/>
  <c r="W226" s="1"/>
  <c r="X226" s="1"/>
  <c r="Z156"/>
  <c r="AA156" s="1"/>
  <c r="V156"/>
  <c r="W156" s="1"/>
  <c r="X156" s="1"/>
  <c r="V188"/>
  <c r="W188" s="1"/>
  <c r="X188" s="1"/>
  <c r="Z188"/>
  <c r="AA188" s="1"/>
  <c r="AB188" s="1"/>
  <c r="V210"/>
  <c r="W210" s="1"/>
  <c r="X210" s="1"/>
  <c r="Z210"/>
  <c r="AA210" s="1"/>
  <c r="AB210" s="1"/>
  <c r="AC210" s="1"/>
  <c r="Z206"/>
  <c r="AA206" s="1"/>
  <c r="AB206" s="1"/>
  <c r="AC206" s="1"/>
  <c r="V206"/>
  <c r="W206" s="1"/>
  <c r="X206" s="1"/>
  <c r="Z198"/>
  <c r="AA198" s="1"/>
  <c r="AB198" s="1"/>
  <c r="V198"/>
  <c r="W198" s="1"/>
  <c r="X198" s="1"/>
  <c r="Z216"/>
  <c r="AA216" s="1"/>
  <c r="AB216" s="1"/>
  <c r="AC216" s="1"/>
  <c r="V216"/>
  <c r="W216" s="1"/>
  <c r="X216" s="1"/>
  <c r="Z227"/>
  <c r="AA227" s="1"/>
  <c r="V227"/>
  <c r="W227" s="1"/>
  <c r="X227" s="1"/>
  <c r="Z167"/>
  <c r="AA167" s="1"/>
  <c r="AB167" s="1"/>
  <c r="V167"/>
  <c r="W167" s="1"/>
  <c r="X167" s="1"/>
  <c r="Z178"/>
  <c r="AA178" s="1"/>
  <c r="AB178" s="1"/>
  <c r="AC178" s="1"/>
  <c r="V178"/>
  <c r="W178" s="1"/>
  <c r="X178" s="1"/>
  <c r="Z184"/>
  <c r="AA184" s="1"/>
  <c r="V184"/>
  <c r="W184" s="1"/>
  <c r="X184" s="1"/>
  <c r="Z186"/>
  <c r="AA186" s="1"/>
  <c r="AB186" s="1"/>
  <c r="V186"/>
  <c r="W186" s="1"/>
  <c r="X186" s="1"/>
  <c r="V212"/>
  <c r="W212" s="1"/>
  <c r="X212" s="1"/>
  <c r="Z212"/>
  <c r="AA212" s="1"/>
  <c r="AB212" s="1"/>
  <c r="Z208"/>
  <c r="AA208" s="1"/>
  <c r="AB208" s="1"/>
  <c r="AC208" s="1"/>
  <c r="V208"/>
  <c r="W208" s="1"/>
  <c r="X208" s="1"/>
  <c r="Z204"/>
  <c r="AA204" s="1"/>
  <c r="AB204" s="1"/>
  <c r="AC204" s="1"/>
  <c r="V204"/>
  <c r="W204" s="1"/>
  <c r="X204" s="1"/>
  <c r="Z200"/>
  <c r="AA200" s="1"/>
  <c r="AB200" s="1"/>
  <c r="AC200" s="1"/>
  <c r="V200"/>
  <c r="W200" s="1"/>
  <c r="X200" s="1"/>
  <c r="Z196"/>
  <c r="AA196" s="1"/>
  <c r="AB196" s="1"/>
  <c r="V196"/>
  <c r="W196" s="1"/>
  <c r="X196" s="1"/>
  <c r="V192"/>
  <c r="W192" s="1"/>
  <c r="X192" s="1"/>
  <c r="Z192"/>
  <c r="AA192" s="1"/>
  <c r="Z218"/>
  <c r="AA218" s="1"/>
  <c r="AB218" s="1"/>
  <c r="AC218" s="1"/>
  <c r="V218"/>
  <c r="W218" s="1"/>
  <c r="X218" s="1"/>
  <c r="Z224"/>
  <c r="AA224" s="1"/>
  <c r="AB224" s="1"/>
  <c r="AC224" s="1"/>
  <c r="V224"/>
  <c r="W224" s="1"/>
  <c r="X224" s="1"/>
  <c r="Z157"/>
  <c r="AA157" s="1"/>
  <c r="V157"/>
  <c r="W157" s="1"/>
  <c r="X157" s="1"/>
  <c r="V159"/>
  <c r="W159" s="1"/>
  <c r="X159" s="1"/>
  <c r="Z159"/>
  <c r="AA159" s="1"/>
  <c r="V163"/>
  <c r="W163" s="1"/>
  <c r="X163" s="1"/>
  <c r="Z163"/>
  <c r="AA163" s="1"/>
  <c r="AB163" s="1"/>
  <c r="V170"/>
  <c r="W170" s="1"/>
  <c r="X170" s="1"/>
  <c r="Z170"/>
  <c r="AA170" s="1"/>
  <c r="Z172"/>
  <c r="AA172" s="1"/>
  <c r="AB172" s="1"/>
  <c r="V172"/>
  <c r="W172" s="1"/>
  <c r="X172" s="1"/>
  <c r="Z174"/>
  <c r="AA174" s="1"/>
  <c r="V174"/>
  <c r="W174" s="1"/>
  <c r="X174" s="1"/>
  <c r="V177"/>
  <c r="W177" s="1"/>
  <c r="X177" s="1"/>
  <c r="Z177"/>
  <c r="AA177" s="1"/>
  <c r="AB177" s="1"/>
  <c r="AC177" s="1"/>
  <c r="Z183"/>
  <c r="AA183" s="1"/>
  <c r="V183"/>
  <c r="W183" s="1"/>
  <c r="X183" s="1"/>
  <c r="Z189"/>
  <c r="AA189" s="1"/>
  <c r="AB189" s="1"/>
  <c r="V189"/>
  <c r="W189" s="1"/>
  <c r="X189" s="1"/>
  <c r="Z211"/>
  <c r="AA211" s="1"/>
  <c r="AB211" s="1"/>
  <c r="AC211" s="1"/>
  <c r="V211"/>
  <c r="W211" s="1"/>
  <c r="X211" s="1"/>
  <c r="Z207"/>
  <c r="AA207" s="1"/>
  <c r="V207"/>
  <c r="W207" s="1"/>
  <c r="X207" s="1"/>
  <c r="AB207"/>
  <c r="AC207" s="1"/>
  <c r="Z203"/>
  <c r="AA203" s="1"/>
  <c r="AB203" s="1"/>
  <c r="AC203" s="1"/>
  <c r="V203"/>
  <c r="W203" s="1"/>
  <c r="X203" s="1"/>
  <c r="Z199"/>
  <c r="AA199" s="1"/>
  <c r="V199"/>
  <c r="W199" s="1"/>
  <c r="X199" s="1"/>
  <c r="Z195"/>
  <c r="AA195" s="1"/>
  <c r="AB195" s="1"/>
  <c r="V195"/>
  <c r="W195" s="1"/>
  <c r="X195" s="1"/>
  <c r="Z191"/>
  <c r="AA191" s="1"/>
  <c r="AB191" s="1"/>
  <c r="V191"/>
  <c r="W191" s="1"/>
  <c r="X191" s="1"/>
  <c r="V217"/>
  <c r="W217" s="1"/>
  <c r="X217" s="1"/>
  <c r="Z217"/>
  <c r="AA217" s="1"/>
  <c r="AB217" s="1"/>
  <c r="AC217" s="1"/>
  <c r="V223"/>
  <c r="W223" s="1"/>
  <c r="X223" s="1"/>
  <c r="Z223"/>
  <c r="AA223" s="1"/>
  <c r="AB223" s="1"/>
  <c r="V228"/>
  <c r="W228" s="1"/>
  <c r="X228" s="1"/>
  <c r="Z228"/>
  <c r="AA228" s="1"/>
  <c r="V97"/>
  <c r="W97" s="1"/>
  <c r="X97" s="1"/>
  <c r="Z97"/>
  <c r="AA97" s="1"/>
  <c r="Z111"/>
  <c r="AA111" s="1"/>
  <c r="AB111" s="1"/>
  <c r="V111"/>
  <c r="W111" s="1"/>
  <c r="X111" s="1"/>
  <c r="Z101"/>
  <c r="AA101" s="1"/>
  <c r="V101"/>
  <c r="W101" s="1"/>
  <c r="X101" s="1"/>
  <c r="Z112"/>
  <c r="AA112" s="1"/>
  <c r="V112"/>
  <c r="W112" s="1"/>
  <c r="X112" s="1"/>
  <c r="Z115"/>
  <c r="AA115" s="1"/>
  <c r="V115"/>
  <c r="W115" s="1"/>
  <c r="X115" s="1"/>
  <c r="V122"/>
  <c r="W122" s="1"/>
  <c r="X122" s="1"/>
  <c r="Z122"/>
  <c r="AA122" s="1"/>
  <c r="V149"/>
  <c r="W149" s="1"/>
  <c r="X149" s="1"/>
  <c r="Z149"/>
  <c r="AA149" s="1"/>
  <c r="Z145"/>
  <c r="AA145" s="1"/>
  <c r="V145"/>
  <c r="W145" s="1"/>
  <c r="X145" s="1"/>
  <c r="V141"/>
  <c r="W141" s="1"/>
  <c r="X141" s="1"/>
  <c r="Z141"/>
  <c r="AA141" s="1"/>
  <c r="Z137"/>
  <c r="AA137" s="1"/>
  <c r="V137"/>
  <c r="W137" s="1"/>
  <c r="X137" s="1"/>
  <c r="V133"/>
  <c r="W133" s="1"/>
  <c r="X133" s="1"/>
  <c r="Z133"/>
  <c r="AA133" s="1"/>
  <c r="Z129"/>
  <c r="AA129" s="1"/>
  <c r="V129"/>
  <c r="W129" s="1"/>
  <c r="X129" s="1"/>
  <c r="V100"/>
  <c r="W100" s="1"/>
  <c r="X100" s="1"/>
  <c r="Z100"/>
  <c r="AA100" s="1"/>
  <c r="V108"/>
  <c r="W108" s="1"/>
  <c r="X108" s="1"/>
  <c r="Z108"/>
  <c r="AA108" s="1"/>
  <c r="Z124"/>
  <c r="AA124" s="1"/>
  <c r="V124"/>
  <c r="W124" s="1"/>
  <c r="X124" s="1"/>
  <c r="Z144"/>
  <c r="AA144" s="1"/>
  <c r="V144"/>
  <c r="W144" s="1"/>
  <c r="X144" s="1"/>
  <c r="Z140"/>
  <c r="AA140" s="1"/>
  <c r="V140"/>
  <c r="W140" s="1"/>
  <c r="X140" s="1"/>
  <c r="Z136"/>
  <c r="AA136" s="1"/>
  <c r="V136"/>
  <c r="W136" s="1"/>
  <c r="X136" s="1"/>
  <c r="V132"/>
  <c r="W132" s="1"/>
  <c r="X132" s="1"/>
  <c r="Z132"/>
  <c r="AA132" s="1"/>
  <c r="Z128"/>
  <c r="AA128" s="1"/>
  <c r="V128"/>
  <c r="W128" s="1"/>
  <c r="X128" s="1"/>
  <c r="V148"/>
  <c r="W148" s="1"/>
  <c r="X148" s="1"/>
  <c r="Z148"/>
  <c r="AA148" s="1"/>
  <c r="V110"/>
  <c r="W110" s="1"/>
  <c r="X110" s="1"/>
  <c r="Z110"/>
  <c r="AA110" s="1"/>
  <c r="AB110" s="1"/>
  <c r="Z120"/>
  <c r="AA120" s="1"/>
  <c r="AB120" s="1"/>
  <c r="V120"/>
  <c r="W120" s="1"/>
  <c r="X120" s="1"/>
  <c r="Z126"/>
  <c r="AA126" s="1"/>
  <c r="V126"/>
  <c r="W126" s="1"/>
  <c r="X126" s="1"/>
  <c r="V151"/>
  <c r="W151" s="1"/>
  <c r="X151" s="1"/>
  <c r="Z151"/>
  <c r="AA151" s="1"/>
  <c r="Z147"/>
  <c r="AA147" s="1"/>
  <c r="V147"/>
  <c r="W147" s="1"/>
  <c r="X147" s="1"/>
  <c r="Z143"/>
  <c r="AA143" s="1"/>
  <c r="V143"/>
  <c r="W143" s="1"/>
  <c r="X143" s="1"/>
  <c r="Z139"/>
  <c r="AA139" s="1"/>
  <c r="V139"/>
  <c r="W139" s="1"/>
  <c r="X139" s="1"/>
  <c r="V135"/>
  <c r="W135" s="1"/>
  <c r="X135" s="1"/>
  <c r="Z135"/>
  <c r="AA135" s="1"/>
  <c r="Z131"/>
  <c r="AA131" s="1"/>
  <c r="V131"/>
  <c r="W131" s="1"/>
  <c r="X131" s="1"/>
  <c r="V102"/>
  <c r="W102" s="1"/>
  <c r="X102" s="1"/>
  <c r="Z102"/>
  <c r="AA102" s="1"/>
  <c r="AB102" s="1"/>
  <c r="V106"/>
  <c r="W106" s="1"/>
  <c r="X106" s="1"/>
  <c r="Z106"/>
  <c r="AA106" s="1"/>
  <c r="V113"/>
  <c r="W113" s="1"/>
  <c r="X113" s="1"/>
  <c r="Z113"/>
  <c r="AA113" s="1"/>
  <c r="Z125"/>
  <c r="AA125" s="1"/>
  <c r="V125"/>
  <c r="W125" s="1"/>
  <c r="X125" s="1"/>
  <c r="Z150"/>
  <c r="AA150" s="1"/>
  <c r="V150"/>
  <c r="W150" s="1"/>
  <c r="X150" s="1"/>
  <c r="V146"/>
  <c r="W146" s="1"/>
  <c r="X146" s="1"/>
  <c r="Z146"/>
  <c r="AA146" s="1"/>
  <c r="Z142"/>
  <c r="AA142" s="1"/>
  <c r="V142"/>
  <c r="W142" s="1"/>
  <c r="X142" s="1"/>
  <c r="V138"/>
  <c r="W138" s="1"/>
  <c r="X138" s="1"/>
  <c r="Z138"/>
  <c r="AA138" s="1"/>
  <c r="Z134"/>
  <c r="AA134" s="1"/>
  <c r="V134"/>
  <c r="W134" s="1"/>
  <c r="X134" s="1"/>
  <c r="V130"/>
  <c r="W130" s="1"/>
  <c r="X130" s="1"/>
  <c r="Z130"/>
  <c r="AA130" s="1"/>
  <c r="Z54"/>
  <c r="AA54" s="1"/>
  <c r="AB54" s="1"/>
  <c r="V54"/>
  <c r="W54" s="1"/>
  <c r="X54" s="1"/>
  <c r="Z66"/>
  <c r="AA66" s="1"/>
  <c r="V66"/>
  <c r="W66" s="1"/>
  <c r="X66" s="1"/>
  <c r="Z50"/>
  <c r="AA50" s="1"/>
  <c r="AB50" s="1"/>
  <c r="V50"/>
  <c r="W50" s="1"/>
  <c r="X50" s="1"/>
  <c r="Z60"/>
  <c r="AA60" s="1"/>
  <c r="AB60" s="1"/>
  <c r="V60"/>
  <c r="W60" s="1"/>
  <c r="X60" s="1"/>
  <c r="Z87"/>
  <c r="AA87" s="1"/>
  <c r="V87"/>
  <c r="W87" s="1"/>
  <c r="X87" s="1"/>
  <c r="Z79"/>
  <c r="AA79" s="1"/>
  <c r="V79"/>
  <c r="W79" s="1"/>
  <c r="X79" s="1"/>
  <c r="Z57"/>
  <c r="AA57" s="1"/>
  <c r="V57"/>
  <c r="W57" s="1"/>
  <c r="X57" s="1"/>
  <c r="Z53"/>
  <c r="AA53" s="1"/>
  <c r="AB53" s="1"/>
  <c r="V53"/>
  <c r="W53" s="1"/>
  <c r="X53" s="1"/>
  <c r="Z49"/>
  <c r="AA49" s="1"/>
  <c r="V49"/>
  <c r="W49" s="1"/>
  <c r="X49" s="1"/>
  <c r="Z45"/>
  <c r="AA45" s="1"/>
  <c r="V45"/>
  <c r="W45" s="1"/>
  <c r="X45" s="1"/>
  <c r="Z41"/>
  <c r="AA41" s="1"/>
  <c r="AB41" s="1"/>
  <c r="V41"/>
  <c r="W41" s="1"/>
  <c r="X41" s="1"/>
  <c r="Z61"/>
  <c r="AA61" s="1"/>
  <c r="AB61" s="1"/>
  <c r="V61"/>
  <c r="W61" s="1"/>
  <c r="X61" s="1"/>
  <c r="V65"/>
  <c r="W65" s="1"/>
  <c r="X65" s="1"/>
  <c r="Z65"/>
  <c r="AA65" s="1"/>
  <c r="AB65" s="1"/>
  <c r="Z90"/>
  <c r="AA90" s="1"/>
  <c r="V90"/>
  <c r="W90" s="1"/>
  <c r="X90" s="1"/>
  <c r="V86"/>
  <c r="W86" s="1"/>
  <c r="X86" s="1"/>
  <c r="Z86"/>
  <c r="AA86" s="1"/>
  <c r="Z82"/>
  <c r="AA82" s="1"/>
  <c r="V82"/>
  <c r="W82" s="1"/>
  <c r="X82" s="1"/>
  <c r="Z78"/>
  <c r="AA78" s="1"/>
  <c r="V78"/>
  <c r="W78" s="1"/>
  <c r="X78" s="1"/>
  <c r="Z74"/>
  <c r="AA74" s="1"/>
  <c r="V74"/>
  <c r="W74" s="1"/>
  <c r="X74" s="1"/>
  <c r="Z46"/>
  <c r="AA46" s="1"/>
  <c r="AB46" s="1"/>
  <c r="V46"/>
  <c r="W46" s="1"/>
  <c r="X46" s="1"/>
  <c r="Z42"/>
  <c r="AA42" s="1"/>
  <c r="V42"/>
  <c r="W42" s="1"/>
  <c r="X42" s="1"/>
  <c r="Z83"/>
  <c r="AA83" s="1"/>
  <c r="V83"/>
  <c r="W83" s="1"/>
  <c r="X83" s="1"/>
  <c r="Z75"/>
  <c r="AA75" s="1"/>
  <c r="V75"/>
  <c r="W75" s="1"/>
  <c r="X75" s="1"/>
  <c r="Z56"/>
  <c r="AA56" s="1"/>
  <c r="AB56" s="1"/>
  <c r="V56"/>
  <c r="W56" s="1"/>
  <c r="X56" s="1"/>
  <c r="V52"/>
  <c r="W52" s="1"/>
  <c r="X52" s="1"/>
  <c r="Z52"/>
  <c r="AA52" s="1"/>
  <c r="AB52" s="1"/>
  <c r="Z48"/>
  <c r="AA48" s="1"/>
  <c r="AB48" s="1"/>
  <c r="V48"/>
  <c r="W48" s="1"/>
  <c r="X48" s="1"/>
  <c r="V44"/>
  <c r="W44" s="1"/>
  <c r="X44" s="1"/>
  <c r="Z44"/>
  <c r="AA44" s="1"/>
  <c r="AB44" s="1"/>
  <c r="Z40"/>
  <c r="AA40" s="1"/>
  <c r="AB40" s="1"/>
  <c r="V40"/>
  <c r="W40" s="1"/>
  <c r="X40" s="1"/>
  <c r="Z64"/>
  <c r="AA64" s="1"/>
  <c r="V64"/>
  <c r="W64" s="1"/>
  <c r="X64" s="1"/>
  <c r="Z89"/>
  <c r="AA89" s="1"/>
  <c r="V89"/>
  <c r="W89" s="1"/>
  <c r="X89" s="1"/>
  <c r="V85"/>
  <c r="W85" s="1"/>
  <c r="X85" s="1"/>
  <c r="Z85"/>
  <c r="AA85" s="1"/>
  <c r="Z81"/>
  <c r="AA81" s="1"/>
  <c r="V81"/>
  <c r="W81" s="1"/>
  <c r="X81" s="1"/>
  <c r="Z77"/>
  <c r="AA77" s="1"/>
  <c r="V77"/>
  <c r="W77" s="1"/>
  <c r="X77" s="1"/>
  <c r="Z73"/>
  <c r="AA73" s="1"/>
  <c r="V73"/>
  <c r="W73" s="1"/>
  <c r="X73" s="1"/>
  <c r="Z35"/>
  <c r="AA35" s="1"/>
  <c r="V35"/>
  <c r="W35" s="1"/>
  <c r="X35" s="1"/>
  <c r="V55"/>
  <c r="W55" s="1"/>
  <c r="X55" s="1"/>
  <c r="Z55"/>
  <c r="AA55" s="1"/>
  <c r="AB55" s="1"/>
  <c r="V51"/>
  <c r="W51" s="1"/>
  <c r="X51" s="1"/>
  <c r="Z51"/>
  <c r="AA51" s="1"/>
  <c r="AB51" s="1"/>
  <c r="V47"/>
  <c r="W47" s="1"/>
  <c r="X47" s="1"/>
  <c r="Z47"/>
  <c r="AA47" s="1"/>
  <c r="AB47" s="1"/>
  <c r="V43"/>
  <c r="W43" s="1"/>
  <c r="X43" s="1"/>
  <c r="Z43"/>
  <c r="AA43" s="1"/>
  <c r="AB43" s="1"/>
  <c r="V39"/>
  <c r="W39" s="1"/>
  <c r="X39" s="1"/>
  <c r="Z39"/>
  <c r="AA39" s="1"/>
  <c r="AB39" s="1"/>
  <c r="Z63"/>
  <c r="AA63" s="1"/>
  <c r="V63"/>
  <c r="W63" s="1"/>
  <c r="X63" s="1"/>
  <c r="Z88"/>
  <c r="AA88" s="1"/>
  <c r="V88"/>
  <c r="W88" s="1"/>
  <c r="X88" s="1"/>
  <c r="Z84"/>
  <c r="AA84" s="1"/>
  <c r="V84"/>
  <c r="W84" s="1"/>
  <c r="X84" s="1"/>
  <c r="Z80"/>
  <c r="AA80" s="1"/>
  <c r="V80"/>
  <c r="W80" s="1"/>
  <c r="X80" s="1"/>
  <c r="Z76"/>
  <c r="AA76" s="1"/>
  <c r="V76"/>
  <c r="W76" s="1"/>
  <c r="X76" s="1"/>
  <c r="Z72"/>
  <c r="AA72" s="1"/>
  <c r="V72"/>
  <c r="W72" s="1"/>
  <c r="X72" s="1"/>
  <c r="O1030"/>
  <c r="O1029"/>
  <c r="O1034"/>
  <c r="V175"/>
  <c r="W175" s="1"/>
  <c r="X175" s="1"/>
  <c r="AA175"/>
  <c r="AB175" s="1"/>
  <c r="AN264" i="12" l="1"/>
  <c r="AN263"/>
  <c r="AM265"/>
  <c r="AN265" s="1"/>
  <c r="AB436" i="10"/>
  <c r="AC436" s="1"/>
  <c r="AB444"/>
  <c r="AC444" s="1"/>
  <c r="AB452"/>
  <c r="AC452" s="1"/>
  <c r="AB505"/>
  <c r="AC505" s="1"/>
  <c r="AB513"/>
  <c r="AC513" s="1"/>
  <c r="AB521"/>
  <c r="AC521" s="1"/>
  <c r="AB506"/>
  <c r="AC506" s="1"/>
  <c r="AB511"/>
  <c r="AC511" s="1"/>
  <c r="AB519"/>
  <c r="AC519" s="1"/>
  <c r="AB527"/>
  <c r="AC527" s="1"/>
  <c r="AB535"/>
  <c r="AC535" s="1"/>
  <c r="AB543"/>
  <c r="AC543" s="1"/>
  <c r="AB551"/>
  <c r="AC551" s="1"/>
  <c r="AB559"/>
  <c r="AC559" s="1"/>
  <c r="AB567"/>
  <c r="AC567" s="1"/>
  <c r="AB492"/>
  <c r="AC492" s="1"/>
  <c r="AB621"/>
  <c r="AC621" s="1"/>
  <c r="AB569"/>
  <c r="AC569" s="1"/>
  <c r="AC581"/>
  <c r="AB585"/>
  <c r="AC585" s="1"/>
  <c r="AC597"/>
  <c r="AB601"/>
  <c r="AC601" s="1"/>
  <c r="AC613"/>
  <c r="AB617"/>
  <c r="AC617" s="1"/>
  <c r="AB508"/>
  <c r="AC508" s="1"/>
  <c r="AB516"/>
  <c r="AC516"/>
  <c r="AB524"/>
  <c r="AC524" s="1"/>
  <c r="AB532"/>
  <c r="AC532" s="1"/>
  <c r="AB540"/>
  <c r="AC540" s="1"/>
  <c r="AB548"/>
  <c r="AC548" s="1"/>
  <c r="AB556"/>
  <c r="AC556" s="1"/>
  <c r="AB564"/>
  <c r="AC564" s="1"/>
  <c r="AB466"/>
  <c r="AC466" s="1"/>
  <c r="AC478"/>
  <c r="AB482"/>
  <c r="AC482" s="1"/>
  <c r="AC574"/>
  <c r="AC590"/>
  <c r="AC606"/>
  <c r="AB529"/>
  <c r="AC529" s="1"/>
  <c r="AB537"/>
  <c r="AC537" s="1"/>
  <c r="AB545"/>
  <c r="AC545" s="1"/>
  <c r="AB553"/>
  <c r="AC553" s="1"/>
  <c r="AB561"/>
  <c r="AC561" s="1"/>
  <c r="AC471"/>
  <c r="AC619"/>
  <c r="AC583"/>
  <c r="AC599"/>
  <c r="AC615"/>
  <c r="AB514"/>
  <c r="AC514" s="1"/>
  <c r="AB522"/>
  <c r="AC522" s="1"/>
  <c r="AB530"/>
  <c r="AC530" s="1"/>
  <c r="AB538"/>
  <c r="AC538" s="1"/>
  <c r="AB546"/>
  <c r="AC546" s="1"/>
  <c r="AB554"/>
  <c r="AC554" s="1"/>
  <c r="AB562"/>
  <c r="AC562" s="1"/>
  <c r="AC468"/>
  <c r="AC620"/>
  <c r="AC584"/>
  <c r="AC600"/>
  <c r="AC616"/>
  <c r="AB503"/>
  <c r="AC503" s="1"/>
  <c r="AC469"/>
  <c r="AC473"/>
  <c r="AB440"/>
  <c r="AC440" s="1"/>
  <c r="AB448"/>
  <c r="AC448" s="1"/>
  <c r="AC570"/>
  <c r="AB578"/>
  <c r="AC578" s="1"/>
  <c r="AC586"/>
  <c r="AB594"/>
  <c r="AC594" s="1"/>
  <c r="AC602"/>
  <c r="AB610"/>
  <c r="AC610" s="1"/>
  <c r="AB509"/>
  <c r="AC509" s="1"/>
  <c r="AB517"/>
  <c r="AC517" s="1"/>
  <c r="AB525"/>
  <c r="AC525" s="1"/>
  <c r="AB494"/>
  <c r="AC494" s="1"/>
  <c r="AC467"/>
  <c r="AC441"/>
  <c r="AC445"/>
  <c r="AC579"/>
  <c r="AC595"/>
  <c r="AC611"/>
  <c r="AC464"/>
  <c r="AB472"/>
  <c r="AC472" s="1"/>
  <c r="AC476"/>
  <c r="AC480"/>
  <c r="AB442"/>
  <c r="AC442" s="1"/>
  <c r="AB572"/>
  <c r="AC572" s="1"/>
  <c r="AC580"/>
  <c r="AB588"/>
  <c r="AC588" s="1"/>
  <c r="AC596"/>
  <c r="AB604"/>
  <c r="AC604" s="1"/>
  <c r="AC612"/>
  <c r="AB507"/>
  <c r="AC507" s="1"/>
  <c r="AB515"/>
  <c r="AC515" s="1"/>
  <c r="AB523"/>
  <c r="AC523" s="1"/>
  <c r="AC465"/>
  <c r="AC481"/>
  <c r="AC573"/>
  <c r="AB577"/>
  <c r="AC577" s="1"/>
  <c r="AC589"/>
  <c r="AB593"/>
  <c r="AC593" s="1"/>
  <c r="AC605"/>
  <c r="AB609"/>
  <c r="AC609" s="1"/>
  <c r="AB504"/>
  <c r="AC504" s="1"/>
  <c r="AB512"/>
  <c r="AC512" s="1"/>
  <c r="AB520"/>
  <c r="AC520" s="1"/>
  <c r="AB528"/>
  <c r="AC528" s="1"/>
  <c r="AB536"/>
  <c r="AC536" s="1"/>
  <c r="AB544"/>
  <c r="AC544" s="1"/>
  <c r="AB552"/>
  <c r="AC552" s="1"/>
  <c r="AB560"/>
  <c r="AC560" s="1"/>
  <c r="AC493"/>
  <c r="AC470"/>
  <c r="AC474"/>
  <c r="AC622"/>
  <c r="AC582"/>
  <c r="AC598"/>
  <c r="AC614"/>
  <c r="AB533"/>
  <c r="AC533" s="1"/>
  <c r="AB541"/>
  <c r="AC541" s="1"/>
  <c r="AB549"/>
  <c r="AC549" s="1"/>
  <c r="AB557"/>
  <c r="AC557" s="1"/>
  <c r="AB565"/>
  <c r="AC565" s="1"/>
  <c r="AB475"/>
  <c r="AC475" s="1"/>
  <c r="AC479"/>
  <c r="AC437"/>
  <c r="AB449"/>
  <c r="AC449" s="1"/>
  <c r="AC453"/>
  <c r="AB623"/>
  <c r="AC623" s="1"/>
  <c r="AB571"/>
  <c r="AC571" s="1"/>
  <c r="AC575"/>
  <c r="AB587"/>
  <c r="AC587" s="1"/>
  <c r="AC591"/>
  <c r="AB603"/>
  <c r="AC603" s="1"/>
  <c r="AC607"/>
  <c r="AB502"/>
  <c r="AC502" s="1"/>
  <c r="AB510"/>
  <c r="AC510" s="1"/>
  <c r="AB518"/>
  <c r="AC518" s="1"/>
  <c r="AB526"/>
  <c r="AC526" s="1"/>
  <c r="AB534"/>
  <c r="AC534" s="1"/>
  <c r="AB542"/>
  <c r="AC542" s="1"/>
  <c r="AB550"/>
  <c r="AC550" s="1"/>
  <c r="AB558"/>
  <c r="AC558" s="1"/>
  <c r="AB566"/>
  <c r="AC566" s="1"/>
  <c r="AC576"/>
  <c r="AC592"/>
  <c r="AC608"/>
  <c r="AB531"/>
  <c r="AC531" s="1"/>
  <c r="AB539"/>
  <c r="AC539" s="1"/>
  <c r="AB547"/>
  <c r="AC547" s="1"/>
  <c r="AB555"/>
  <c r="AC555" s="1"/>
  <c r="AB563"/>
  <c r="AC563" s="1"/>
  <c r="AC477"/>
  <c r="AB275"/>
  <c r="AC275" s="1"/>
  <c r="AB262"/>
  <c r="AC262" s="1"/>
  <c r="AB325"/>
  <c r="AC325" s="1"/>
  <c r="AB314"/>
  <c r="AC314" s="1"/>
  <c r="AB322"/>
  <c r="AC322" s="1"/>
  <c r="AB330"/>
  <c r="AC330" s="1"/>
  <c r="AB338"/>
  <c r="AC338" s="1"/>
  <c r="AB346"/>
  <c r="AC346" s="1"/>
  <c r="AB354"/>
  <c r="AC354" s="1"/>
  <c r="AB287"/>
  <c r="AC287" s="1"/>
  <c r="AB303"/>
  <c r="AC303" s="1"/>
  <c r="AB319"/>
  <c r="AC319" s="1"/>
  <c r="AB335"/>
  <c r="AC335" s="1"/>
  <c r="AB351"/>
  <c r="AC351" s="1"/>
  <c r="AB316"/>
  <c r="AC316" s="1"/>
  <c r="AB340"/>
  <c r="AC340" s="1"/>
  <c r="AB305"/>
  <c r="AC305" s="1"/>
  <c r="AC362"/>
  <c r="AB279"/>
  <c r="AC279" s="1"/>
  <c r="AB295"/>
  <c r="AC295" s="1"/>
  <c r="AB307"/>
  <c r="AC307" s="1"/>
  <c r="AB315"/>
  <c r="AC315" s="1"/>
  <c r="AB323"/>
  <c r="AC323" s="1"/>
  <c r="AB331"/>
  <c r="AC331" s="1"/>
  <c r="AB339"/>
  <c r="AC339" s="1"/>
  <c r="AB347"/>
  <c r="AC347" s="1"/>
  <c r="AC359"/>
  <c r="AB352"/>
  <c r="AC352" s="1"/>
  <c r="AC267"/>
  <c r="AB289"/>
  <c r="AC289" s="1"/>
  <c r="AC358"/>
  <c r="AB320"/>
  <c r="AC320" s="1"/>
  <c r="AB332"/>
  <c r="AC332" s="1"/>
  <c r="AB344"/>
  <c r="AC344" s="1"/>
  <c r="AC364"/>
  <c r="AB309"/>
  <c r="AC309" s="1"/>
  <c r="AC361"/>
  <c r="AC375"/>
  <c r="AB336"/>
  <c r="AC336" s="1"/>
  <c r="AB259"/>
  <c r="AC259" s="1"/>
  <c r="AB277"/>
  <c r="AC277" s="1"/>
  <c r="AB321"/>
  <c r="AC321" s="1"/>
  <c r="AB337"/>
  <c r="AC337" s="1"/>
  <c r="AB353"/>
  <c r="AC353" s="1"/>
  <c r="AB291"/>
  <c r="AC291" s="1"/>
  <c r="AC258"/>
  <c r="AC368"/>
  <c r="AB281"/>
  <c r="AC281" s="1"/>
  <c r="AB341"/>
  <c r="AC341" s="1"/>
  <c r="AB271"/>
  <c r="AC271" s="1"/>
  <c r="AB311"/>
  <c r="AC311" s="1"/>
  <c r="AB327"/>
  <c r="AC327" s="1"/>
  <c r="AB343"/>
  <c r="AC343" s="1"/>
  <c r="AC367"/>
  <c r="AC360"/>
  <c r="AB273"/>
  <c r="AC273" s="1"/>
  <c r="AC365"/>
  <c r="AC366"/>
  <c r="AB312"/>
  <c r="AC312" s="1"/>
  <c r="AB324"/>
  <c r="AC324" s="1"/>
  <c r="AB348"/>
  <c r="AC348" s="1"/>
  <c r="AC378"/>
  <c r="AB283"/>
  <c r="AC283" s="1"/>
  <c r="AB299"/>
  <c r="AC299" s="1"/>
  <c r="AB355"/>
  <c r="AC355" s="1"/>
  <c r="AC363"/>
  <c r="AB328"/>
  <c r="AC328" s="1"/>
  <c r="AB370"/>
  <c r="AC370" s="1"/>
  <c r="AB297"/>
  <c r="AC297" s="1"/>
  <c r="AB317"/>
  <c r="AC317" s="1"/>
  <c r="AB333"/>
  <c r="AC333" s="1"/>
  <c r="AB349"/>
  <c r="AC349" s="1"/>
  <c r="AC357"/>
  <c r="AC377"/>
  <c r="AB310"/>
  <c r="AC310" s="1"/>
  <c r="AB318"/>
  <c r="AC318"/>
  <c r="AB326"/>
  <c r="AC326" s="1"/>
  <c r="AB334"/>
  <c r="AC334" s="1"/>
  <c r="AB342"/>
  <c r="AC342" s="1"/>
  <c r="AB350"/>
  <c r="AC350" s="1"/>
  <c r="AB257"/>
  <c r="AC257" s="1"/>
  <c r="AC265"/>
  <c r="AC254"/>
  <c r="AB356"/>
  <c r="AC356" s="1"/>
  <c r="AB263"/>
  <c r="AC263" s="1"/>
  <c r="AC376"/>
  <c r="AB285"/>
  <c r="AC285" s="1"/>
  <c r="AB293"/>
  <c r="AC293" s="1"/>
  <c r="AB301"/>
  <c r="AC301" s="1"/>
  <c r="AB313"/>
  <c r="AC313" s="1"/>
  <c r="AB329"/>
  <c r="AC329" s="1"/>
  <c r="AB345"/>
  <c r="AC345" s="1"/>
  <c r="AB228"/>
  <c r="AC228" s="1"/>
  <c r="AC191"/>
  <c r="AB199"/>
  <c r="AC199" s="1"/>
  <c r="AB183"/>
  <c r="AC183" s="1"/>
  <c r="AB174"/>
  <c r="AC174" s="1"/>
  <c r="AB170"/>
  <c r="AC170" s="1"/>
  <c r="AC196"/>
  <c r="AB165"/>
  <c r="AC165" s="1"/>
  <c r="AC222"/>
  <c r="AC189"/>
  <c r="AB159"/>
  <c r="AC159" s="1"/>
  <c r="AB157"/>
  <c r="AC157" s="1"/>
  <c r="AB184"/>
  <c r="AC184" s="1"/>
  <c r="AB227"/>
  <c r="AC227" s="1"/>
  <c r="AC188"/>
  <c r="AC226"/>
  <c r="AC187"/>
  <c r="AB181"/>
  <c r="AC181" s="1"/>
  <c r="AB168"/>
  <c r="AC168" s="1"/>
  <c r="AC223"/>
  <c r="AC163"/>
  <c r="AC167"/>
  <c r="AC198"/>
  <c r="AB156"/>
  <c r="AC156" s="1"/>
  <c r="AB161"/>
  <c r="AC161" s="1"/>
  <c r="AC202"/>
  <c r="AB182"/>
  <c r="AC182" s="1"/>
  <c r="AC195"/>
  <c r="AC172"/>
  <c r="AB192"/>
  <c r="AC192" s="1"/>
  <c r="AC212"/>
  <c r="AC186"/>
  <c r="AB193"/>
  <c r="AC193" s="1"/>
  <c r="AB209"/>
  <c r="AC209" s="1"/>
  <c r="AB155"/>
  <c r="AC155" s="1"/>
  <c r="AC194"/>
  <c r="AB214"/>
  <c r="AC214" s="1"/>
  <c r="AB169"/>
  <c r="AC169" s="1"/>
  <c r="AB113"/>
  <c r="AC113" s="1"/>
  <c r="AC102"/>
  <c r="AB131"/>
  <c r="AC131" s="1"/>
  <c r="AB139"/>
  <c r="AC139" s="1"/>
  <c r="AB147"/>
  <c r="AC147" s="1"/>
  <c r="AB126"/>
  <c r="AC126" s="1"/>
  <c r="AB128"/>
  <c r="AC128" s="1"/>
  <c r="AB140"/>
  <c r="AC140" s="1"/>
  <c r="AB144"/>
  <c r="AC144" s="1"/>
  <c r="AB141"/>
  <c r="AC141" s="1"/>
  <c r="AC111"/>
  <c r="AB134"/>
  <c r="AC134" s="1"/>
  <c r="AB142"/>
  <c r="AC142" s="1"/>
  <c r="AB150"/>
  <c r="AC150" s="1"/>
  <c r="AB135"/>
  <c r="AC135" s="1"/>
  <c r="AB151"/>
  <c r="AC151" s="1"/>
  <c r="AC110"/>
  <c r="AB132"/>
  <c r="AC132" s="1"/>
  <c r="AB100"/>
  <c r="AC100" s="1"/>
  <c r="AB129"/>
  <c r="AC129" s="1"/>
  <c r="AB145"/>
  <c r="AC145" s="1"/>
  <c r="AB122"/>
  <c r="AC122" s="1"/>
  <c r="AB115"/>
  <c r="AC115" s="1"/>
  <c r="AB130"/>
  <c r="AC130" s="1"/>
  <c r="AB138"/>
  <c r="AC138" s="1"/>
  <c r="AB146"/>
  <c r="AC146" s="1"/>
  <c r="AB106"/>
  <c r="AC106" s="1"/>
  <c r="AB143"/>
  <c r="AC143" s="1"/>
  <c r="AB136"/>
  <c r="AC136" s="1"/>
  <c r="AB124"/>
  <c r="AC124" s="1"/>
  <c r="AB137"/>
  <c r="AC137" s="1"/>
  <c r="AB101"/>
  <c r="AC101" s="1"/>
  <c r="AB97"/>
  <c r="AC97" s="1"/>
  <c r="AB125"/>
  <c r="AC125" s="1"/>
  <c r="AC120"/>
  <c r="AB148"/>
  <c r="AC148" s="1"/>
  <c r="AB108"/>
  <c r="AC108" s="1"/>
  <c r="AB133"/>
  <c r="AC133" s="1"/>
  <c r="AB149"/>
  <c r="AC149" s="1"/>
  <c r="AB112"/>
  <c r="AC112" s="1"/>
  <c r="AB73"/>
  <c r="AC73" s="1"/>
  <c r="AB78"/>
  <c r="AC78" s="1"/>
  <c r="AB76"/>
  <c r="AC76" s="1"/>
  <c r="AB63"/>
  <c r="AC63" s="1"/>
  <c r="AC52"/>
  <c r="AB64"/>
  <c r="AC64" s="1"/>
  <c r="AC40"/>
  <c r="AC48"/>
  <c r="AC56"/>
  <c r="AB74"/>
  <c r="AC74" s="1"/>
  <c r="AB82"/>
  <c r="AC82" s="1"/>
  <c r="AB72"/>
  <c r="AC72" s="1"/>
  <c r="AB80"/>
  <c r="AC80" s="1"/>
  <c r="AB88"/>
  <c r="AC88" s="1"/>
  <c r="AC39"/>
  <c r="AC43"/>
  <c r="AC47"/>
  <c r="AC51"/>
  <c r="AC55"/>
  <c r="AB35"/>
  <c r="AC35" s="1"/>
  <c r="AB86"/>
  <c r="AC86" s="1"/>
  <c r="AC65"/>
  <c r="AB79"/>
  <c r="AC79" s="1"/>
  <c r="AC60"/>
  <c r="AB81"/>
  <c r="AC81" s="1"/>
  <c r="AB85"/>
  <c r="AC85" s="1"/>
  <c r="AB42"/>
  <c r="AC42" s="1"/>
  <c r="AC61"/>
  <c r="AC41"/>
  <c r="AC53"/>
  <c r="AB87"/>
  <c r="AC87" s="1"/>
  <c r="AB89"/>
  <c r="AC89" s="1"/>
  <c r="AB83"/>
  <c r="AC83" s="1"/>
  <c r="AC46"/>
  <c r="AC50"/>
  <c r="AB84"/>
  <c r="AC84" s="1"/>
  <c r="AC44"/>
  <c r="AB77"/>
  <c r="AC77" s="1"/>
  <c r="AB75"/>
  <c r="AC75" s="1"/>
  <c r="AB90"/>
  <c r="AC90" s="1"/>
  <c r="AB45"/>
  <c r="AC45" s="1"/>
  <c r="AB49"/>
  <c r="AC49" s="1"/>
  <c r="AB57"/>
  <c r="AC57" s="1"/>
  <c r="AB66"/>
  <c r="AC66" s="1"/>
  <c r="AC54"/>
  <c r="AC175"/>
  <c r="Z390" i="12" l="1"/>
  <c r="Z392"/>
  <c r="Z393"/>
  <c r="Z394"/>
  <c r="Z391"/>
  <c r="Z386"/>
  <c r="Z388"/>
  <c r="Z389"/>
  <c r="Z387"/>
  <c r="Z383"/>
  <c r="Z385"/>
  <c r="Z384"/>
  <c r="Z375"/>
  <c r="Z377"/>
  <c r="Z378"/>
  <c r="Z379"/>
  <c r="Z380"/>
  <c r="Z381"/>
  <c r="Z382"/>
  <c r="Z376"/>
  <c r="Z369"/>
  <c r="AG376" l="1"/>
  <c r="AH376" s="1"/>
  <c r="AI376" s="1"/>
  <c r="AK376"/>
  <c r="AL376" s="1"/>
  <c r="AM376" s="1"/>
  <c r="AG379"/>
  <c r="AH379" s="1"/>
  <c r="AI379" s="1"/>
  <c r="AK379"/>
  <c r="AL379" s="1"/>
  <c r="AM379" s="1"/>
  <c r="AN379" s="1"/>
  <c r="AK384"/>
  <c r="AL384" s="1"/>
  <c r="AM384" s="1"/>
  <c r="AN384" s="1"/>
  <c r="AG384"/>
  <c r="AH384" s="1"/>
  <c r="AI384" s="1"/>
  <c r="AK389"/>
  <c r="AL389" s="1"/>
  <c r="AM389" s="1"/>
  <c r="AG389"/>
  <c r="AH389" s="1"/>
  <c r="AI389" s="1"/>
  <c r="AG394"/>
  <c r="AH394" s="1"/>
  <c r="AI394" s="1"/>
  <c r="AK394"/>
  <c r="AL394" s="1"/>
  <c r="AK382"/>
  <c r="AL382" s="1"/>
  <c r="AM382" s="1"/>
  <c r="AG382"/>
  <c r="AH382" s="1"/>
  <c r="AI382" s="1"/>
  <c r="AG378"/>
  <c r="AH378" s="1"/>
  <c r="AI378" s="1"/>
  <c r="AK378"/>
  <c r="AL378" s="1"/>
  <c r="AM378" s="1"/>
  <c r="AK385"/>
  <c r="AL385" s="1"/>
  <c r="AG385"/>
  <c r="AH385" s="1"/>
  <c r="AI385" s="1"/>
  <c r="AK388"/>
  <c r="AL388" s="1"/>
  <c r="AM388" s="1"/>
  <c r="AG388"/>
  <c r="AH388" s="1"/>
  <c r="AI388" s="1"/>
  <c r="AK393"/>
  <c r="AL393" s="1"/>
  <c r="AG393"/>
  <c r="AH393" s="1"/>
  <c r="AI393" s="1"/>
  <c r="AG381"/>
  <c r="AH381" s="1"/>
  <c r="AI381" s="1"/>
  <c r="AK381"/>
  <c r="AL381" s="1"/>
  <c r="AG377"/>
  <c r="AH377" s="1"/>
  <c r="AI377" s="1"/>
  <c r="AK377"/>
  <c r="AL377" s="1"/>
  <c r="AG392"/>
  <c r="AH392" s="1"/>
  <c r="AI392" s="1"/>
  <c r="AK392"/>
  <c r="AL392" s="1"/>
  <c r="AG380"/>
  <c r="AH380" s="1"/>
  <c r="AI380" s="1"/>
  <c r="AK380"/>
  <c r="AL380" s="1"/>
  <c r="AM380" s="1"/>
  <c r="AG387"/>
  <c r="AH387" s="1"/>
  <c r="AI387" s="1"/>
  <c r="AK387"/>
  <c r="AL387" s="1"/>
  <c r="AM387" s="1"/>
  <c r="AN387" s="1"/>
  <c r="AK391"/>
  <c r="AL391" s="1"/>
  <c r="AG391"/>
  <c r="AH391" s="1"/>
  <c r="AI391" s="1"/>
  <c r="Z370"/>
  <c r="Z371"/>
  <c r="Z372"/>
  <c r="Z373"/>
  <c r="Z374"/>
  <c r="Z352"/>
  <c r="Z354"/>
  <c r="Z355"/>
  <c r="Z356"/>
  <c r="Z357"/>
  <c r="Z358"/>
  <c r="Z359"/>
  <c r="Z360"/>
  <c r="Z361"/>
  <c r="Z362"/>
  <c r="Z353"/>
  <c r="Z341"/>
  <c r="Z343"/>
  <c r="Z344"/>
  <c r="Z345"/>
  <c r="Z346"/>
  <c r="Z347"/>
  <c r="Z348"/>
  <c r="Z349"/>
  <c r="Z350"/>
  <c r="Z351"/>
  <c r="Z342"/>
  <c r="Z330"/>
  <c r="Z332"/>
  <c r="Z333"/>
  <c r="Z334"/>
  <c r="Z335"/>
  <c r="Z336"/>
  <c r="Z337"/>
  <c r="Z338"/>
  <c r="Z339"/>
  <c r="Z340"/>
  <c r="Z331"/>
  <c r="Z320"/>
  <c r="Z322"/>
  <c r="Z323"/>
  <c r="Z324"/>
  <c r="Z325"/>
  <c r="Z326"/>
  <c r="Z327"/>
  <c r="Z328"/>
  <c r="Z329"/>
  <c r="Z321"/>
  <c r="Z312"/>
  <c r="Z314"/>
  <c r="Z315"/>
  <c r="Z316"/>
  <c r="Z317"/>
  <c r="Z318"/>
  <c r="Z319"/>
  <c r="Z313"/>
  <c r="Z304"/>
  <c r="Z306"/>
  <c r="Z307"/>
  <c r="Z308"/>
  <c r="Z309"/>
  <c r="Z310"/>
  <c r="Z311"/>
  <c r="Z305"/>
  <c r="Z299"/>
  <c r="Z301"/>
  <c r="Z302"/>
  <c r="Z303"/>
  <c r="Z300"/>
  <c r="Z291"/>
  <c r="Z293"/>
  <c r="Z294"/>
  <c r="Z295"/>
  <c r="Z296"/>
  <c r="Z297"/>
  <c r="Z298"/>
  <c r="Z292"/>
  <c r="Z281"/>
  <c r="Z283"/>
  <c r="Z284"/>
  <c r="Z285"/>
  <c r="Z286"/>
  <c r="Z287"/>
  <c r="Z288"/>
  <c r="Z289"/>
  <c r="Z290"/>
  <c r="Z282"/>
  <c r="Z273"/>
  <c r="Z275"/>
  <c r="Z276"/>
  <c r="Z277"/>
  <c r="Z278"/>
  <c r="Z279"/>
  <c r="Z280"/>
  <c r="Z274"/>
  <c r="Z269"/>
  <c r="Z271"/>
  <c r="Z272"/>
  <c r="Z270"/>
  <c r="Z266"/>
  <c r="Z256"/>
  <c r="Z258"/>
  <c r="Z259"/>
  <c r="Z260"/>
  <c r="Z257"/>
  <c r="Z251"/>
  <c r="Z253"/>
  <c r="Z254"/>
  <c r="Z255"/>
  <c r="Z252"/>
  <c r="Z246"/>
  <c r="Z248"/>
  <c r="Z249"/>
  <c r="Z250"/>
  <c r="Z247"/>
  <c r="Z240"/>
  <c r="Z242"/>
  <c r="Z243"/>
  <c r="Z244"/>
  <c r="Z241"/>
  <c r="Z230"/>
  <c r="Z232"/>
  <c r="Z233"/>
  <c r="Z234"/>
  <c r="Z235"/>
  <c r="Z236"/>
  <c r="Z237"/>
  <c r="Z238"/>
  <c r="Z239"/>
  <c r="Z231"/>
  <c r="Z225"/>
  <c r="Z227"/>
  <c r="Z228"/>
  <c r="Z229"/>
  <c r="Z226"/>
  <c r="Z212"/>
  <c r="Z214"/>
  <c r="Z215"/>
  <c r="Z216"/>
  <c r="Z217"/>
  <c r="Z218"/>
  <c r="Z219"/>
  <c r="Z220"/>
  <c r="Z221"/>
  <c r="Z222"/>
  <c r="Z223"/>
  <c r="Z224"/>
  <c r="Z213"/>
  <c r="Z207"/>
  <c r="Z209"/>
  <c r="Z210"/>
  <c r="Z211"/>
  <c r="Z208"/>
  <c r="Z205"/>
  <c r="Z206"/>
  <c r="Z204"/>
  <c r="Z195"/>
  <c r="Z197"/>
  <c r="Z198"/>
  <c r="Z199"/>
  <c r="Z200"/>
  <c r="Z201"/>
  <c r="Z202"/>
  <c r="Z203"/>
  <c r="Z196"/>
  <c r="Z184"/>
  <c r="Z186"/>
  <c r="Z187"/>
  <c r="Z188"/>
  <c r="Z189"/>
  <c r="Z190"/>
  <c r="Z191"/>
  <c r="Z192"/>
  <c r="Z193"/>
  <c r="Z194"/>
  <c r="Z185"/>
  <c r="Z175"/>
  <c r="Z177"/>
  <c r="Z178"/>
  <c r="Z179"/>
  <c r="Z180"/>
  <c r="Z181"/>
  <c r="Z182"/>
  <c r="Z183"/>
  <c r="Z176"/>
  <c r="Z163"/>
  <c r="Z165"/>
  <c r="Z166"/>
  <c r="Z167"/>
  <c r="Z168"/>
  <c r="Z169"/>
  <c r="Z170"/>
  <c r="Z171"/>
  <c r="Z172"/>
  <c r="Z173"/>
  <c r="Z174"/>
  <c r="Z164"/>
  <c r="Z159"/>
  <c r="Z161"/>
  <c r="Z162"/>
  <c r="Z160"/>
  <c r="Z154"/>
  <c r="Z156"/>
  <c r="Z157"/>
  <c r="Z158"/>
  <c r="Z155"/>
  <c r="Z144"/>
  <c r="Z146"/>
  <c r="Z147"/>
  <c r="Z148"/>
  <c r="Z149"/>
  <c r="Z150"/>
  <c r="Z151"/>
  <c r="Z152"/>
  <c r="Z145"/>
  <c r="Z101"/>
  <c r="Z103"/>
  <c r="Z104"/>
  <c r="Z105"/>
  <c r="Z106"/>
  <c r="Z102"/>
  <c r="Z94"/>
  <c r="Z95"/>
  <c r="Z96"/>
  <c r="Z97"/>
  <c r="Z98"/>
  <c r="Z99"/>
  <c r="Z100"/>
  <c r="Z90"/>
  <c r="Z92"/>
  <c r="Z93"/>
  <c r="Z91"/>
  <c r="Z85"/>
  <c r="Z87"/>
  <c r="Z88"/>
  <c r="Z89"/>
  <c r="Z86"/>
  <c r="AG340" l="1"/>
  <c r="AH340" s="1"/>
  <c r="AI340" s="1"/>
  <c r="AK340"/>
  <c r="AL340" s="1"/>
  <c r="AK91"/>
  <c r="AL91" s="1"/>
  <c r="AM91" s="1"/>
  <c r="AN91" s="1"/>
  <c r="AG91"/>
  <c r="AH91" s="1"/>
  <c r="AI91" s="1"/>
  <c r="AG96"/>
  <c r="AH96" s="1"/>
  <c r="AI96" s="1"/>
  <c r="AK96"/>
  <c r="AL96" s="1"/>
  <c r="AM96" s="1"/>
  <c r="AG150"/>
  <c r="AH150" s="1"/>
  <c r="AI150" s="1"/>
  <c r="AK150"/>
  <c r="AL150" s="1"/>
  <c r="AG146"/>
  <c r="AH146" s="1"/>
  <c r="AI146" s="1"/>
  <c r="AK146"/>
  <c r="AL146" s="1"/>
  <c r="AK162"/>
  <c r="AL162" s="1"/>
  <c r="AM162" s="1"/>
  <c r="AN162" s="1"/>
  <c r="AG162"/>
  <c r="AH162" s="1"/>
  <c r="AI162" s="1"/>
  <c r="AK170"/>
  <c r="AL170" s="1"/>
  <c r="AM170" s="1"/>
  <c r="AN170" s="1"/>
  <c r="AG170"/>
  <c r="AH170" s="1"/>
  <c r="AI170" s="1"/>
  <c r="AG183"/>
  <c r="AH183" s="1"/>
  <c r="AI183" s="1"/>
  <c r="AK183"/>
  <c r="AL183" s="1"/>
  <c r="AM183" s="1"/>
  <c r="AG203"/>
  <c r="AH203" s="1"/>
  <c r="AI203" s="1"/>
  <c r="AK203"/>
  <c r="AL203" s="1"/>
  <c r="AM203" s="1"/>
  <c r="AN203" s="1"/>
  <c r="AG88"/>
  <c r="AH88" s="1"/>
  <c r="AI88" s="1"/>
  <c r="AK88"/>
  <c r="AL88" s="1"/>
  <c r="AM88" s="1"/>
  <c r="AK93"/>
  <c r="AL93" s="1"/>
  <c r="AG93"/>
  <c r="AH93" s="1"/>
  <c r="AI93" s="1"/>
  <c r="AK99"/>
  <c r="AL99" s="1"/>
  <c r="AM99" s="1"/>
  <c r="AN99" s="1"/>
  <c r="AG99"/>
  <c r="AH99" s="1"/>
  <c r="AI99" s="1"/>
  <c r="AG95"/>
  <c r="AH95" s="1"/>
  <c r="AI95" s="1"/>
  <c r="AK95"/>
  <c r="AL95" s="1"/>
  <c r="AM95" s="1"/>
  <c r="AN95" s="1"/>
  <c r="AG105"/>
  <c r="AH105" s="1"/>
  <c r="AI105" s="1"/>
  <c r="AK105"/>
  <c r="AL105" s="1"/>
  <c r="AK145"/>
  <c r="AL145" s="1"/>
  <c r="AM145" s="1"/>
  <c r="AN145" s="1"/>
  <c r="AG145"/>
  <c r="AH145" s="1"/>
  <c r="AI145" s="1"/>
  <c r="AG149"/>
  <c r="AH149" s="1"/>
  <c r="AI149" s="1"/>
  <c r="AK149"/>
  <c r="AL149" s="1"/>
  <c r="AM149" s="1"/>
  <c r="AN149" s="1"/>
  <c r="AG156"/>
  <c r="AH156" s="1"/>
  <c r="AI156" s="1"/>
  <c r="AK156"/>
  <c r="AL156" s="1"/>
  <c r="AM156" s="1"/>
  <c r="AN156" s="1"/>
  <c r="AK161"/>
  <c r="AL161" s="1"/>
  <c r="AM161" s="1"/>
  <c r="AN161" s="1"/>
  <c r="AG161"/>
  <c r="AH161" s="1"/>
  <c r="AI161" s="1"/>
  <c r="AG173"/>
  <c r="AH173" s="1"/>
  <c r="AI173" s="1"/>
  <c r="AK173"/>
  <c r="AL173" s="1"/>
  <c r="AG169"/>
  <c r="AH169" s="1"/>
  <c r="AI169" s="1"/>
  <c r="AK169"/>
  <c r="AL169" s="1"/>
  <c r="AG165"/>
  <c r="AH165" s="1"/>
  <c r="AI165" s="1"/>
  <c r="AK165"/>
  <c r="AL165" s="1"/>
  <c r="AG182"/>
  <c r="AH182" s="1"/>
  <c r="AI182" s="1"/>
  <c r="AK182"/>
  <c r="AL182" s="1"/>
  <c r="AM182" s="1"/>
  <c r="AK178"/>
  <c r="AL178" s="1"/>
  <c r="AM178" s="1"/>
  <c r="AN178" s="1"/>
  <c r="AG178"/>
  <c r="AH178" s="1"/>
  <c r="AI178" s="1"/>
  <c r="AK194"/>
  <c r="AL194" s="1"/>
  <c r="AG194"/>
  <c r="AH194" s="1"/>
  <c r="AI194" s="1"/>
  <c r="AG190"/>
  <c r="AH190" s="1"/>
  <c r="AI190" s="1"/>
  <c r="AK190"/>
  <c r="AL190" s="1"/>
  <c r="AG186"/>
  <c r="AH186" s="1"/>
  <c r="AI186" s="1"/>
  <c r="AK186"/>
  <c r="AL186" s="1"/>
  <c r="AG202"/>
  <c r="AH202" s="1"/>
  <c r="AI202" s="1"/>
  <c r="AK202"/>
  <c r="AL202" s="1"/>
  <c r="AM202" s="1"/>
  <c r="AK198"/>
  <c r="AL198" s="1"/>
  <c r="AM198" s="1"/>
  <c r="AN198" s="1"/>
  <c r="AG198"/>
  <c r="AH198" s="1"/>
  <c r="AI198" s="1"/>
  <c r="AK206"/>
  <c r="AL206" s="1"/>
  <c r="AM206" s="1"/>
  <c r="AG206"/>
  <c r="AH206" s="1"/>
  <c r="AI206" s="1"/>
  <c r="AG210"/>
  <c r="AH210" s="1"/>
  <c r="AI210" s="1"/>
  <c r="AK210"/>
  <c r="AL210" s="1"/>
  <c r="AM210" s="1"/>
  <c r="AN210" s="1"/>
  <c r="AG224"/>
  <c r="AH224" s="1"/>
  <c r="AI224" s="1"/>
  <c r="AK224"/>
  <c r="AL224" s="1"/>
  <c r="AG220"/>
  <c r="AH220" s="1"/>
  <c r="AI220" s="1"/>
  <c r="AK220"/>
  <c r="AL220" s="1"/>
  <c r="AG216"/>
  <c r="AH216" s="1"/>
  <c r="AI216" s="1"/>
  <c r="AK216"/>
  <c r="AL216" s="1"/>
  <c r="AK226"/>
  <c r="AL226" s="1"/>
  <c r="AM226" s="1"/>
  <c r="AN226" s="1"/>
  <c r="AG226"/>
  <c r="AH226" s="1"/>
  <c r="AI226" s="1"/>
  <c r="AG237"/>
  <c r="AH237" s="1"/>
  <c r="AI237" s="1"/>
  <c r="AK237"/>
  <c r="AL237" s="1"/>
  <c r="AM237" s="1"/>
  <c r="AN237" s="1"/>
  <c r="AK233"/>
  <c r="AL233" s="1"/>
  <c r="AM233" s="1"/>
  <c r="AN233" s="1"/>
  <c r="AG233"/>
  <c r="AH233" s="1"/>
  <c r="AI233" s="1"/>
  <c r="AG244"/>
  <c r="AH244" s="1"/>
  <c r="AI244" s="1"/>
  <c r="AK244"/>
  <c r="AL244" s="1"/>
  <c r="AG247"/>
  <c r="AH247" s="1"/>
  <c r="AI247" s="1"/>
  <c r="AK247"/>
  <c r="AL247" s="1"/>
  <c r="AM247" s="1"/>
  <c r="AN247" s="1"/>
  <c r="AK253"/>
  <c r="AL253" s="1"/>
  <c r="AG253"/>
  <c r="AH253" s="1"/>
  <c r="AI253" s="1"/>
  <c r="AG259"/>
  <c r="AH259" s="1"/>
  <c r="AI259" s="1"/>
  <c r="AK259"/>
  <c r="AL259" s="1"/>
  <c r="AM259" s="1"/>
  <c r="AN259" s="1"/>
  <c r="AK270"/>
  <c r="AL270" s="1"/>
  <c r="AM270" s="1"/>
  <c r="AN270" s="1"/>
  <c r="AG270"/>
  <c r="AH270" s="1"/>
  <c r="AI270" s="1"/>
  <c r="AG274"/>
  <c r="AH274" s="1"/>
  <c r="AI274" s="1"/>
  <c r="AK274"/>
  <c r="AL274" s="1"/>
  <c r="AM274" s="1"/>
  <c r="AN274" s="1"/>
  <c r="AK277"/>
  <c r="AL277" s="1"/>
  <c r="AM277" s="1"/>
  <c r="AN277" s="1"/>
  <c r="AG277"/>
  <c r="AH277" s="1"/>
  <c r="AI277" s="1"/>
  <c r="AG282"/>
  <c r="AH282" s="1"/>
  <c r="AI282" s="1"/>
  <c r="AK282"/>
  <c r="AL282" s="1"/>
  <c r="AM282" s="1"/>
  <c r="AG287"/>
  <c r="AH287" s="1"/>
  <c r="AI287" s="1"/>
  <c r="AK287"/>
  <c r="AL287" s="1"/>
  <c r="AG283"/>
  <c r="AH283" s="1"/>
  <c r="AI283" s="1"/>
  <c r="AK283"/>
  <c r="AL283" s="1"/>
  <c r="AG297"/>
  <c r="AH297" s="1"/>
  <c r="AI297" s="1"/>
  <c r="AK297"/>
  <c r="AL297" s="1"/>
  <c r="AG293"/>
  <c r="AH293" s="1"/>
  <c r="AI293" s="1"/>
  <c r="AK293"/>
  <c r="AL293" s="1"/>
  <c r="AK302"/>
  <c r="AL302" s="1"/>
  <c r="AM302" s="1"/>
  <c r="AN302" s="1"/>
  <c r="AG302"/>
  <c r="AH302" s="1"/>
  <c r="AI302" s="1"/>
  <c r="AK311"/>
  <c r="AL311" s="1"/>
  <c r="AM311" s="1"/>
  <c r="AG311"/>
  <c r="AH311" s="1"/>
  <c r="AI311" s="1"/>
  <c r="AG307"/>
  <c r="AH307" s="1"/>
  <c r="AI307" s="1"/>
  <c r="AK307"/>
  <c r="AL307" s="1"/>
  <c r="AM307" s="1"/>
  <c r="AG319"/>
  <c r="AH319" s="1"/>
  <c r="AI319" s="1"/>
  <c r="AK319"/>
  <c r="AL319" s="1"/>
  <c r="AM319" s="1"/>
  <c r="AN319" s="1"/>
  <c r="AK315"/>
  <c r="AL315" s="1"/>
  <c r="AM315" s="1"/>
  <c r="AG315"/>
  <c r="AH315" s="1"/>
  <c r="AI315" s="1"/>
  <c r="AG329"/>
  <c r="AH329" s="1"/>
  <c r="AI329" s="1"/>
  <c r="AK329"/>
  <c r="AL329" s="1"/>
  <c r="AM329" s="1"/>
  <c r="AK325"/>
  <c r="AL325" s="1"/>
  <c r="AG325"/>
  <c r="AH325" s="1"/>
  <c r="AI325" s="1"/>
  <c r="AG338"/>
  <c r="AH338" s="1"/>
  <c r="AI338" s="1"/>
  <c r="AK338"/>
  <c r="AL338" s="1"/>
  <c r="AM338" s="1"/>
  <c r="AN338" s="1"/>
  <c r="AK334"/>
  <c r="AL334" s="1"/>
  <c r="AM334" s="1"/>
  <c r="AN334" s="1"/>
  <c r="AG334"/>
  <c r="AH334" s="1"/>
  <c r="AI334" s="1"/>
  <c r="AG342"/>
  <c r="AH342" s="1"/>
  <c r="AI342" s="1"/>
  <c r="AK342"/>
  <c r="AL342" s="1"/>
  <c r="AM342" s="1"/>
  <c r="AN342" s="1"/>
  <c r="AG348"/>
  <c r="AH348" s="1"/>
  <c r="AI348" s="1"/>
  <c r="AK348"/>
  <c r="AL348" s="1"/>
  <c r="AM348" s="1"/>
  <c r="AN348" s="1"/>
  <c r="AK344"/>
  <c r="AL344" s="1"/>
  <c r="AM344" s="1"/>
  <c r="AN344" s="1"/>
  <c r="AG344"/>
  <c r="AH344" s="1"/>
  <c r="AI344" s="1"/>
  <c r="AK362"/>
  <c r="AL362" s="1"/>
  <c r="AM362" s="1"/>
  <c r="AG362"/>
  <c r="AH362" s="1"/>
  <c r="AI362" s="1"/>
  <c r="AG358"/>
  <c r="AH358" s="1"/>
  <c r="AI358" s="1"/>
  <c r="AK358"/>
  <c r="AL358" s="1"/>
  <c r="AM358" s="1"/>
  <c r="AK354"/>
  <c r="AL354" s="1"/>
  <c r="AG354"/>
  <c r="AH354" s="1"/>
  <c r="AI354" s="1"/>
  <c r="AG372"/>
  <c r="AH372" s="1"/>
  <c r="AI372" s="1"/>
  <c r="AK372"/>
  <c r="AL372" s="1"/>
  <c r="AM372" s="1"/>
  <c r="AM391"/>
  <c r="AN391" s="1"/>
  <c r="AG89"/>
  <c r="AH89" s="1"/>
  <c r="AI89" s="1"/>
  <c r="AK89"/>
  <c r="AL89" s="1"/>
  <c r="AK152"/>
  <c r="AL152" s="1"/>
  <c r="AM152" s="1"/>
  <c r="AG152"/>
  <c r="AH152" s="1"/>
  <c r="AI152" s="1"/>
  <c r="AG155"/>
  <c r="AH155" s="1"/>
  <c r="AI155" s="1"/>
  <c r="AK155"/>
  <c r="AL155" s="1"/>
  <c r="AM155" s="1"/>
  <c r="AN155" s="1"/>
  <c r="AG168"/>
  <c r="AH168" s="1"/>
  <c r="AI168" s="1"/>
  <c r="AK168"/>
  <c r="AL168" s="1"/>
  <c r="AM168" s="1"/>
  <c r="AN168" s="1"/>
  <c r="AG181"/>
  <c r="AH181" s="1"/>
  <c r="AI181" s="1"/>
  <c r="AK181"/>
  <c r="AL181" s="1"/>
  <c r="AG177"/>
  <c r="AH177" s="1"/>
  <c r="AI177" s="1"/>
  <c r="AK177"/>
  <c r="AL177" s="1"/>
  <c r="AK193"/>
  <c r="AL193" s="1"/>
  <c r="AM193" s="1"/>
  <c r="AN193" s="1"/>
  <c r="AG193"/>
  <c r="AH193" s="1"/>
  <c r="AI193" s="1"/>
  <c r="AG189"/>
  <c r="AH189" s="1"/>
  <c r="AI189" s="1"/>
  <c r="AK189"/>
  <c r="AL189" s="1"/>
  <c r="AM189" s="1"/>
  <c r="AN189" s="1"/>
  <c r="AG201"/>
  <c r="AH201" s="1"/>
  <c r="AI201" s="1"/>
  <c r="AK201"/>
  <c r="AL201" s="1"/>
  <c r="AG197"/>
  <c r="AH197" s="1"/>
  <c r="AI197" s="1"/>
  <c r="AK197"/>
  <c r="AL197" s="1"/>
  <c r="AG205"/>
  <c r="AH205" s="1"/>
  <c r="AI205" s="1"/>
  <c r="AK205"/>
  <c r="AL205" s="1"/>
  <c r="AG209"/>
  <c r="AH209" s="1"/>
  <c r="AI209" s="1"/>
  <c r="AK209"/>
  <c r="AL209" s="1"/>
  <c r="AG223"/>
  <c r="AH223" s="1"/>
  <c r="AI223" s="1"/>
  <c r="AK223"/>
  <c r="AL223" s="1"/>
  <c r="AM223" s="1"/>
  <c r="AK219"/>
  <c r="AL219" s="1"/>
  <c r="AM219" s="1"/>
  <c r="AG219"/>
  <c r="AH219" s="1"/>
  <c r="AI219" s="1"/>
  <c r="AG215"/>
  <c r="AH215" s="1"/>
  <c r="AI215" s="1"/>
  <c r="AK215"/>
  <c r="AL215" s="1"/>
  <c r="AM215" s="1"/>
  <c r="AG229"/>
  <c r="AH229" s="1"/>
  <c r="AI229" s="1"/>
  <c r="AK229"/>
  <c r="AL229" s="1"/>
  <c r="AM229" s="1"/>
  <c r="AG231"/>
  <c r="AH231" s="1"/>
  <c r="AI231" s="1"/>
  <c r="AK231"/>
  <c r="AL231" s="1"/>
  <c r="AM231" s="1"/>
  <c r="AN231" s="1"/>
  <c r="AG236"/>
  <c r="AH236" s="1"/>
  <c r="AI236" s="1"/>
  <c r="AK236"/>
  <c r="AL236" s="1"/>
  <c r="AM236" s="1"/>
  <c r="AG232"/>
  <c r="AH232" s="1"/>
  <c r="AI232" s="1"/>
  <c r="AK232"/>
  <c r="AL232" s="1"/>
  <c r="AM232" s="1"/>
  <c r="AG243"/>
  <c r="AH243" s="1"/>
  <c r="AI243" s="1"/>
  <c r="AK243"/>
  <c r="AL243" s="1"/>
  <c r="AG250"/>
  <c r="AH250" s="1"/>
  <c r="AI250" s="1"/>
  <c r="AK250"/>
  <c r="AL250" s="1"/>
  <c r="AK252"/>
  <c r="AL252" s="1"/>
  <c r="AM252" s="1"/>
  <c r="AN252" s="1"/>
  <c r="AG252"/>
  <c r="AH252" s="1"/>
  <c r="AI252" s="1"/>
  <c r="AK258"/>
  <c r="AL258" s="1"/>
  <c r="AG258"/>
  <c r="AH258" s="1"/>
  <c r="AI258" s="1"/>
  <c r="AG272"/>
  <c r="AH272" s="1"/>
  <c r="AI272" s="1"/>
  <c r="AK272"/>
  <c r="AL272" s="1"/>
  <c r="AM272" s="1"/>
  <c r="AG280"/>
  <c r="AH280" s="1"/>
  <c r="AI280" s="1"/>
  <c r="AK280"/>
  <c r="AL280" s="1"/>
  <c r="AM280" s="1"/>
  <c r="AK276"/>
  <c r="AL276" s="1"/>
  <c r="AM276" s="1"/>
  <c r="AG276"/>
  <c r="AH276" s="1"/>
  <c r="AI276" s="1"/>
  <c r="AG290"/>
  <c r="AH290" s="1"/>
  <c r="AI290" s="1"/>
  <c r="AK290"/>
  <c r="AL290" s="1"/>
  <c r="AM290" s="1"/>
  <c r="AK286"/>
  <c r="AL286" s="1"/>
  <c r="AM286" s="1"/>
  <c r="AG286"/>
  <c r="AH286" s="1"/>
  <c r="AI286" s="1"/>
  <c r="AK296"/>
  <c r="AL296" s="1"/>
  <c r="AM296" s="1"/>
  <c r="AN296" s="1"/>
  <c r="AG296"/>
  <c r="AH296" s="1"/>
  <c r="AI296" s="1"/>
  <c r="AG301"/>
  <c r="AH301" s="1"/>
  <c r="AI301" s="1"/>
  <c r="AK301"/>
  <c r="AL301" s="1"/>
  <c r="AG310"/>
  <c r="AH310" s="1"/>
  <c r="AI310" s="1"/>
  <c r="AK310"/>
  <c r="AL310" s="1"/>
  <c r="AG306"/>
  <c r="AH306" s="1"/>
  <c r="AI306" s="1"/>
  <c r="AK306"/>
  <c r="AL306" s="1"/>
  <c r="AG318"/>
  <c r="AH318" s="1"/>
  <c r="AI318" s="1"/>
  <c r="AK318"/>
  <c r="AL318" s="1"/>
  <c r="AG314"/>
  <c r="AH314" s="1"/>
  <c r="AI314" s="1"/>
  <c r="AK314"/>
  <c r="AL314" s="1"/>
  <c r="AG328"/>
  <c r="AH328" s="1"/>
  <c r="AI328" s="1"/>
  <c r="AK328"/>
  <c r="AL328" s="1"/>
  <c r="AM328" s="1"/>
  <c r="AN328" s="1"/>
  <c r="AK324"/>
  <c r="AL324" s="1"/>
  <c r="AM324" s="1"/>
  <c r="AN324" s="1"/>
  <c r="AG324"/>
  <c r="AH324" s="1"/>
  <c r="AI324" s="1"/>
  <c r="AG331"/>
  <c r="AH331" s="1"/>
  <c r="AI331" s="1"/>
  <c r="AK331"/>
  <c r="AL331" s="1"/>
  <c r="AM331" s="1"/>
  <c r="AN331" s="1"/>
  <c r="AG337"/>
  <c r="AH337" s="1"/>
  <c r="AI337" s="1"/>
  <c r="AK337"/>
  <c r="AL337" s="1"/>
  <c r="AM337" s="1"/>
  <c r="AK333"/>
  <c r="AL333" s="1"/>
  <c r="AM333" s="1"/>
  <c r="AG333"/>
  <c r="AH333" s="1"/>
  <c r="AI333" s="1"/>
  <c r="AG351"/>
  <c r="AH351" s="1"/>
  <c r="AI351" s="1"/>
  <c r="AK351"/>
  <c r="AL351" s="1"/>
  <c r="AG347"/>
  <c r="AH347" s="1"/>
  <c r="AI347" s="1"/>
  <c r="AK347"/>
  <c r="AL347" s="1"/>
  <c r="AG343"/>
  <c r="AH343" s="1"/>
  <c r="AI343" s="1"/>
  <c r="AK343"/>
  <c r="AL343" s="1"/>
  <c r="AG361"/>
  <c r="AH361" s="1"/>
  <c r="AI361" s="1"/>
  <c r="AK361"/>
  <c r="AL361" s="1"/>
  <c r="AM361" s="1"/>
  <c r="AN361" s="1"/>
  <c r="AK357"/>
  <c r="AL357" s="1"/>
  <c r="AM357" s="1"/>
  <c r="AN357" s="1"/>
  <c r="AG357"/>
  <c r="AH357" s="1"/>
  <c r="AI357" s="1"/>
  <c r="AK371"/>
  <c r="AL371" s="1"/>
  <c r="AG371"/>
  <c r="AH371" s="1"/>
  <c r="AI371" s="1"/>
  <c r="AN380"/>
  <c r="AM377"/>
  <c r="AN377" s="1"/>
  <c r="AN388"/>
  <c r="AN378"/>
  <c r="AN382"/>
  <c r="AK100"/>
  <c r="AL100" s="1"/>
  <c r="AM100" s="1"/>
  <c r="AG100"/>
  <c r="AH100" s="1"/>
  <c r="AI100" s="1"/>
  <c r="AG106"/>
  <c r="AH106" s="1"/>
  <c r="AI106" s="1"/>
  <c r="AK106"/>
  <c r="AL106" s="1"/>
  <c r="AM106" s="1"/>
  <c r="AK87"/>
  <c r="AL87" s="1"/>
  <c r="AG87"/>
  <c r="AH87" s="1"/>
  <c r="AI87" s="1"/>
  <c r="AK92"/>
  <c r="AL92" s="1"/>
  <c r="AM92" s="1"/>
  <c r="AG92"/>
  <c r="AH92" s="1"/>
  <c r="AI92" s="1"/>
  <c r="AG98"/>
  <c r="AH98" s="1"/>
  <c r="AI98" s="1"/>
  <c r="AK98"/>
  <c r="AL98" s="1"/>
  <c r="AK104"/>
  <c r="AL104" s="1"/>
  <c r="AM104" s="1"/>
  <c r="AN104" s="1"/>
  <c r="AG104"/>
  <c r="AH104" s="1"/>
  <c r="AI104" s="1"/>
  <c r="AG148"/>
  <c r="AH148" s="1"/>
  <c r="AI148" s="1"/>
  <c r="AK148"/>
  <c r="AL148" s="1"/>
  <c r="AM148" s="1"/>
  <c r="AN148" s="1"/>
  <c r="AK172"/>
  <c r="AL172" s="1"/>
  <c r="AM172" s="1"/>
  <c r="AN172" s="1"/>
  <c r="AG172"/>
  <c r="AH172" s="1"/>
  <c r="AI172" s="1"/>
  <c r="AK86"/>
  <c r="AL86" s="1"/>
  <c r="AM86" s="1"/>
  <c r="AN86" s="1"/>
  <c r="AG86"/>
  <c r="AH86" s="1"/>
  <c r="AI86" s="1"/>
  <c r="AG97"/>
  <c r="AH97" s="1"/>
  <c r="AI97" s="1"/>
  <c r="AK97"/>
  <c r="AL97" s="1"/>
  <c r="AM97" s="1"/>
  <c r="AK102"/>
  <c r="AL102" s="1"/>
  <c r="AG102"/>
  <c r="AH102" s="1"/>
  <c r="AI102" s="1"/>
  <c r="AK103"/>
  <c r="AL103" s="1"/>
  <c r="AM103" s="1"/>
  <c r="AN103" s="1"/>
  <c r="AG103"/>
  <c r="AH103" s="1"/>
  <c r="AI103" s="1"/>
  <c r="AK151"/>
  <c r="AL151" s="1"/>
  <c r="AG151"/>
  <c r="AH151" s="1"/>
  <c r="AI151" s="1"/>
  <c r="AM151"/>
  <c r="AG147"/>
  <c r="AH147" s="1"/>
  <c r="AI147" s="1"/>
  <c r="AK147"/>
  <c r="AL147" s="1"/>
  <c r="AM147" s="1"/>
  <c r="AG158"/>
  <c r="AH158" s="1"/>
  <c r="AI158" s="1"/>
  <c r="AK158"/>
  <c r="AL158" s="1"/>
  <c r="AM158" s="1"/>
  <c r="AG160"/>
  <c r="AH160" s="1"/>
  <c r="AI160" s="1"/>
  <c r="AK160"/>
  <c r="AL160" s="1"/>
  <c r="AM160" s="1"/>
  <c r="AN160" s="1"/>
  <c r="AK164"/>
  <c r="AL164" s="1"/>
  <c r="AM164" s="1"/>
  <c r="AN164" s="1"/>
  <c r="AG164"/>
  <c r="AH164" s="1"/>
  <c r="AI164" s="1"/>
  <c r="AK171"/>
  <c r="AL171" s="1"/>
  <c r="AM171" s="1"/>
  <c r="AG171"/>
  <c r="AH171" s="1"/>
  <c r="AI171" s="1"/>
  <c r="AG167"/>
  <c r="AH167" s="1"/>
  <c r="AI167" s="1"/>
  <c r="AK167"/>
  <c r="AL167" s="1"/>
  <c r="AM167" s="1"/>
  <c r="AG176"/>
  <c r="AH176" s="1"/>
  <c r="AI176" s="1"/>
  <c r="AK176"/>
  <c r="AL176" s="1"/>
  <c r="AM176" s="1"/>
  <c r="AN176" s="1"/>
  <c r="AK180"/>
  <c r="AL180" s="1"/>
  <c r="AM180" s="1"/>
  <c r="AN180" s="1"/>
  <c r="AG180"/>
  <c r="AH180" s="1"/>
  <c r="AI180" s="1"/>
  <c r="AK192"/>
  <c r="AL192" s="1"/>
  <c r="AM192" s="1"/>
  <c r="AG192"/>
  <c r="AH192" s="1"/>
  <c r="AI192" s="1"/>
  <c r="AG188"/>
  <c r="AH188" s="1"/>
  <c r="AI188" s="1"/>
  <c r="AK188"/>
  <c r="AL188" s="1"/>
  <c r="AM188" s="1"/>
  <c r="AN188" s="1"/>
  <c r="AG196"/>
  <c r="AH196" s="1"/>
  <c r="AI196" s="1"/>
  <c r="AK196"/>
  <c r="AL196" s="1"/>
  <c r="AM196" s="1"/>
  <c r="AK200"/>
  <c r="AL200" s="1"/>
  <c r="AM200" s="1"/>
  <c r="AN200" s="1"/>
  <c r="AG200"/>
  <c r="AH200" s="1"/>
  <c r="AI200" s="1"/>
  <c r="AK208"/>
  <c r="AL208" s="1"/>
  <c r="AM208" s="1"/>
  <c r="AN208" s="1"/>
  <c r="AG208"/>
  <c r="AH208" s="1"/>
  <c r="AI208" s="1"/>
  <c r="AG222"/>
  <c r="AH222" s="1"/>
  <c r="AI222" s="1"/>
  <c r="AK222"/>
  <c r="AL222" s="1"/>
  <c r="AM222" s="1"/>
  <c r="AK218"/>
  <c r="AL218" s="1"/>
  <c r="AG218"/>
  <c r="AH218" s="1"/>
  <c r="AI218" s="1"/>
  <c r="AG214"/>
  <c r="AH214" s="1"/>
  <c r="AI214" s="1"/>
  <c r="AK214"/>
  <c r="AL214" s="1"/>
  <c r="AM214" s="1"/>
  <c r="AN214" s="1"/>
  <c r="AG228"/>
  <c r="AH228" s="1"/>
  <c r="AI228" s="1"/>
  <c r="AK228"/>
  <c r="AL228" s="1"/>
  <c r="AM228" s="1"/>
  <c r="AN228" s="1"/>
  <c r="AK239"/>
  <c r="AL239" s="1"/>
  <c r="AM239" s="1"/>
  <c r="AN239" s="1"/>
  <c r="AG239"/>
  <c r="AH239" s="1"/>
  <c r="AI239" s="1"/>
  <c r="AG235"/>
  <c r="AH235" s="1"/>
  <c r="AI235" s="1"/>
  <c r="AK235"/>
  <c r="AL235" s="1"/>
  <c r="AM235" s="1"/>
  <c r="AN235" s="1"/>
  <c r="AK242"/>
  <c r="AL242" s="1"/>
  <c r="AM242" s="1"/>
  <c r="AG242"/>
  <c r="AH242" s="1"/>
  <c r="AI242" s="1"/>
  <c r="AK249"/>
  <c r="AL249" s="1"/>
  <c r="AM249" s="1"/>
  <c r="AG249"/>
  <c r="AH249" s="1"/>
  <c r="AI249" s="1"/>
  <c r="AG255"/>
  <c r="AH255" s="1"/>
  <c r="AI255" s="1"/>
  <c r="AK255"/>
  <c r="AL255" s="1"/>
  <c r="AM255" s="1"/>
  <c r="AN255" s="1"/>
  <c r="AG257"/>
  <c r="AH257" s="1"/>
  <c r="AI257" s="1"/>
  <c r="AK257"/>
  <c r="AL257" s="1"/>
  <c r="AM257" s="1"/>
  <c r="AN257" s="1"/>
  <c r="AG271"/>
  <c r="AH271" s="1"/>
  <c r="AI271" s="1"/>
  <c r="AK271"/>
  <c r="AL271" s="1"/>
  <c r="AG279"/>
  <c r="AH279" s="1"/>
  <c r="AI279" s="1"/>
  <c r="AK279"/>
  <c r="AL279" s="1"/>
  <c r="AG275"/>
  <c r="AH275" s="1"/>
  <c r="AI275" s="1"/>
  <c r="AK275"/>
  <c r="AL275" s="1"/>
  <c r="AG289"/>
  <c r="AH289" s="1"/>
  <c r="AI289" s="1"/>
  <c r="AK289"/>
  <c r="AL289" s="1"/>
  <c r="AM289" s="1"/>
  <c r="AN289" s="1"/>
  <c r="AK285"/>
  <c r="AL285" s="1"/>
  <c r="AG285"/>
  <c r="AH285" s="1"/>
  <c r="AI285" s="1"/>
  <c r="AG292"/>
  <c r="AH292" s="1"/>
  <c r="AI292" s="1"/>
  <c r="AK292"/>
  <c r="AL292" s="1"/>
  <c r="AM292" s="1"/>
  <c r="AN292" s="1"/>
  <c r="AK295"/>
  <c r="AL295" s="1"/>
  <c r="AM295" s="1"/>
  <c r="AN295" s="1"/>
  <c r="AG295"/>
  <c r="AH295" s="1"/>
  <c r="AI295" s="1"/>
  <c r="AG300"/>
  <c r="AH300" s="1"/>
  <c r="AI300" s="1"/>
  <c r="AK300"/>
  <c r="AL300" s="1"/>
  <c r="AM300" s="1"/>
  <c r="AN300" s="1"/>
  <c r="AG309"/>
  <c r="AH309" s="1"/>
  <c r="AI309" s="1"/>
  <c r="AK309"/>
  <c r="AL309" s="1"/>
  <c r="AM309" s="1"/>
  <c r="AK317"/>
  <c r="AL317" s="1"/>
  <c r="AM317" s="1"/>
  <c r="AN317" s="1"/>
  <c r="AG317"/>
  <c r="AH317" s="1"/>
  <c r="AI317" s="1"/>
  <c r="AG327"/>
  <c r="AH327" s="1"/>
  <c r="AI327" s="1"/>
  <c r="AK327"/>
  <c r="AL327" s="1"/>
  <c r="AM327" s="1"/>
  <c r="AK323"/>
  <c r="AL323" s="1"/>
  <c r="AM323" s="1"/>
  <c r="AG323"/>
  <c r="AH323" s="1"/>
  <c r="AI323" s="1"/>
  <c r="AG336"/>
  <c r="AH336" s="1"/>
  <c r="AI336" s="1"/>
  <c r="AK336"/>
  <c r="AL336" s="1"/>
  <c r="AG332"/>
  <c r="AH332" s="1"/>
  <c r="AI332" s="1"/>
  <c r="AK332"/>
  <c r="AL332" s="1"/>
  <c r="AG350"/>
  <c r="AH350" s="1"/>
  <c r="AI350" s="1"/>
  <c r="AK350"/>
  <c r="AL350" s="1"/>
  <c r="AM350" s="1"/>
  <c r="AN350" s="1"/>
  <c r="AK346"/>
  <c r="AL346" s="1"/>
  <c r="AM346" s="1"/>
  <c r="AG346"/>
  <c r="AH346" s="1"/>
  <c r="AI346" s="1"/>
  <c r="AG360"/>
  <c r="AH360" s="1"/>
  <c r="AI360" s="1"/>
  <c r="AK360"/>
  <c r="AL360" s="1"/>
  <c r="AM360" s="1"/>
  <c r="AG356"/>
  <c r="AH356" s="1"/>
  <c r="AI356" s="1"/>
  <c r="AK356"/>
  <c r="AL356" s="1"/>
  <c r="AM356" s="1"/>
  <c r="AG374"/>
  <c r="AH374" s="1"/>
  <c r="AI374" s="1"/>
  <c r="AK374"/>
  <c r="AL374" s="1"/>
  <c r="AM374" s="1"/>
  <c r="AN374" s="1"/>
  <c r="AK370"/>
  <c r="AL370" s="1"/>
  <c r="AM370" s="1"/>
  <c r="AN370" s="1"/>
  <c r="AG370"/>
  <c r="AH370" s="1"/>
  <c r="AI370" s="1"/>
  <c r="AM393"/>
  <c r="AN393" s="1"/>
  <c r="AM394"/>
  <c r="AN394" s="1"/>
  <c r="AN389"/>
  <c r="AN376"/>
  <c r="AG157"/>
  <c r="AH157" s="1"/>
  <c r="AI157" s="1"/>
  <c r="AK157"/>
  <c r="AL157" s="1"/>
  <c r="AM157" s="1"/>
  <c r="AG174"/>
  <c r="AH174" s="1"/>
  <c r="AI174" s="1"/>
  <c r="AK174"/>
  <c r="AL174" s="1"/>
  <c r="AM174" s="1"/>
  <c r="AN174" s="1"/>
  <c r="AG166"/>
  <c r="AH166" s="1"/>
  <c r="AI166" s="1"/>
  <c r="AK166"/>
  <c r="AL166" s="1"/>
  <c r="AM166" s="1"/>
  <c r="AK179"/>
  <c r="AL179" s="1"/>
  <c r="AM179" s="1"/>
  <c r="AG179"/>
  <c r="AH179" s="1"/>
  <c r="AI179" s="1"/>
  <c r="AG185"/>
  <c r="AH185" s="1"/>
  <c r="AI185" s="1"/>
  <c r="AK185"/>
  <c r="AL185" s="1"/>
  <c r="AM185" s="1"/>
  <c r="AN185" s="1"/>
  <c r="AK191"/>
  <c r="AL191" s="1"/>
  <c r="AM191" s="1"/>
  <c r="AG191"/>
  <c r="AH191" s="1"/>
  <c r="AI191" s="1"/>
  <c r="AG187"/>
  <c r="AH187" s="1"/>
  <c r="AI187" s="1"/>
  <c r="AK187"/>
  <c r="AL187" s="1"/>
  <c r="AM187" s="1"/>
  <c r="AK199"/>
  <c r="AL199" s="1"/>
  <c r="AM199" s="1"/>
  <c r="AN199" s="1"/>
  <c r="AG199"/>
  <c r="AH199" s="1"/>
  <c r="AI199" s="1"/>
  <c r="AG204"/>
  <c r="AH204" s="1"/>
  <c r="AI204" s="1"/>
  <c r="AK204"/>
  <c r="AL204" s="1"/>
  <c r="AM204" s="1"/>
  <c r="AG211"/>
  <c r="AH211" s="1"/>
  <c r="AI211" s="1"/>
  <c r="AK211"/>
  <c r="AL211" s="1"/>
  <c r="AM211" s="1"/>
  <c r="AG213"/>
  <c r="AH213" s="1"/>
  <c r="AI213" s="1"/>
  <c r="AK213"/>
  <c r="AL213" s="1"/>
  <c r="AM213" s="1"/>
  <c r="AG221"/>
  <c r="AH221" s="1"/>
  <c r="AI221" s="1"/>
  <c r="AK221"/>
  <c r="AL221" s="1"/>
  <c r="AM221" s="1"/>
  <c r="AN221" s="1"/>
  <c r="AK217"/>
  <c r="AL217" s="1"/>
  <c r="AM217" s="1"/>
  <c r="AG217"/>
  <c r="AH217" s="1"/>
  <c r="AI217" s="1"/>
  <c r="AG227"/>
  <c r="AH227" s="1"/>
  <c r="AI227" s="1"/>
  <c r="AK227"/>
  <c r="AL227" s="1"/>
  <c r="AG238"/>
  <c r="AH238" s="1"/>
  <c r="AI238" s="1"/>
  <c r="AK238"/>
  <c r="AL238" s="1"/>
  <c r="AG234"/>
  <c r="AH234" s="1"/>
  <c r="AI234" s="1"/>
  <c r="AK234"/>
  <c r="AL234" s="1"/>
  <c r="AK241"/>
  <c r="AL241" s="1"/>
  <c r="AM241" s="1"/>
  <c r="AG241"/>
  <c r="AH241" s="1"/>
  <c r="AI241" s="1"/>
  <c r="AK248"/>
  <c r="AL248" s="1"/>
  <c r="AM248" s="1"/>
  <c r="AG248"/>
  <c r="AH248" s="1"/>
  <c r="AI248" s="1"/>
  <c r="AG254"/>
  <c r="AH254" s="1"/>
  <c r="AI254" s="1"/>
  <c r="AK254"/>
  <c r="AL254" s="1"/>
  <c r="AM254" s="1"/>
  <c r="AN254" s="1"/>
  <c r="AG260"/>
  <c r="AH260" s="1"/>
  <c r="AI260" s="1"/>
  <c r="AK260"/>
  <c r="AL260" s="1"/>
  <c r="AM260" s="1"/>
  <c r="AK278"/>
  <c r="AL278" s="1"/>
  <c r="AM278" s="1"/>
  <c r="AN278" s="1"/>
  <c r="AG278"/>
  <c r="AH278" s="1"/>
  <c r="AI278" s="1"/>
  <c r="AG288"/>
  <c r="AH288" s="1"/>
  <c r="AI288" s="1"/>
  <c r="AK288"/>
  <c r="AL288" s="1"/>
  <c r="AM288" s="1"/>
  <c r="AK284"/>
  <c r="AL284" s="1"/>
  <c r="AM284" s="1"/>
  <c r="AG284"/>
  <c r="AH284" s="1"/>
  <c r="AI284" s="1"/>
  <c r="AG298"/>
  <c r="AH298" s="1"/>
  <c r="AI298" s="1"/>
  <c r="AK298"/>
  <c r="AL298" s="1"/>
  <c r="AM298" s="1"/>
  <c r="AK294"/>
  <c r="AL294" s="1"/>
  <c r="AG294"/>
  <c r="AH294" s="1"/>
  <c r="AI294" s="1"/>
  <c r="AK303"/>
  <c r="AL303" s="1"/>
  <c r="AM303" s="1"/>
  <c r="AN303" s="1"/>
  <c r="AG303"/>
  <c r="AH303" s="1"/>
  <c r="AI303" s="1"/>
  <c r="AK305"/>
  <c r="AL305" s="1"/>
  <c r="AM305" s="1"/>
  <c r="AG305"/>
  <c r="AH305" s="1"/>
  <c r="AI305" s="1"/>
  <c r="AG308"/>
  <c r="AH308" s="1"/>
  <c r="AI308" s="1"/>
  <c r="AK308"/>
  <c r="AL308" s="1"/>
  <c r="AM308" s="1"/>
  <c r="AG313"/>
  <c r="AH313" s="1"/>
  <c r="AI313" s="1"/>
  <c r="AK313"/>
  <c r="AL313" s="1"/>
  <c r="AM313" s="1"/>
  <c r="AN313" s="1"/>
  <c r="AK316"/>
  <c r="AL316" s="1"/>
  <c r="AM316" s="1"/>
  <c r="AN316" s="1"/>
  <c r="AG316"/>
  <c r="AH316" s="1"/>
  <c r="AI316" s="1"/>
  <c r="AG321"/>
  <c r="AH321" s="1"/>
  <c r="AI321" s="1"/>
  <c r="AK321"/>
  <c r="AL321" s="1"/>
  <c r="AM321" s="1"/>
  <c r="AG326"/>
  <c r="AH326" s="1"/>
  <c r="AI326" s="1"/>
  <c r="AK326"/>
  <c r="AL326" s="1"/>
  <c r="AG322"/>
  <c r="AH322" s="1"/>
  <c r="AI322" s="1"/>
  <c r="AK322"/>
  <c r="AL322" s="1"/>
  <c r="AG339"/>
  <c r="AH339" s="1"/>
  <c r="AI339" s="1"/>
  <c r="AK339"/>
  <c r="AL339" s="1"/>
  <c r="AM339" s="1"/>
  <c r="AN339" s="1"/>
  <c r="AK335"/>
  <c r="AL335" s="1"/>
  <c r="AM335" s="1"/>
  <c r="AN335" s="1"/>
  <c r="AG335"/>
  <c r="AH335" s="1"/>
  <c r="AI335" s="1"/>
  <c r="AG349"/>
  <c r="AH349" s="1"/>
  <c r="AI349" s="1"/>
  <c r="AK349"/>
  <c r="AL349" s="1"/>
  <c r="AM349" s="1"/>
  <c r="AN349" s="1"/>
  <c r="AK345"/>
  <c r="AL345" s="1"/>
  <c r="AM345" s="1"/>
  <c r="AN345" s="1"/>
  <c r="AG345"/>
  <c r="AH345" s="1"/>
  <c r="AI345" s="1"/>
  <c r="AG353"/>
  <c r="AH353" s="1"/>
  <c r="AI353" s="1"/>
  <c r="AK353"/>
  <c r="AL353" s="1"/>
  <c r="AM353" s="1"/>
  <c r="AG359"/>
  <c r="AH359" s="1"/>
  <c r="AI359" s="1"/>
  <c r="AK359"/>
  <c r="AL359" s="1"/>
  <c r="AM359" s="1"/>
  <c r="AK355"/>
  <c r="AL355" s="1"/>
  <c r="AM355" s="1"/>
  <c r="AN355" s="1"/>
  <c r="AG355"/>
  <c r="AH355" s="1"/>
  <c r="AI355" s="1"/>
  <c r="AG373"/>
  <c r="AH373" s="1"/>
  <c r="AI373" s="1"/>
  <c r="AK373"/>
  <c r="AL373" s="1"/>
  <c r="AM373" s="1"/>
  <c r="AM392"/>
  <c r="AN392" s="1"/>
  <c r="AM381"/>
  <c r="AN381" s="1"/>
  <c r="AM385"/>
  <c r="AN385" s="1"/>
  <c r="Z422"/>
  <c r="Z80"/>
  <c r="Z82"/>
  <c r="Z83"/>
  <c r="Z84"/>
  <c r="Z81"/>
  <c r="Z70"/>
  <c r="Z72"/>
  <c r="Z73"/>
  <c r="Z74"/>
  <c r="Z75"/>
  <c r="Z76"/>
  <c r="Z77"/>
  <c r="Z78"/>
  <c r="Z79"/>
  <c r="Z71"/>
  <c r="Z65"/>
  <c r="Z67"/>
  <c r="Z68"/>
  <c r="Z69"/>
  <c r="Z66"/>
  <c r="Z60"/>
  <c r="Z62"/>
  <c r="Z63"/>
  <c r="Z64"/>
  <c r="Z61"/>
  <c r="Z55"/>
  <c r="Z57"/>
  <c r="Z58"/>
  <c r="Z59"/>
  <c r="Z56"/>
  <c r="Z50"/>
  <c r="Z52"/>
  <c r="Z53"/>
  <c r="Z54"/>
  <c r="Z51"/>
  <c r="Z45"/>
  <c r="Z47"/>
  <c r="Z48"/>
  <c r="Z49"/>
  <c r="Z46"/>
  <c r="Z40"/>
  <c r="Z42"/>
  <c r="Z43"/>
  <c r="Z44"/>
  <c r="Z41"/>
  <c r="Z36"/>
  <c r="Z38"/>
  <c r="Z39"/>
  <c r="Z37"/>
  <c r="Z30"/>
  <c r="Z32"/>
  <c r="Z33"/>
  <c r="Z34"/>
  <c r="Z35"/>
  <c r="Z31"/>
  <c r="Z26"/>
  <c r="Z27"/>
  <c r="Z28"/>
  <c r="Z29"/>
  <c r="Z25"/>
  <c r="Z21"/>
  <c r="Z22"/>
  <c r="Z23"/>
  <c r="Z24"/>
  <c r="Z20"/>
  <c r="AP30"/>
  <c r="O27" i="8"/>
  <c r="O26"/>
  <c r="O49" i="27"/>
  <c r="O47"/>
  <c r="O43"/>
  <c r="O41"/>
  <c r="O38"/>
  <c r="S18" i="5"/>
  <c r="S17"/>
  <c r="R40" i="19"/>
  <c r="R39"/>
  <c r="R37"/>
  <c r="R35"/>
  <c r="R32"/>
  <c r="R31"/>
  <c r="R29"/>
  <c r="R26"/>
  <c r="R25"/>
  <c r="R22"/>
  <c r="R19"/>
  <c r="R11"/>
  <c r="S38"/>
  <c r="S36"/>
  <c r="R36" s="1"/>
  <c r="S35"/>
  <c r="S34"/>
  <c r="S31"/>
  <c r="S30"/>
  <c r="R30" s="1"/>
  <c r="S29"/>
  <c r="S28"/>
  <c r="R28" s="1"/>
  <c r="S25"/>
  <c r="S24"/>
  <c r="S21"/>
  <c r="S20"/>
  <c r="R20" s="1"/>
  <c r="S19"/>
  <c r="S18"/>
  <c r="S17"/>
  <c r="S16"/>
  <c r="R16" s="1"/>
  <c r="S15"/>
  <c r="S14"/>
  <c r="S13"/>
  <c r="S10"/>
  <c r="AD33"/>
  <c r="AC33"/>
  <c r="AB33"/>
  <c r="AA33"/>
  <c r="Z33"/>
  <c r="Y33"/>
  <c r="X33"/>
  <c r="W33"/>
  <c r="V33"/>
  <c r="U33"/>
  <c r="T33"/>
  <c r="AC27"/>
  <c r="AB27"/>
  <c r="AA27"/>
  <c r="Z27"/>
  <c r="Y27"/>
  <c r="X27"/>
  <c r="W27"/>
  <c r="V27"/>
  <c r="U27"/>
  <c r="T27"/>
  <c r="AD23"/>
  <c r="AC23"/>
  <c r="AB23"/>
  <c r="AA23"/>
  <c r="Z23"/>
  <c r="Y23"/>
  <c r="X23"/>
  <c r="W23"/>
  <c r="V23"/>
  <c r="U23"/>
  <c r="T23"/>
  <c r="AD12"/>
  <c r="AC12"/>
  <c r="AB12"/>
  <c r="AA12"/>
  <c r="Z12"/>
  <c r="Y12"/>
  <c r="X12"/>
  <c r="W12"/>
  <c r="V12"/>
  <c r="U12"/>
  <c r="T12"/>
  <c r="AD9"/>
  <c r="AC9"/>
  <c r="AB9"/>
  <c r="AA9"/>
  <c r="Z9"/>
  <c r="Y9"/>
  <c r="X9"/>
  <c r="W9"/>
  <c r="V9"/>
  <c r="U9"/>
  <c r="T9"/>
  <c r="AD18" i="5" l="1"/>
  <c r="AE18" s="1"/>
  <c r="Z18"/>
  <c r="AA18" s="1"/>
  <c r="AB18"/>
  <c r="AM340" i="12"/>
  <c r="AN340" s="1"/>
  <c r="AG27"/>
  <c r="AH27" s="1"/>
  <c r="AI27" s="1"/>
  <c r="AK27"/>
  <c r="AL27" s="1"/>
  <c r="AM27" s="1"/>
  <c r="AN27" s="1"/>
  <c r="AK59"/>
  <c r="AL59" s="1"/>
  <c r="AM59" s="1"/>
  <c r="AN59" s="1"/>
  <c r="AG59"/>
  <c r="AH59" s="1"/>
  <c r="AI59" s="1"/>
  <c r="AG29"/>
  <c r="AH29" s="1"/>
  <c r="AI29" s="1"/>
  <c r="AK29"/>
  <c r="AL29" s="1"/>
  <c r="AG32"/>
  <c r="AH32" s="1"/>
  <c r="AI32" s="1"/>
  <c r="AK32"/>
  <c r="AL32" s="1"/>
  <c r="AM32" s="1"/>
  <c r="AN32" s="1"/>
  <c r="AG43"/>
  <c r="AH43" s="1"/>
  <c r="AI43" s="1"/>
  <c r="AK43"/>
  <c r="AL43" s="1"/>
  <c r="AM43" s="1"/>
  <c r="AN43" s="1"/>
  <c r="AG51"/>
  <c r="AH51" s="1"/>
  <c r="AI51" s="1"/>
  <c r="AK51"/>
  <c r="AL51" s="1"/>
  <c r="AM51" s="1"/>
  <c r="AN51" s="1"/>
  <c r="AK71"/>
  <c r="AL71" s="1"/>
  <c r="AM71" s="1"/>
  <c r="AN71" s="1"/>
  <c r="AG71"/>
  <c r="AH71" s="1"/>
  <c r="AI71" s="1"/>
  <c r="AG22"/>
  <c r="AH22" s="1"/>
  <c r="AI22" s="1"/>
  <c r="AK22"/>
  <c r="AL22" s="1"/>
  <c r="AG28"/>
  <c r="AH28" s="1"/>
  <c r="AI28" s="1"/>
  <c r="AK28"/>
  <c r="AL28" s="1"/>
  <c r="AM28" s="1"/>
  <c r="AN28" s="1"/>
  <c r="AG35"/>
  <c r="AH35" s="1"/>
  <c r="AI35" s="1"/>
  <c r="AK35"/>
  <c r="AL35" s="1"/>
  <c r="AM35" s="1"/>
  <c r="AN35" s="1"/>
  <c r="AK42"/>
  <c r="AL42" s="1"/>
  <c r="AG42"/>
  <c r="AH42" s="1"/>
  <c r="AI42" s="1"/>
  <c r="AK48"/>
  <c r="AL48" s="1"/>
  <c r="AM48" s="1"/>
  <c r="AG48"/>
  <c r="AH48" s="1"/>
  <c r="AI48" s="1"/>
  <c r="AG54"/>
  <c r="AH54" s="1"/>
  <c r="AI54" s="1"/>
  <c r="AK54"/>
  <c r="AL54" s="1"/>
  <c r="AM54" s="1"/>
  <c r="AG56"/>
  <c r="AH56" s="1"/>
  <c r="AI56" s="1"/>
  <c r="AK56"/>
  <c r="AL56" s="1"/>
  <c r="AM56" s="1"/>
  <c r="AN56" s="1"/>
  <c r="AK62"/>
  <c r="AL62" s="1"/>
  <c r="AG62"/>
  <c r="AH62" s="1"/>
  <c r="AI62" s="1"/>
  <c r="AK68"/>
  <c r="AL68" s="1"/>
  <c r="AM68" s="1"/>
  <c r="AN68" s="1"/>
  <c r="AG68"/>
  <c r="AH68" s="1"/>
  <c r="AI68" s="1"/>
  <c r="AG79"/>
  <c r="AH79" s="1"/>
  <c r="AI79" s="1"/>
  <c r="AK79"/>
  <c r="AL79" s="1"/>
  <c r="AM79" s="1"/>
  <c r="AN79" s="1"/>
  <c r="AG75"/>
  <c r="AH75" s="1"/>
  <c r="AI75" s="1"/>
  <c r="AK75"/>
  <c r="AL75" s="1"/>
  <c r="AM75" s="1"/>
  <c r="AN75" s="1"/>
  <c r="AG82"/>
  <c r="AH82" s="1"/>
  <c r="AI82" s="1"/>
  <c r="AK82"/>
  <c r="AL82" s="1"/>
  <c r="AN359"/>
  <c r="AN260"/>
  <c r="AN213"/>
  <c r="AN187"/>
  <c r="AN191"/>
  <c r="AN166"/>
  <c r="AN356"/>
  <c r="AM336"/>
  <c r="AN336" s="1"/>
  <c r="AN323"/>
  <c r="AN309"/>
  <c r="AN196"/>
  <c r="AN158"/>
  <c r="AN97"/>
  <c r="AM347"/>
  <c r="AN347" s="1"/>
  <c r="AN337"/>
  <c r="AN290"/>
  <c r="AN276"/>
  <c r="AM89"/>
  <c r="AN89" s="1"/>
  <c r="AN307"/>
  <c r="AN311"/>
  <c r="AM293"/>
  <c r="AN293" s="1"/>
  <c r="AM283"/>
  <c r="AN283" s="1"/>
  <c r="AM253"/>
  <c r="AN253" s="1"/>
  <c r="AM244"/>
  <c r="AN244" s="1"/>
  <c r="AM150"/>
  <c r="AN150" s="1"/>
  <c r="AG34"/>
  <c r="AH34" s="1"/>
  <c r="AI34" s="1"/>
  <c r="AK34"/>
  <c r="AL34" s="1"/>
  <c r="AM34" s="1"/>
  <c r="AN34" s="1"/>
  <c r="AK47"/>
  <c r="AL47" s="1"/>
  <c r="AM47" s="1"/>
  <c r="AG47"/>
  <c r="AH47" s="1"/>
  <c r="AI47" s="1"/>
  <c r="AG53"/>
  <c r="AH53" s="1"/>
  <c r="AI53" s="1"/>
  <c r="AK53"/>
  <c r="AL53" s="1"/>
  <c r="AM53" s="1"/>
  <c r="AN53" s="1"/>
  <c r="AG67"/>
  <c r="AH67" s="1"/>
  <c r="AI67" s="1"/>
  <c r="AK67"/>
  <c r="AL67" s="1"/>
  <c r="AG78"/>
  <c r="AH78" s="1"/>
  <c r="AI78" s="1"/>
  <c r="AK78"/>
  <c r="AL78" s="1"/>
  <c r="AM78" s="1"/>
  <c r="AN78" s="1"/>
  <c r="AG74"/>
  <c r="AH74" s="1"/>
  <c r="AI74" s="1"/>
  <c r="AK74"/>
  <c r="AL74" s="1"/>
  <c r="AM74" s="1"/>
  <c r="AG81"/>
  <c r="AH81" s="1"/>
  <c r="AI81" s="1"/>
  <c r="AK81"/>
  <c r="AL81" s="1"/>
  <c r="AM81" s="1"/>
  <c r="AN81" s="1"/>
  <c r="AM322"/>
  <c r="AN322" s="1"/>
  <c r="AN288"/>
  <c r="AM238"/>
  <c r="AN238" s="1"/>
  <c r="AM275"/>
  <c r="AN275" s="1"/>
  <c r="AM271"/>
  <c r="AN271" s="1"/>
  <c r="AM318"/>
  <c r="AN318" s="1"/>
  <c r="AM310"/>
  <c r="AN310" s="1"/>
  <c r="AN272"/>
  <c r="AN236"/>
  <c r="AM209"/>
  <c r="AN209" s="1"/>
  <c r="AM197"/>
  <c r="AN197" s="1"/>
  <c r="AM181"/>
  <c r="AN181" s="1"/>
  <c r="AN372"/>
  <c r="AN282"/>
  <c r="AM220"/>
  <c r="AN220" s="1"/>
  <c r="AM186"/>
  <c r="AN186" s="1"/>
  <c r="AM165"/>
  <c r="AN165" s="1"/>
  <c r="AM173"/>
  <c r="AN173" s="1"/>
  <c r="AG21"/>
  <c r="AH21" s="1"/>
  <c r="AI21" s="1"/>
  <c r="AK21"/>
  <c r="AL21" s="1"/>
  <c r="AM21" s="1"/>
  <c r="AN21" s="1"/>
  <c r="AG37"/>
  <c r="AH37" s="1"/>
  <c r="AI37" s="1"/>
  <c r="AK37"/>
  <c r="AL37" s="1"/>
  <c r="AM37" s="1"/>
  <c r="AN37" s="1"/>
  <c r="AK61"/>
  <c r="AL61" s="1"/>
  <c r="AM61" s="1"/>
  <c r="AN61" s="1"/>
  <c r="AG61"/>
  <c r="AH61" s="1"/>
  <c r="AI61" s="1"/>
  <c r="AG24"/>
  <c r="AH24" s="1"/>
  <c r="AI24" s="1"/>
  <c r="AK24"/>
  <c r="AL24" s="1"/>
  <c r="AG26"/>
  <c r="AH26" s="1"/>
  <c r="AI26" s="1"/>
  <c r="AK26"/>
  <c r="AL26" s="1"/>
  <c r="AM26" s="1"/>
  <c r="AN26" s="1"/>
  <c r="AG33"/>
  <c r="AH33" s="1"/>
  <c r="AI33" s="1"/>
  <c r="AK33"/>
  <c r="AL33" s="1"/>
  <c r="AK39"/>
  <c r="AL39" s="1"/>
  <c r="AM39" s="1"/>
  <c r="AN39" s="1"/>
  <c r="AG39"/>
  <c r="AH39" s="1"/>
  <c r="AI39" s="1"/>
  <c r="AG44"/>
  <c r="AH44" s="1"/>
  <c r="AI44" s="1"/>
  <c r="AK44"/>
  <c r="AL44" s="1"/>
  <c r="AM44" s="1"/>
  <c r="AN44" s="1"/>
  <c r="AG46"/>
  <c r="AH46" s="1"/>
  <c r="AI46" s="1"/>
  <c r="AK46"/>
  <c r="AL46" s="1"/>
  <c r="AM46" s="1"/>
  <c r="AN46" s="1"/>
  <c r="AG52"/>
  <c r="AH52" s="1"/>
  <c r="AI52" s="1"/>
  <c r="AK52"/>
  <c r="AL52" s="1"/>
  <c r="AK58"/>
  <c r="AL58" s="1"/>
  <c r="AM58" s="1"/>
  <c r="AN58" s="1"/>
  <c r="AG58"/>
  <c r="AH58" s="1"/>
  <c r="AI58" s="1"/>
  <c r="AG64"/>
  <c r="AH64" s="1"/>
  <c r="AI64" s="1"/>
  <c r="AK64"/>
  <c r="AL64" s="1"/>
  <c r="AM64" s="1"/>
  <c r="AN64" s="1"/>
  <c r="AG66"/>
  <c r="AH66" s="1"/>
  <c r="AI66" s="1"/>
  <c r="AK66"/>
  <c r="AL66" s="1"/>
  <c r="AM66" s="1"/>
  <c r="AN66" s="1"/>
  <c r="AG77"/>
  <c r="AH77" s="1"/>
  <c r="AI77" s="1"/>
  <c r="AK77"/>
  <c r="AL77" s="1"/>
  <c r="AG73"/>
  <c r="AH73" s="1"/>
  <c r="AI73" s="1"/>
  <c r="AK73"/>
  <c r="AL73" s="1"/>
  <c r="AM73" s="1"/>
  <c r="AG84"/>
  <c r="AH84" s="1"/>
  <c r="AI84" s="1"/>
  <c r="AK84"/>
  <c r="AL84" s="1"/>
  <c r="AN373"/>
  <c r="AN321"/>
  <c r="AN241"/>
  <c r="AN204"/>
  <c r="AN179"/>
  <c r="AN157"/>
  <c r="AN360"/>
  <c r="AN346"/>
  <c r="AM332"/>
  <c r="AN332" s="1"/>
  <c r="AN327"/>
  <c r="AN242"/>
  <c r="AM98"/>
  <c r="AN98" s="1"/>
  <c r="AN92"/>
  <c r="AM343"/>
  <c r="AN343" s="1"/>
  <c r="AM351"/>
  <c r="AN351" s="1"/>
  <c r="AN333"/>
  <c r="AN286"/>
  <c r="AN280"/>
  <c r="AN232"/>
  <c r="AN219"/>
  <c r="AM297"/>
  <c r="AN297" s="1"/>
  <c r="AM287"/>
  <c r="AN287" s="1"/>
  <c r="AN206"/>
  <c r="AM194"/>
  <c r="AN194" s="1"/>
  <c r="AN88"/>
  <c r="AN183"/>
  <c r="AM146"/>
  <c r="AN146" s="1"/>
  <c r="AK41"/>
  <c r="AL41" s="1"/>
  <c r="AM41" s="1"/>
  <c r="AN41" s="1"/>
  <c r="AG41"/>
  <c r="AH41" s="1"/>
  <c r="AI41" s="1"/>
  <c r="AG23"/>
  <c r="AH23" s="1"/>
  <c r="AI23" s="1"/>
  <c r="AK23"/>
  <c r="AL23" s="1"/>
  <c r="AM23" s="1"/>
  <c r="AN23" s="1"/>
  <c r="AK31"/>
  <c r="AL31" s="1"/>
  <c r="AM31" s="1"/>
  <c r="AN31" s="1"/>
  <c r="AG31"/>
  <c r="AH31" s="1"/>
  <c r="AI31" s="1"/>
  <c r="AG38"/>
  <c r="AH38" s="1"/>
  <c r="AI38" s="1"/>
  <c r="AK38"/>
  <c r="AL38" s="1"/>
  <c r="AG49"/>
  <c r="AH49" s="1"/>
  <c r="AI49" s="1"/>
  <c r="AK49"/>
  <c r="AL49" s="1"/>
  <c r="AK57"/>
  <c r="AL57" s="1"/>
  <c r="AM57" s="1"/>
  <c r="AG57"/>
  <c r="AH57" s="1"/>
  <c r="AI57" s="1"/>
  <c r="AG63"/>
  <c r="AH63" s="1"/>
  <c r="AI63" s="1"/>
  <c r="AK63"/>
  <c r="AL63" s="1"/>
  <c r="AM63" s="1"/>
  <c r="AN63" s="1"/>
  <c r="AK69"/>
  <c r="AL69" s="1"/>
  <c r="AG69"/>
  <c r="AH69" s="1"/>
  <c r="AI69" s="1"/>
  <c r="AG76"/>
  <c r="AH76" s="1"/>
  <c r="AI76" s="1"/>
  <c r="AK76"/>
  <c r="AL76" s="1"/>
  <c r="AG72"/>
  <c r="AH72" s="1"/>
  <c r="AI72" s="1"/>
  <c r="AK72"/>
  <c r="AL72" s="1"/>
  <c r="AG83"/>
  <c r="AH83" s="1"/>
  <c r="AI83" s="1"/>
  <c r="AK83"/>
  <c r="AL83" s="1"/>
  <c r="AM83" s="1"/>
  <c r="AN83" s="1"/>
  <c r="AN353"/>
  <c r="AM326"/>
  <c r="AN326" s="1"/>
  <c r="AN308"/>
  <c r="AN305"/>
  <c r="AM294"/>
  <c r="AN294" s="1"/>
  <c r="AN298"/>
  <c r="AN284"/>
  <c r="AN248"/>
  <c r="AM234"/>
  <c r="AN234" s="1"/>
  <c r="AM227"/>
  <c r="AN227" s="1"/>
  <c r="AN217"/>
  <c r="AN211"/>
  <c r="AM285"/>
  <c r="AN285" s="1"/>
  <c r="AM279"/>
  <c r="AN279" s="1"/>
  <c r="AN249"/>
  <c r="AM218"/>
  <c r="AN218" s="1"/>
  <c r="AN222"/>
  <c r="AN192"/>
  <c r="AN167"/>
  <c r="AN171"/>
  <c r="AN147"/>
  <c r="AN151"/>
  <c r="AM102"/>
  <c r="AN102" s="1"/>
  <c r="AM87"/>
  <c r="AN87" s="1"/>
  <c r="AN106"/>
  <c r="AN100"/>
  <c r="AM371"/>
  <c r="AN371" s="1"/>
  <c r="AM314"/>
  <c r="AN314" s="1"/>
  <c r="AM306"/>
  <c r="AN306" s="1"/>
  <c r="AM301"/>
  <c r="AN301" s="1"/>
  <c r="AM258"/>
  <c r="AN258" s="1"/>
  <c r="AM250"/>
  <c r="AN250" s="1"/>
  <c r="AM243"/>
  <c r="AN243" s="1"/>
  <c r="AN229"/>
  <c r="AN215"/>
  <c r="AN223"/>
  <c r="AM205"/>
  <c r="AN205" s="1"/>
  <c r="AM201"/>
  <c r="AN201" s="1"/>
  <c r="AM177"/>
  <c r="AN177" s="1"/>
  <c r="AN152"/>
  <c r="AM354"/>
  <c r="AN354" s="1"/>
  <c r="AN358"/>
  <c r="AN362"/>
  <c r="AM325"/>
  <c r="AN325" s="1"/>
  <c r="AN329"/>
  <c r="AN315"/>
  <c r="AM216"/>
  <c r="AN216" s="1"/>
  <c r="AM224"/>
  <c r="AN224" s="1"/>
  <c r="AN202"/>
  <c r="AM190"/>
  <c r="AN190" s="1"/>
  <c r="AN182"/>
  <c r="AM169"/>
  <c r="AN169" s="1"/>
  <c r="AM105"/>
  <c r="AN105" s="1"/>
  <c r="AM93"/>
  <c r="AN93" s="1"/>
  <c r="AN96"/>
  <c r="V41" i="19"/>
  <c r="X41"/>
  <c r="Z41"/>
  <c r="AB41"/>
  <c r="AD41"/>
  <c r="U41"/>
  <c r="W41"/>
  <c r="Y41"/>
  <c r="AA41"/>
  <c r="AC41"/>
  <c r="T41"/>
  <c r="AF18" i="5" l="1"/>
  <c r="AG18"/>
  <c r="AM38" i="12"/>
  <c r="AN38" s="1"/>
  <c r="AM62"/>
  <c r="AN62" s="1"/>
  <c r="AM42"/>
  <c r="AN42" s="1"/>
  <c r="AM24"/>
  <c r="AN24" s="1"/>
  <c r="AM76"/>
  <c r="AN76" s="1"/>
  <c r="AM49"/>
  <c r="AN49" s="1"/>
  <c r="AM84"/>
  <c r="AN84" s="1"/>
  <c r="AN74"/>
  <c r="AN47"/>
  <c r="AN54"/>
  <c r="AN48"/>
  <c r="AN73"/>
  <c r="AM72"/>
  <c r="AN72" s="1"/>
  <c r="AM69"/>
  <c r="AN69" s="1"/>
  <c r="AN57"/>
  <c r="AM77"/>
  <c r="AN77" s="1"/>
  <c r="AM52"/>
  <c r="AN52" s="1"/>
  <c r="AM33"/>
  <c r="AN33" s="1"/>
  <c r="AM67"/>
  <c r="AN67" s="1"/>
  <c r="AM82"/>
  <c r="AN82" s="1"/>
  <c r="AM22"/>
  <c r="AN22" s="1"/>
  <c r="AM29"/>
  <c r="AN29" s="1"/>
  <c r="S33" i="19"/>
  <c r="S27"/>
  <c r="S23"/>
  <c r="S12"/>
  <c r="S9"/>
  <c r="H619" i="40"/>
  <c r="H622"/>
  <c r="H623"/>
  <c r="H639"/>
  <c r="H634"/>
  <c r="H633"/>
  <c r="H632"/>
  <c r="G626"/>
  <c r="G621"/>
  <c r="G615" s="1"/>
  <c r="R18" i="38"/>
  <c r="H584" i="40" s="1"/>
  <c r="H641" s="1"/>
  <c r="H580"/>
  <c r="H579" s="1"/>
  <c r="H573"/>
  <c r="H570"/>
  <c r="H569" s="1"/>
  <c r="H567"/>
  <c r="H564"/>
  <c r="H560"/>
  <c r="H559"/>
  <c r="H556"/>
  <c r="H555" s="1"/>
  <c r="H516"/>
  <c r="H515" s="1"/>
  <c r="O1037" i="10"/>
  <c r="H509" i="40" s="1"/>
  <c r="H506"/>
  <c r="H526"/>
  <c r="H525" s="1"/>
  <c r="H519"/>
  <c r="H513"/>
  <c r="H510"/>
  <c r="H505"/>
  <c r="H502"/>
  <c r="H501" s="1"/>
  <c r="H459"/>
  <c r="H458" s="1"/>
  <c r="H469"/>
  <c r="H468" s="1"/>
  <c r="H462"/>
  <c r="H456"/>
  <c r="H453"/>
  <c r="H450"/>
  <c r="H449"/>
  <c r="H448"/>
  <c r="H445"/>
  <c r="H444" s="1"/>
  <c r="H405"/>
  <c r="H404" s="1"/>
  <c r="H395"/>
  <c r="H415"/>
  <c r="H414" s="1"/>
  <c r="H408"/>
  <c r="H402"/>
  <c r="H399"/>
  <c r="H396"/>
  <c r="H394"/>
  <c r="H391"/>
  <c r="H390" s="1"/>
  <c r="H353"/>
  <c r="H347"/>
  <c r="H344"/>
  <c r="H341"/>
  <c r="H340"/>
  <c r="H336"/>
  <c r="H335" s="1"/>
  <c r="H296"/>
  <c r="H295" s="1"/>
  <c r="O1033" i="10"/>
  <c r="H289" i="40" s="1"/>
  <c r="H286"/>
  <c r="H305"/>
  <c r="H299"/>
  <c r="H293"/>
  <c r="H290"/>
  <c r="H287"/>
  <c r="H285"/>
  <c r="H282"/>
  <c r="H281" s="1"/>
  <c r="H242"/>
  <c r="H241" s="1"/>
  <c r="O1032" i="10"/>
  <c r="H235" i="40" s="1"/>
  <c r="H251"/>
  <c r="H245"/>
  <c r="H239"/>
  <c r="H232"/>
  <c r="H231"/>
  <c r="H228"/>
  <c r="H227" s="1"/>
  <c r="H187"/>
  <c r="H186" s="1"/>
  <c r="O1031" i="10"/>
  <c r="H180" i="40" s="1"/>
  <c r="H177"/>
  <c r="H196"/>
  <c r="H190"/>
  <c r="H184"/>
  <c r="H181"/>
  <c r="H173"/>
  <c r="H172" s="1"/>
  <c r="S41" i="19" l="1"/>
  <c r="G644" i="40"/>
  <c r="H284"/>
  <c r="H313" s="1"/>
  <c r="L636" s="1"/>
  <c r="O65" i="27"/>
  <c r="H124" i="40" s="1"/>
  <c r="H123"/>
  <c r="H617" s="1"/>
  <c r="H142"/>
  <c r="H136"/>
  <c r="H130"/>
  <c r="H119"/>
  <c r="H118" s="1"/>
  <c r="H73"/>
  <c r="H88"/>
  <c r="H82"/>
  <c r="H76"/>
  <c r="H68"/>
  <c r="H65"/>
  <c r="H64" s="1"/>
  <c r="H24"/>
  <c r="H23" s="1"/>
  <c r="O1028" i="10"/>
  <c r="H17" i="40" s="1"/>
  <c r="O42" i="2"/>
  <c r="H13" i="40" s="1"/>
  <c r="H33"/>
  <c r="H27"/>
  <c r="H21"/>
  <c r="H38" i="19"/>
  <c r="R38" s="1"/>
  <c r="S36" i="5"/>
  <c r="S18" i="38"/>
  <c r="S23" i="32"/>
  <c r="H631" i="40" l="1"/>
  <c r="H630" s="1"/>
  <c r="H624"/>
  <c r="AC49" i="27"/>
  <c r="AC32"/>
  <c r="AC31"/>
  <c r="AC30"/>
  <c r="AC26"/>
  <c r="AC25"/>
  <c r="AC24"/>
  <c r="AG35" i="5"/>
  <c r="AG34"/>
  <c r="AG32"/>
  <c r="AG31"/>
  <c r="AG28"/>
  <c r="AG27"/>
  <c r="AG25"/>
  <c r="AG24"/>
  <c r="AG21"/>
  <c r="AG20"/>
  <c r="AC33" i="2"/>
  <c r="AC32"/>
  <c r="AC30"/>
  <c r="AC29"/>
  <c r="AC28"/>
  <c r="AC26"/>
  <c r="AC25"/>
  <c r="AC24"/>
  <c r="AC22"/>
  <c r="AC21"/>
  <c r="AK402" i="12"/>
  <c r="AN409"/>
  <c r="AN406"/>
  <c r="AN401"/>
  <c r="AN400"/>
  <c r="AN399"/>
  <c r="AN397"/>
  <c r="AN396"/>
  <c r="AN395"/>
  <c r="AN367"/>
  <c r="AN267"/>
  <c r="AN142"/>
  <c r="AN123"/>
  <c r="AN109"/>
  <c r="AC1020" i="10"/>
  <c r="AC1021"/>
  <c r="AC1022"/>
  <c r="AC1023"/>
  <c r="AC1024"/>
  <c r="AC1025"/>
  <c r="AC1016"/>
  <c r="AC1015"/>
  <c r="AC916"/>
  <c r="AC915"/>
  <c r="AC811"/>
  <c r="AC810"/>
  <c r="AC641"/>
  <c r="AC433"/>
  <c r="AC432"/>
  <c r="AC251"/>
  <c r="AC250"/>
  <c r="AC236"/>
  <c r="AC235"/>
  <c r="AC231"/>
  <c r="AC230"/>
  <c r="AC153"/>
  <c r="AC152"/>
  <c r="AC94"/>
  <c r="AC93"/>
  <c r="AC92"/>
  <c r="P40" i="19"/>
  <c r="P39"/>
  <c r="P38"/>
  <c r="P37"/>
  <c r="P36"/>
  <c r="P35"/>
  <c r="P32"/>
  <c r="P31"/>
  <c r="P30"/>
  <c r="P29"/>
  <c r="P28"/>
  <c r="P26"/>
  <c r="P25"/>
  <c r="P22"/>
  <c r="P20"/>
  <c r="P19"/>
  <c r="P16"/>
  <c r="P11"/>
  <c r="Y48" i="27" l="1"/>
  <c r="Y46"/>
  <c r="Y44"/>
  <c r="Y42"/>
  <c r="Y40"/>
  <c r="Y39"/>
  <c r="Y37"/>
  <c r="U44"/>
  <c r="U42"/>
  <c r="U40"/>
  <c r="U39"/>
  <c r="U37"/>
  <c r="Y36"/>
  <c r="U36"/>
  <c r="AK405" i="12" l="1"/>
  <c r="AJ405"/>
  <c r="AG405"/>
  <c r="AF405"/>
  <c r="AK404"/>
  <c r="AJ404"/>
  <c r="AG404"/>
  <c r="AF404"/>
  <c r="AJ402"/>
  <c r="AL402" s="1"/>
  <c r="AJ398"/>
  <c r="AJ390"/>
  <c r="AJ386"/>
  <c r="AJ383"/>
  <c r="AJ375"/>
  <c r="AJ369"/>
  <c r="AJ368"/>
  <c r="AJ366"/>
  <c r="AJ365"/>
  <c r="AJ364"/>
  <c r="AJ363"/>
  <c r="AJ352"/>
  <c r="AJ341"/>
  <c r="AJ330"/>
  <c r="AJ320"/>
  <c r="AJ312"/>
  <c r="AJ304"/>
  <c r="AJ299"/>
  <c r="AJ291"/>
  <c r="AJ281"/>
  <c r="AJ273"/>
  <c r="AJ269"/>
  <c r="AJ268"/>
  <c r="AJ266"/>
  <c r="AJ261"/>
  <c r="AJ256"/>
  <c r="AJ251"/>
  <c r="AJ246"/>
  <c r="AJ245"/>
  <c r="AJ240"/>
  <c r="AJ230"/>
  <c r="AJ225"/>
  <c r="AJ212"/>
  <c r="AJ207"/>
  <c r="AJ195"/>
  <c r="AJ184"/>
  <c r="AJ175"/>
  <c r="AJ163"/>
  <c r="AJ159"/>
  <c r="AJ154"/>
  <c r="AJ153"/>
  <c r="AJ144"/>
  <c r="AJ143"/>
  <c r="AJ141"/>
  <c r="AJ140"/>
  <c r="AJ139"/>
  <c r="AJ138"/>
  <c r="AJ137"/>
  <c r="AJ136"/>
  <c r="AJ135"/>
  <c r="AJ134"/>
  <c r="AJ133"/>
  <c r="AJ132"/>
  <c r="AJ131"/>
  <c r="AJ130"/>
  <c r="AJ129"/>
  <c r="AJ128"/>
  <c r="AJ127"/>
  <c r="AJ126"/>
  <c r="AJ125"/>
  <c r="AJ124"/>
  <c r="AJ122"/>
  <c r="AJ121"/>
  <c r="AJ120"/>
  <c r="AJ119"/>
  <c r="AJ118"/>
  <c r="AJ117"/>
  <c r="AJ116"/>
  <c r="AJ115"/>
  <c r="AJ114"/>
  <c r="AJ113"/>
  <c r="AJ112"/>
  <c r="AJ111"/>
  <c r="AJ110"/>
  <c r="AJ108"/>
  <c r="AJ107"/>
  <c r="AJ101"/>
  <c r="AJ94"/>
  <c r="AJ90"/>
  <c r="AJ85"/>
  <c r="AJ80"/>
  <c r="AJ70"/>
  <c r="AJ65"/>
  <c r="AJ60"/>
  <c r="AJ55"/>
  <c r="AJ50"/>
  <c r="AJ45"/>
  <c r="AJ40"/>
  <c r="AJ36"/>
  <c r="AJ30"/>
  <c r="AJ25"/>
  <c r="AJ20"/>
  <c r="AK425" l="1"/>
  <c r="AG425"/>
  <c r="AM402"/>
  <c r="AN402" s="1"/>
  <c r="AH404"/>
  <c r="AL404"/>
  <c r="AH405"/>
  <c r="AI405" s="1"/>
  <c r="AL405"/>
  <c r="AF402"/>
  <c r="AF398"/>
  <c r="AF390"/>
  <c r="AF386"/>
  <c r="AF383"/>
  <c r="AF375"/>
  <c r="AF369"/>
  <c r="AF368"/>
  <c r="AF366"/>
  <c r="AF365"/>
  <c r="AF364"/>
  <c r="AF363"/>
  <c r="AF352"/>
  <c r="AF341"/>
  <c r="AF330"/>
  <c r="AF320"/>
  <c r="AF312"/>
  <c r="AF304"/>
  <c r="AF299"/>
  <c r="AF291"/>
  <c r="AF281"/>
  <c r="AF273"/>
  <c r="AF269"/>
  <c r="AF268"/>
  <c r="AF266"/>
  <c r="AF261"/>
  <c r="AF256"/>
  <c r="AF251"/>
  <c r="AF246"/>
  <c r="AF245"/>
  <c r="AF240"/>
  <c r="AF230"/>
  <c r="AF225"/>
  <c r="AF212"/>
  <c r="AF207"/>
  <c r="AF195"/>
  <c r="AF184"/>
  <c r="AF175"/>
  <c r="AF163"/>
  <c r="AF159"/>
  <c r="AF154"/>
  <c r="AF153"/>
  <c r="AF144"/>
  <c r="AF143"/>
  <c r="AF141"/>
  <c r="AF140"/>
  <c r="AF139"/>
  <c r="AF138"/>
  <c r="AF137"/>
  <c r="AF136"/>
  <c r="AF135"/>
  <c r="AF134"/>
  <c r="AF133"/>
  <c r="AF132"/>
  <c r="AF131"/>
  <c r="AF130"/>
  <c r="AF129"/>
  <c r="AF128"/>
  <c r="AF127"/>
  <c r="AF126"/>
  <c r="AF125"/>
  <c r="AF124"/>
  <c r="AF122"/>
  <c r="AF121"/>
  <c r="AF120"/>
  <c r="AF119"/>
  <c r="AF118"/>
  <c r="AF117"/>
  <c r="AF116"/>
  <c r="AF115"/>
  <c r="AF114"/>
  <c r="AF113"/>
  <c r="AF112"/>
  <c r="AF111"/>
  <c r="AF110"/>
  <c r="AF108"/>
  <c r="AF107"/>
  <c r="AF101"/>
  <c r="AF94"/>
  <c r="AF90"/>
  <c r="AF85"/>
  <c r="AF80"/>
  <c r="AF70"/>
  <c r="AF65"/>
  <c r="AF60"/>
  <c r="AF55"/>
  <c r="AF50"/>
  <c r="AF45"/>
  <c r="AF40"/>
  <c r="AF36"/>
  <c r="AF30"/>
  <c r="AF25"/>
  <c r="AF20"/>
  <c r="AJ18"/>
  <c r="AF18"/>
  <c r="AK18"/>
  <c r="AG18"/>
  <c r="AM404" l="1"/>
  <c r="AN404" s="1"/>
  <c r="AL425"/>
  <c r="AI404"/>
  <c r="AI425" s="1"/>
  <c r="AH425"/>
  <c r="AK416"/>
  <c r="AM405"/>
  <c r="AN405" s="1"/>
  <c r="AH18"/>
  <c r="AG416"/>
  <c r="AL18"/>
  <c r="Y434" i="10"/>
  <c r="Y625"/>
  <c r="Y1019"/>
  <c r="Y1018"/>
  <c r="Y1017"/>
  <c r="Y1014"/>
  <c r="Y1006"/>
  <c r="Y998"/>
  <c r="Y997"/>
  <c r="Y994"/>
  <c r="Y965"/>
  <c r="Y964"/>
  <c r="Y962"/>
  <c r="Y961"/>
  <c r="Y956"/>
  <c r="Y955"/>
  <c r="Y954"/>
  <c r="Y948"/>
  <c r="Y917"/>
  <c r="U1014"/>
  <c r="U1006"/>
  <c r="U998"/>
  <c r="U997"/>
  <c r="U994"/>
  <c r="U965"/>
  <c r="U964"/>
  <c r="U962"/>
  <c r="U961"/>
  <c r="U956"/>
  <c r="U955"/>
  <c r="U954"/>
  <c r="U948"/>
  <c r="U917"/>
  <c r="Y903"/>
  <c r="Y891"/>
  <c r="Y890"/>
  <c r="Y883"/>
  <c r="Y826"/>
  <c r="Y818"/>
  <c r="Y812"/>
  <c r="U903"/>
  <c r="U891"/>
  <c r="U890"/>
  <c r="U883"/>
  <c r="U826"/>
  <c r="U818"/>
  <c r="U812"/>
  <c r="Y809"/>
  <c r="Y808"/>
  <c r="Y804"/>
  <c r="Y799"/>
  <c r="Y798"/>
  <c r="Y797"/>
  <c r="Y796"/>
  <c r="Y795"/>
  <c r="Y791"/>
  <c r="Y781"/>
  <c r="Y780"/>
  <c r="Y750"/>
  <c r="Y730"/>
  <c r="Y650"/>
  <c r="Y647"/>
  <c r="Y645"/>
  <c r="Y642"/>
  <c r="U809"/>
  <c r="U808"/>
  <c r="U804"/>
  <c r="U799"/>
  <c r="U798"/>
  <c r="U797"/>
  <c r="U796"/>
  <c r="U795"/>
  <c r="U791"/>
  <c r="U781"/>
  <c r="U780"/>
  <c r="U750"/>
  <c r="U730"/>
  <c r="U650"/>
  <c r="U647"/>
  <c r="U645"/>
  <c r="U642"/>
  <c r="Y637"/>
  <c r="Y635"/>
  <c r="Y630"/>
  <c r="Y624"/>
  <c r="Y618"/>
  <c r="Y568"/>
  <c r="Y501"/>
  <c r="Y496"/>
  <c r="Y490"/>
  <c r="Y484"/>
  <c r="Y483"/>
  <c r="Y463"/>
  <c r="Y454"/>
  <c r="U637"/>
  <c r="U635"/>
  <c r="U630"/>
  <c r="U625"/>
  <c r="U624"/>
  <c r="U618"/>
  <c r="U568"/>
  <c r="U501"/>
  <c r="U496"/>
  <c r="U490"/>
  <c r="U484"/>
  <c r="U483"/>
  <c r="U463"/>
  <c r="U454"/>
  <c r="U434"/>
  <c r="U261"/>
  <c r="U260"/>
  <c r="U256"/>
  <c r="Y260"/>
  <c r="Y256"/>
  <c r="U431"/>
  <c r="U429"/>
  <c r="U379"/>
  <c r="U374"/>
  <c r="U369"/>
  <c r="U269"/>
  <c r="U264"/>
  <c r="U255"/>
  <c r="U253"/>
  <c r="U252"/>
  <c r="Z1014"/>
  <c r="V1014"/>
  <c r="Z1006"/>
  <c r="V1006"/>
  <c r="Z998"/>
  <c r="V998"/>
  <c r="Z997"/>
  <c r="V997"/>
  <c r="Z994"/>
  <c r="V994"/>
  <c r="Z965"/>
  <c r="V965"/>
  <c r="Z964"/>
  <c r="V964"/>
  <c r="Z962"/>
  <c r="V962"/>
  <c r="Z961"/>
  <c r="V961"/>
  <c r="Z956"/>
  <c r="V956"/>
  <c r="Z955"/>
  <c r="V955"/>
  <c r="Z954"/>
  <c r="V954"/>
  <c r="Z948"/>
  <c r="V948"/>
  <c r="Z917"/>
  <c r="V917"/>
  <c r="AD33" i="5"/>
  <c r="AD49" s="1"/>
  <c r="AC33"/>
  <c r="Z33"/>
  <c r="Z49" s="1"/>
  <c r="Y33"/>
  <c r="AC30"/>
  <c r="AC29"/>
  <c r="AC26"/>
  <c r="AC23"/>
  <c r="AC22"/>
  <c r="AC19"/>
  <c r="Y30"/>
  <c r="Y29"/>
  <c r="Y26"/>
  <c r="Y23"/>
  <c r="Y22"/>
  <c r="Y19"/>
  <c r="Y31" i="2"/>
  <c r="U31"/>
  <c r="U27"/>
  <c r="AA998" i="10" l="1"/>
  <c r="AB998" s="1"/>
  <c r="AC998" s="1"/>
  <c r="AE33" i="5"/>
  <c r="AA33"/>
  <c r="AM425" i="12"/>
  <c r="AM18"/>
  <c r="AL416"/>
  <c r="AI18"/>
  <c r="AH416"/>
  <c r="AA948" i="10"/>
  <c r="AA961"/>
  <c r="AA994"/>
  <c r="AA1014"/>
  <c r="AA1006"/>
  <c r="W1014"/>
  <c r="X1014" s="1"/>
  <c r="AA954"/>
  <c r="AA962"/>
  <c r="W955"/>
  <c r="X955" s="1"/>
  <c r="W964"/>
  <c r="X964" s="1"/>
  <c r="W998"/>
  <c r="X998" s="1"/>
  <c r="AA917"/>
  <c r="AA956"/>
  <c r="AA965"/>
  <c r="W948"/>
  <c r="X948" s="1"/>
  <c r="W961"/>
  <c r="X961" s="1"/>
  <c r="W994"/>
  <c r="X994" s="1"/>
  <c r="W1006"/>
  <c r="X1006" s="1"/>
  <c r="Z1037"/>
  <c r="AA955"/>
  <c r="AA964"/>
  <c r="W997"/>
  <c r="X997" s="1"/>
  <c r="W917"/>
  <c r="W954"/>
  <c r="X954" s="1"/>
  <c r="W956"/>
  <c r="X956" s="1"/>
  <c r="W962"/>
  <c r="X962" s="1"/>
  <c r="AA997"/>
  <c r="V1037"/>
  <c r="W965"/>
  <c r="X965" s="1"/>
  <c r="O1019"/>
  <c r="O1018"/>
  <c r="O1017"/>
  <c r="O48" i="27"/>
  <c r="O46"/>
  <c r="AN18" i="12" l="1"/>
  <c r="O69" i="27"/>
  <c r="H561" i="40" s="1"/>
  <c r="O1038" i="10"/>
  <c r="H563" i="40" s="1"/>
  <c r="AB964" i="10"/>
  <c r="AC964" s="1"/>
  <c r="AB1006"/>
  <c r="AC1006" s="1"/>
  <c r="AB948"/>
  <c r="AC948" s="1"/>
  <c r="AF33" i="5"/>
  <c r="AF49" s="1"/>
  <c r="AE49"/>
  <c r="AB955" i="10"/>
  <c r="AC955" s="1"/>
  <c r="AB917"/>
  <c r="AC917" s="1"/>
  <c r="AB962"/>
  <c r="AC962" s="1"/>
  <c r="AB1014"/>
  <c r="AC1014" s="1"/>
  <c r="AB997"/>
  <c r="AC997" s="1"/>
  <c r="AB954"/>
  <c r="AC954" s="1"/>
  <c r="AB994"/>
  <c r="AC994" s="1"/>
  <c r="AI416" i="12"/>
  <c r="AB33" i="5"/>
  <c r="AB49" s="1"/>
  <c r="AA49"/>
  <c r="AB965" i="10"/>
  <c r="AC965" s="1"/>
  <c r="AB961"/>
  <c r="AC961" s="1"/>
  <c r="AB956"/>
  <c r="AC956" s="1"/>
  <c r="AM416" i="12"/>
  <c r="Z1017" i="10"/>
  <c r="W1037"/>
  <c r="Z1019"/>
  <c r="AA1019" s="1"/>
  <c r="X917"/>
  <c r="X1037" s="1"/>
  <c r="Z1018"/>
  <c r="AA1018" s="1"/>
  <c r="AA1037"/>
  <c r="Z48" i="27"/>
  <c r="AA48" s="1"/>
  <c r="Z46"/>
  <c r="Z425" i="12"/>
  <c r="L998" i="10"/>
  <c r="L997"/>
  <c r="O44" i="27"/>
  <c r="O42"/>
  <c r="O40"/>
  <c r="O39"/>
  <c r="O37"/>
  <c r="O36"/>
  <c r="S49" i="5"/>
  <c r="H558" i="40" l="1"/>
  <c r="H587" s="1"/>
  <c r="L641" s="1"/>
  <c r="O57" i="27"/>
  <c r="O68"/>
  <c r="H507" i="40" s="1"/>
  <c r="AB1037" i="10"/>
  <c r="AC1037" s="1"/>
  <c r="AG33" i="5"/>
  <c r="AB48" i="27"/>
  <c r="AC48" s="1"/>
  <c r="AB1019" i="10"/>
  <c r="AC1019" s="1"/>
  <c r="AB1018"/>
  <c r="AC1018" s="1"/>
  <c r="Z1038"/>
  <c r="AA1017"/>
  <c r="V1038"/>
  <c r="V39" i="27"/>
  <c r="W39" s="1"/>
  <c r="X39" s="1"/>
  <c r="Z39"/>
  <c r="AA39" s="1"/>
  <c r="Z69"/>
  <c r="Z40"/>
  <c r="AA40" s="1"/>
  <c r="V40"/>
  <c r="W40" s="1"/>
  <c r="X40" s="1"/>
  <c r="V69"/>
  <c r="V36"/>
  <c r="Z36"/>
  <c r="V42"/>
  <c r="W42" s="1"/>
  <c r="X42" s="1"/>
  <c r="Z42"/>
  <c r="AA42" s="1"/>
  <c r="Z37"/>
  <c r="AA37" s="1"/>
  <c r="V37"/>
  <c r="W37" s="1"/>
  <c r="X37" s="1"/>
  <c r="V44"/>
  <c r="W44" s="1"/>
  <c r="X44" s="1"/>
  <c r="Z44"/>
  <c r="AA44" s="1"/>
  <c r="H34" i="19" l="1"/>
  <c r="H360" i="40"/>
  <c r="H359" s="1"/>
  <c r="H637" s="1"/>
  <c r="H636" s="1"/>
  <c r="H504"/>
  <c r="H533" s="1"/>
  <c r="L640" s="1"/>
  <c r="AB37" i="27"/>
  <c r="AC37" s="1"/>
  <c r="AB42"/>
  <c r="AC42" s="1"/>
  <c r="AB39"/>
  <c r="AC39" s="1"/>
  <c r="AB44"/>
  <c r="AC44" s="1"/>
  <c r="AB40"/>
  <c r="AC40" s="1"/>
  <c r="AB1017" i="10"/>
  <c r="AB1038" s="1"/>
  <c r="AA1038"/>
  <c r="AC1038" s="1"/>
  <c r="X1038"/>
  <c r="W1038"/>
  <c r="Z68" i="27"/>
  <c r="AA36"/>
  <c r="X69"/>
  <c r="W69"/>
  <c r="AB46"/>
  <c r="V68"/>
  <c r="W36"/>
  <c r="Z424" i="12"/>
  <c r="V402"/>
  <c r="AG368"/>
  <c r="Z419"/>
  <c r="AG25"/>
  <c r="AG30"/>
  <c r="AG36"/>
  <c r="AG40"/>
  <c r="AG45"/>
  <c r="AG50"/>
  <c r="AG60"/>
  <c r="AG65"/>
  <c r="AG70"/>
  <c r="AG80"/>
  <c r="AG85"/>
  <c r="AG90"/>
  <c r="AG94"/>
  <c r="AG101"/>
  <c r="AG107"/>
  <c r="AG108"/>
  <c r="X401"/>
  <c r="O34" i="19" l="1"/>
  <c r="P34" s="1"/>
  <c r="R34"/>
  <c r="AC46" i="27"/>
  <c r="AC1017" i="10"/>
  <c r="X36" i="27"/>
  <c r="X68" s="1"/>
  <c r="X70" s="1"/>
  <c r="AB36"/>
  <c r="AB68" s="1"/>
  <c r="AA68"/>
  <c r="AG55" i="12"/>
  <c r="Y402"/>
  <c r="AC36" i="27" l="1"/>
  <c r="AG402" i="12"/>
  <c r="AG424" s="1"/>
  <c r="AK424"/>
  <c r="V124" l="1"/>
  <c r="V268" l="1"/>
  <c r="Z421"/>
  <c r="V368"/>
  <c r="AG398" l="1"/>
  <c r="AG423" s="1"/>
  <c r="V398"/>
  <c r="AH398" l="1"/>
  <c r="AH423" s="1"/>
  <c r="Y30" i="8"/>
  <c r="Y28"/>
  <c r="Y26"/>
  <c r="V21"/>
  <c r="Y22"/>
  <c r="Y23"/>
  <c r="Y21"/>
  <c r="Y19"/>
  <c r="O42"/>
  <c r="H18" i="40" s="1"/>
  <c r="H12" s="1"/>
  <c r="V96" i="10"/>
  <c r="V98"/>
  <c r="V99"/>
  <c r="V104"/>
  <c r="V105"/>
  <c r="V107"/>
  <c r="V109"/>
  <c r="V114"/>
  <c r="V116"/>
  <c r="V117"/>
  <c r="V118"/>
  <c r="V119"/>
  <c r="V121"/>
  <c r="V123"/>
  <c r="V127"/>
  <c r="V95"/>
  <c r="U121"/>
  <c r="U18"/>
  <c r="V23" i="2"/>
  <c r="V43" s="1"/>
  <c r="V18"/>
  <c r="AI398" i="12" l="1"/>
  <c r="AI423" s="1"/>
  <c r="W121" i="10"/>
  <c r="V1029"/>
  <c r="O35" i="8" l="1"/>
  <c r="Z30" l="1"/>
  <c r="Z45" s="1"/>
  <c r="V30"/>
  <c r="U30"/>
  <c r="Z28"/>
  <c r="V28"/>
  <c r="U28"/>
  <c r="AA26"/>
  <c r="V26"/>
  <c r="Z23"/>
  <c r="V23"/>
  <c r="U23"/>
  <c r="Z22"/>
  <c r="V22"/>
  <c r="U22"/>
  <c r="Z21"/>
  <c r="V19"/>
  <c r="Z19"/>
  <c r="O45"/>
  <c r="H236" i="40" s="1"/>
  <c r="O45" i="2"/>
  <c r="H339" i="40" s="1"/>
  <c r="Z31" i="2"/>
  <c r="V31"/>
  <c r="V45" s="1"/>
  <c r="L31"/>
  <c r="AB26" i="8" l="1"/>
  <c r="AC26" s="1"/>
  <c r="V35"/>
  <c r="Z35"/>
  <c r="W30"/>
  <c r="X30" s="1"/>
  <c r="X45" s="1"/>
  <c r="AA30"/>
  <c r="Z42"/>
  <c r="Z43"/>
  <c r="W22"/>
  <c r="X22" s="1"/>
  <c r="V42"/>
  <c r="AA19"/>
  <c r="AA21"/>
  <c r="AB21" s="1"/>
  <c r="AA22"/>
  <c r="AB22" s="1"/>
  <c r="AA23"/>
  <c r="AB23" s="1"/>
  <c r="W23"/>
  <c r="X23" s="1"/>
  <c r="W28"/>
  <c r="X28" s="1"/>
  <c r="AA28"/>
  <c r="V45"/>
  <c r="Z45" i="2"/>
  <c r="W31"/>
  <c r="AA31"/>
  <c r="AA45" l="1"/>
  <c r="AB28" i="8"/>
  <c r="AC28" s="1"/>
  <c r="AB30"/>
  <c r="AB45" s="1"/>
  <c r="W45"/>
  <c r="AB43"/>
  <c r="AA45"/>
  <c r="AA35"/>
  <c r="AB19"/>
  <c r="AA42"/>
  <c r="AA43"/>
  <c r="X31" i="2"/>
  <c r="W45"/>
  <c r="AB31"/>
  <c r="AC31" s="1"/>
  <c r="AC35" i="8" l="1"/>
  <c r="AC30"/>
  <c r="AB42"/>
  <c r="AB35"/>
  <c r="AB45" i="2"/>
  <c r="X45"/>
  <c r="H15" i="19" l="1"/>
  <c r="R15" s="1"/>
  <c r="H14"/>
  <c r="R14" s="1"/>
  <c r="V18" i="10"/>
  <c r="V812"/>
  <c r="Z645"/>
  <c r="Z647"/>
  <c r="Z650"/>
  <c r="Z730"/>
  <c r="Z750"/>
  <c r="Z780"/>
  <c r="Z791"/>
  <c r="Z795"/>
  <c r="Z796"/>
  <c r="Z797"/>
  <c r="Z798"/>
  <c r="Z799"/>
  <c r="Z804"/>
  <c r="Z808"/>
  <c r="Z809"/>
  <c r="V645"/>
  <c r="V647"/>
  <c r="V650"/>
  <c r="V730"/>
  <c r="W730" s="1"/>
  <c r="X730" s="1"/>
  <c r="V750"/>
  <c r="V780"/>
  <c r="V791"/>
  <c r="V795"/>
  <c r="V796"/>
  <c r="V797"/>
  <c r="V798"/>
  <c r="V799"/>
  <c r="V804"/>
  <c r="V808"/>
  <c r="V809"/>
  <c r="V642"/>
  <c r="Z434"/>
  <c r="Z454"/>
  <c r="Z463"/>
  <c r="Z483"/>
  <c r="Z484"/>
  <c r="Z490"/>
  <c r="Z496"/>
  <c r="Z501"/>
  <c r="Z568"/>
  <c r="Z618"/>
  <c r="Z624"/>
  <c r="Z625"/>
  <c r="Z630"/>
  <c r="Z635"/>
  <c r="Z637"/>
  <c r="V454"/>
  <c r="V463"/>
  <c r="V483"/>
  <c r="V484"/>
  <c r="V490"/>
  <c r="V496"/>
  <c r="V501"/>
  <c r="V568"/>
  <c r="V618"/>
  <c r="V624"/>
  <c r="V625"/>
  <c r="V630"/>
  <c r="V635"/>
  <c r="V637"/>
  <c r="V434"/>
  <c r="Z256"/>
  <c r="Z260"/>
  <c r="Z261"/>
  <c r="Y261"/>
  <c r="Z238"/>
  <c r="Z239"/>
  <c r="Z240"/>
  <c r="Z241"/>
  <c r="Z242"/>
  <c r="Z243"/>
  <c r="Z244"/>
  <c r="Z245"/>
  <c r="Z246"/>
  <c r="Z247"/>
  <c r="Z248"/>
  <c r="Z249"/>
  <c r="Z237"/>
  <c r="Y243"/>
  <c r="Y241"/>
  <c r="Y247"/>
  <c r="Y238"/>
  <c r="Y239"/>
  <c r="AA239" s="1"/>
  <c r="Y240"/>
  <c r="Y242"/>
  <c r="Y244"/>
  <c r="Y245"/>
  <c r="Y246"/>
  <c r="Y248"/>
  <c r="Y249"/>
  <c r="Y237"/>
  <c r="V238"/>
  <c r="V239"/>
  <c r="V240"/>
  <c r="V241"/>
  <c r="V242"/>
  <c r="V243"/>
  <c r="V244"/>
  <c r="V245"/>
  <c r="V246"/>
  <c r="V247"/>
  <c r="V248"/>
  <c r="V249"/>
  <c r="V237"/>
  <c r="Z233"/>
  <c r="Z234"/>
  <c r="Z232"/>
  <c r="Y234"/>
  <c r="Y233"/>
  <c r="Y232"/>
  <c r="V233"/>
  <c r="V234"/>
  <c r="V232"/>
  <c r="Z158"/>
  <c r="Z160"/>
  <c r="Z162"/>
  <c r="Z164"/>
  <c r="Z166"/>
  <c r="Z171"/>
  <c r="Z173"/>
  <c r="Z180"/>
  <c r="Z185"/>
  <c r="Z190"/>
  <c r="Z215"/>
  <c r="Z220"/>
  <c r="Z225"/>
  <c r="Z154"/>
  <c r="Y160"/>
  <c r="Y162"/>
  <c r="Y164"/>
  <c r="Y166"/>
  <c r="Y171"/>
  <c r="Y158"/>
  <c r="Y173"/>
  <c r="Y180"/>
  <c r="Y185"/>
  <c r="Y190"/>
  <c r="Y215"/>
  <c r="Y220"/>
  <c r="Y225"/>
  <c r="Y154"/>
  <c r="V158"/>
  <c r="V160"/>
  <c r="V162"/>
  <c r="V164"/>
  <c r="V166"/>
  <c r="V171"/>
  <c r="V173"/>
  <c r="V180"/>
  <c r="V185"/>
  <c r="V190"/>
  <c r="V215"/>
  <c r="V220"/>
  <c r="V225"/>
  <c r="V154"/>
  <c r="U158"/>
  <c r="Z96"/>
  <c r="Z98"/>
  <c r="Z99"/>
  <c r="Z103"/>
  <c r="Z104"/>
  <c r="Z105"/>
  <c r="Z107"/>
  <c r="Z109"/>
  <c r="Z114"/>
  <c r="Z116"/>
  <c r="Z117"/>
  <c r="Z118"/>
  <c r="Z119"/>
  <c r="Z121"/>
  <c r="Z123"/>
  <c r="Z127"/>
  <c r="Z95"/>
  <c r="Y105"/>
  <c r="Y116"/>
  <c r="Y117"/>
  <c r="Y118"/>
  <c r="Y119"/>
  <c r="Y121"/>
  <c r="Y114"/>
  <c r="Y96"/>
  <c r="Y98"/>
  <c r="Y99"/>
  <c r="Y103"/>
  <c r="Y104"/>
  <c r="Y107"/>
  <c r="Y109"/>
  <c r="Y123"/>
  <c r="Y127"/>
  <c r="Y95"/>
  <c r="U105"/>
  <c r="W105" s="1"/>
  <c r="Y91"/>
  <c r="Y58"/>
  <c r="Y59"/>
  <c r="Y69"/>
  <c r="Z19"/>
  <c r="Z29"/>
  <c r="Z30"/>
  <c r="Z34"/>
  <c r="Z36"/>
  <c r="Z38"/>
  <c r="Z58"/>
  <c r="Z59"/>
  <c r="Z62"/>
  <c r="Z67"/>
  <c r="Z68"/>
  <c r="Z69"/>
  <c r="AA69" s="1"/>
  <c r="Z70"/>
  <c r="Z71"/>
  <c r="Z91"/>
  <c r="Z18"/>
  <c r="U91"/>
  <c r="O67" i="27"/>
  <c r="H233" i="40" s="1"/>
  <c r="Z33" i="27"/>
  <c r="Z67" s="1"/>
  <c r="Y33"/>
  <c r="V33"/>
  <c r="U33"/>
  <c r="AA243" i="10" l="1"/>
  <c r="AA240"/>
  <c r="AA233"/>
  <c r="AB233" s="1"/>
  <c r="AC233" s="1"/>
  <c r="AA238"/>
  <c r="AB238" s="1"/>
  <c r="AC238" s="1"/>
  <c r="AA104"/>
  <c r="AB104" s="1"/>
  <c r="AC104" s="1"/>
  <c r="AA99"/>
  <c r="AB99" s="1"/>
  <c r="AC99" s="1"/>
  <c r="AA98"/>
  <c r="AB98" s="1"/>
  <c r="AC98" s="1"/>
  <c r="AA96"/>
  <c r="AB96" s="1"/>
  <c r="AC96" s="1"/>
  <c r="AA158"/>
  <c r="AB158" s="1"/>
  <c r="AC158" s="1"/>
  <c r="H230" i="40"/>
  <c r="H259" s="1"/>
  <c r="L635" s="1"/>
  <c r="AB69" i="10"/>
  <c r="AC69" s="1"/>
  <c r="AB239"/>
  <c r="AC239" s="1"/>
  <c r="AB243"/>
  <c r="AC243" s="1"/>
  <c r="AB240"/>
  <c r="AC240" s="1"/>
  <c r="AA103"/>
  <c r="AA95"/>
  <c r="AA119"/>
  <c r="AA220"/>
  <c r="AA180"/>
  <c r="AA91"/>
  <c r="AA244"/>
  <c r="AA247"/>
  <c r="AA123"/>
  <c r="AA117"/>
  <c r="AA154"/>
  <c r="AB154" s="1"/>
  <c r="AA190"/>
  <c r="AA173"/>
  <c r="AA245"/>
  <c r="V67" i="27"/>
  <c r="AA246" i="10"/>
  <c r="AA127"/>
  <c r="AA121"/>
  <c r="AA118"/>
  <c r="AA116"/>
  <c r="AA234"/>
  <c r="AA225"/>
  <c r="AA215"/>
  <c r="AA185"/>
  <c r="AA107"/>
  <c r="AA114"/>
  <c r="Z1029"/>
  <c r="AA166"/>
  <c r="AA164"/>
  <c r="AA160"/>
  <c r="Z1031"/>
  <c r="AA237"/>
  <c r="AA248"/>
  <c r="AA242"/>
  <c r="V1034"/>
  <c r="Z1034"/>
  <c r="V1032"/>
  <c r="Z1032"/>
  <c r="V1031"/>
  <c r="V1030"/>
  <c r="Z1028"/>
  <c r="AA642"/>
  <c r="AA637"/>
  <c r="AA630"/>
  <c r="AA624"/>
  <c r="AA568"/>
  <c r="AA496"/>
  <c r="AA484"/>
  <c r="AA463"/>
  <c r="AA635"/>
  <c r="AA625"/>
  <c r="AA618"/>
  <c r="AA501"/>
  <c r="AA490"/>
  <c r="AA483"/>
  <c r="AA454"/>
  <c r="AA109"/>
  <c r="AA105"/>
  <c r="AA171"/>
  <c r="AA162"/>
  <c r="Z1030"/>
  <c r="AA232"/>
  <c r="AA249"/>
  <c r="AA241"/>
  <c r="AA261"/>
  <c r="AA256"/>
  <c r="AA260"/>
  <c r="AB237"/>
  <c r="W158"/>
  <c r="X158" s="1"/>
  <c r="AA59"/>
  <c r="AA58"/>
  <c r="W33" i="27"/>
  <c r="AA33"/>
  <c r="AA67" l="1"/>
  <c r="AB261" i="10"/>
  <c r="AC261" s="1"/>
  <c r="AB58"/>
  <c r="AC58" s="1"/>
  <c r="AB241"/>
  <c r="AC241" s="1"/>
  <c r="AB162"/>
  <c r="AC162" s="1"/>
  <c r="AB454"/>
  <c r="AC454" s="1"/>
  <c r="AB618"/>
  <c r="AC618" s="1"/>
  <c r="AB484"/>
  <c r="AC484" s="1"/>
  <c r="AB630"/>
  <c r="AC630" s="1"/>
  <c r="AC237"/>
  <c r="AB166"/>
  <c r="AC166" s="1"/>
  <c r="AB234"/>
  <c r="AC234" s="1"/>
  <c r="AB127"/>
  <c r="AC127" s="1"/>
  <c r="AB173"/>
  <c r="AC173" s="1"/>
  <c r="AB123"/>
  <c r="AC123" s="1"/>
  <c r="AB180"/>
  <c r="AC180" s="1"/>
  <c r="AB103"/>
  <c r="AC103" s="1"/>
  <c r="AB59"/>
  <c r="AC59" s="1"/>
  <c r="AB260"/>
  <c r="AC260" s="1"/>
  <c r="AB249"/>
  <c r="AC249" s="1"/>
  <c r="AB171"/>
  <c r="AC171" s="1"/>
  <c r="AB483"/>
  <c r="AC483" s="1"/>
  <c r="AB625"/>
  <c r="AC625" s="1"/>
  <c r="AB496"/>
  <c r="AC496" s="1"/>
  <c r="AB637"/>
  <c r="AC637" s="1"/>
  <c r="AB185"/>
  <c r="AC185" s="1"/>
  <c r="AB116"/>
  <c r="AC116" s="1"/>
  <c r="AB246"/>
  <c r="AC246" s="1"/>
  <c r="AB190"/>
  <c r="AC190" s="1"/>
  <c r="AB247"/>
  <c r="AC247" s="1"/>
  <c r="AB220"/>
  <c r="AC220" s="1"/>
  <c r="AB105"/>
  <c r="AC105" s="1"/>
  <c r="AB490"/>
  <c r="AC490" s="1"/>
  <c r="AB635"/>
  <c r="AC635" s="1"/>
  <c r="AB568"/>
  <c r="AC568" s="1"/>
  <c r="AB242"/>
  <c r="AC242" s="1"/>
  <c r="AB160"/>
  <c r="AC160" s="1"/>
  <c r="AB114"/>
  <c r="AC114" s="1"/>
  <c r="AB215"/>
  <c r="AC215" s="1"/>
  <c r="AB118"/>
  <c r="AC118" s="1"/>
  <c r="AC154"/>
  <c r="AB244"/>
  <c r="AC244" s="1"/>
  <c r="AB119"/>
  <c r="AC119" s="1"/>
  <c r="AB109"/>
  <c r="AC109" s="1"/>
  <c r="AB501"/>
  <c r="AC501" s="1"/>
  <c r="AB463"/>
  <c r="AC463" s="1"/>
  <c r="AB624"/>
  <c r="AC624" s="1"/>
  <c r="AB248"/>
  <c r="AC248" s="1"/>
  <c r="AB164"/>
  <c r="AC164" s="1"/>
  <c r="AB107"/>
  <c r="AC107" s="1"/>
  <c r="AB225"/>
  <c r="AC225" s="1"/>
  <c r="AB121"/>
  <c r="AC121" s="1"/>
  <c r="AB245"/>
  <c r="AC245" s="1"/>
  <c r="AB117"/>
  <c r="AC117" s="1"/>
  <c r="AB91"/>
  <c r="AC91" s="1"/>
  <c r="AB95"/>
  <c r="AC95" s="1"/>
  <c r="AB256"/>
  <c r="AC256" s="1"/>
  <c r="AA1031"/>
  <c r="W67" i="27"/>
  <c r="AB33"/>
  <c r="AC33" s="1"/>
  <c r="AA1030" i="10"/>
  <c r="AB232"/>
  <c r="AA1032"/>
  <c r="AA1029"/>
  <c r="X33" i="27"/>
  <c r="AB1031" i="10" l="1"/>
  <c r="AB1032"/>
  <c r="AB1030"/>
  <c r="AB1029"/>
  <c r="AC232"/>
  <c r="X67" i="27"/>
  <c r="AB67"/>
  <c r="Z28"/>
  <c r="Z29"/>
  <c r="Z27"/>
  <c r="Y28"/>
  <c r="Y29"/>
  <c r="Y27"/>
  <c r="V27"/>
  <c r="V28"/>
  <c r="V29"/>
  <c r="Z66" l="1"/>
  <c r="AA27"/>
  <c r="AA28"/>
  <c r="V66"/>
  <c r="AA29"/>
  <c r="AB28" l="1"/>
  <c r="AC28" s="1"/>
  <c r="AB29"/>
  <c r="AC29" s="1"/>
  <c r="AB27"/>
  <c r="AA66"/>
  <c r="O66"/>
  <c r="H178" i="40" s="1"/>
  <c r="H618" s="1"/>
  <c r="Z20" i="27"/>
  <c r="Z21"/>
  <c r="Z22"/>
  <c r="Z23"/>
  <c r="Z19"/>
  <c r="Y20"/>
  <c r="Y21"/>
  <c r="Y22"/>
  <c r="Y23"/>
  <c r="Y19"/>
  <c r="V23"/>
  <c r="V22"/>
  <c r="V21"/>
  <c r="V20"/>
  <c r="V19"/>
  <c r="O70"/>
  <c r="Z23" i="2"/>
  <c r="Y23"/>
  <c r="U23"/>
  <c r="Z19"/>
  <c r="Z20"/>
  <c r="Z18"/>
  <c r="Y19"/>
  <c r="Y20"/>
  <c r="Y18"/>
  <c r="V19"/>
  <c r="V20"/>
  <c r="AD30" i="5"/>
  <c r="AE30" s="1"/>
  <c r="AD29"/>
  <c r="Z30"/>
  <c r="Z29"/>
  <c r="S48"/>
  <c r="S47"/>
  <c r="AD26"/>
  <c r="AD47" s="1"/>
  <c r="Z26"/>
  <c r="AD23"/>
  <c r="AE23" s="1"/>
  <c r="AD22"/>
  <c r="AE22" s="1"/>
  <c r="Z23"/>
  <c r="Z22"/>
  <c r="AD19"/>
  <c r="AD17"/>
  <c r="AC17"/>
  <c r="Z19"/>
  <c r="AD36" l="1"/>
  <c r="AE17"/>
  <c r="AB66" i="27"/>
  <c r="AC27"/>
  <c r="AF23" i="5"/>
  <c r="AG23" s="1"/>
  <c r="AE46"/>
  <c r="Z65" i="27"/>
  <c r="Z70" s="1"/>
  <c r="AF30" i="5"/>
  <c r="AG30" s="1"/>
  <c r="J15" i="19"/>
  <c r="AA26" i="5"/>
  <c r="AB26" s="1"/>
  <c r="AB47" s="1"/>
  <c r="AE29"/>
  <c r="AE26"/>
  <c r="Z48"/>
  <c r="AA30"/>
  <c r="V42" i="2"/>
  <c r="Z42"/>
  <c r="Z57" i="27"/>
  <c r="M15" i="19" s="1"/>
  <c r="AA19" i="27"/>
  <c r="AA22"/>
  <c r="AA20"/>
  <c r="AA23"/>
  <c r="AA21"/>
  <c r="V65"/>
  <c r="V70" s="1"/>
  <c r="AA20" i="2"/>
  <c r="AA18"/>
  <c r="AA19"/>
  <c r="W23"/>
  <c r="W43" s="1"/>
  <c r="AA23"/>
  <c r="AD45" i="5"/>
  <c r="AD48"/>
  <c r="Z46"/>
  <c r="AD46"/>
  <c r="Z47"/>
  <c r="AA29"/>
  <c r="AE19"/>
  <c r="AF22"/>
  <c r="AA22"/>
  <c r="AF17"/>
  <c r="AA730" i="10"/>
  <c r="Y19"/>
  <c r="AA19" s="1"/>
  <c r="Y29"/>
  <c r="AA29" s="1"/>
  <c r="Y30"/>
  <c r="AA30" s="1"/>
  <c r="Y34"/>
  <c r="AA34" s="1"/>
  <c r="Y36"/>
  <c r="AA36" s="1"/>
  <c r="Y38"/>
  <c r="AA38" s="1"/>
  <c r="Y62"/>
  <c r="AA62" s="1"/>
  <c r="Y67"/>
  <c r="AA67" s="1"/>
  <c r="Y68"/>
  <c r="AA68" s="1"/>
  <c r="Y70"/>
  <c r="AA70" s="1"/>
  <c r="Y71"/>
  <c r="AA71" s="1"/>
  <c r="Y18"/>
  <c r="AA18" s="1"/>
  <c r="AG17" i="5" l="1"/>
  <c r="AE36"/>
  <c r="AF46"/>
  <c r="AE45"/>
  <c r="AA47"/>
  <c r="AD51"/>
  <c r="AB36" i="10"/>
  <c r="AC36" s="1"/>
  <c r="AB71"/>
  <c r="AC71" s="1"/>
  <c r="AB62"/>
  <c r="AC62" s="1"/>
  <c r="AE48" i="5"/>
  <c r="AB70" i="10"/>
  <c r="AC70" s="1"/>
  <c r="AB38"/>
  <c r="AC38" s="1"/>
  <c r="AB29"/>
  <c r="AC29" s="1"/>
  <c r="AB19" i="2"/>
  <c r="AC19" s="1"/>
  <c r="AB21" i="27"/>
  <c r="AC21" s="1"/>
  <c r="AB23"/>
  <c r="AC23" s="1"/>
  <c r="AG22" i="5"/>
  <c r="AB19" i="10"/>
  <c r="AC19" s="1"/>
  <c r="AB67"/>
  <c r="AC67" s="1"/>
  <c r="AB34"/>
  <c r="AC34" s="1"/>
  <c r="AB730"/>
  <c r="AC730" s="1"/>
  <c r="AF19" i="5"/>
  <c r="AF45" s="1"/>
  <c r="AB23" i="2"/>
  <c r="AC23" s="1"/>
  <c r="AB20"/>
  <c r="AC20" s="1"/>
  <c r="AB20" i="27"/>
  <c r="AC20" s="1"/>
  <c r="AF26" i="5"/>
  <c r="AG26" s="1"/>
  <c r="AE47"/>
  <c r="AB68" i="10"/>
  <c r="AC68" s="1"/>
  <c r="AB30"/>
  <c r="AC30" s="1"/>
  <c r="AB22" i="27"/>
  <c r="AC22" s="1"/>
  <c r="AB19"/>
  <c r="AC19" s="1"/>
  <c r="AA65"/>
  <c r="AA70" s="1"/>
  <c r="AA42" i="2"/>
  <c r="AB30" i="5"/>
  <c r="AF29"/>
  <c r="AF48" s="1"/>
  <c r="AA57" i="27"/>
  <c r="AB18" i="10"/>
  <c r="AA1028"/>
  <c r="AB18" i="2"/>
  <c r="AA48" i="5"/>
  <c r="AB29"/>
  <c r="AB22"/>
  <c r="K30"/>
  <c r="K29"/>
  <c r="AF36" l="1"/>
  <c r="AE51"/>
  <c r="AB1028" i="10"/>
  <c r="AC1028" s="1"/>
  <c r="AF47" i="5"/>
  <c r="AF51" s="1"/>
  <c r="AB42" i="2"/>
  <c r="AC18"/>
  <c r="AG29" i="5"/>
  <c r="AB65" i="27"/>
  <c r="AB70" s="1"/>
  <c r="N15" i="19"/>
  <c r="AB57" i="27"/>
  <c r="O15" i="19" s="1"/>
  <c r="AG19" i="5"/>
  <c r="AC18" i="10"/>
  <c r="AB48" i="5"/>
  <c r="M14" i="19"/>
  <c r="N14"/>
  <c r="AK108" i="12"/>
  <c r="AH108"/>
  <c r="AI108" s="1"/>
  <c r="AK107"/>
  <c r="AH107"/>
  <c r="AI107" s="1"/>
  <c r="AK101"/>
  <c r="AH101"/>
  <c r="AI101" s="1"/>
  <c r="AK94"/>
  <c r="AH94"/>
  <c r="AI94" s="1"/>
  <c r="AK90"/>
  <c r="AH90"/>
  <c r="AI90" s="1"/>
  <c r="AK85"/>
  <c r="AH85"/>
  <c r="AI85" s="1"/>
  <c r="AK80"/>
  <c r="AH80"/>
  <c r="AI80" s="1"/>
  <c r="AK70"/>
  <c r="AH70"/>
  <c r="AI70" s="1"/>
  <c r="AK65"/>
  <c r="AH65"/>
  <c r="AI65" s="1"/>
  <c r="AK60"/>
  <c r="AH60"/>
  <c r="AI60" s="1"/>
  <c r="AH55"/>
  <c r="AI55" s="1"/>
  <c r="AK50"/>
  <c r="AH50"/>
  <c r="AI50" s="1"/>
  <c r="AK45"/>
  <c r="AH45"/>
  <c r="AI45" s="1"/>
  <c r="AK40"/>
  <c r="AH40"/>
  <c r="AI40" s="1"/>
  <c r="AK36"/>
  <c r="AH36"/>
  <c r="AI36" s="1"/>
  <c r="AK30"/>
  <c r="AH30"/>
  <c r="AK25"/>
  <c r="AH25"/>
  <c r="AI25" s="1"/>
  <c r="AK120"/>
  <c r="AG120"/>
  <c r="AK119"/>
  <c r="AG119"/>
  <c r="AK118"/>
  <c r="AG118"/>
  <c r="AK117"/>
  <c r="AG117"/>
  <c r="AK116"/>
  <c r="AG116"/>
  <c r="AK115"/>
  <c r="AG115"/>
  <c r="AK114"/>
  <c r="AG114"/>
  <c r="AK113"/>
  <c r="AG113"/>
  <c r="AK112"/>
  <c r="AG112"/>
  <c r="AK111"/>
  <c r="AG111"/>
  <c r="AK110"/>
  <c r="AG110"/>
  <c r="AK141"/>
  <c r="AG141"/>
  <c r="AK140"/>
  <c r="AG140"/>
  <c r="AK139"/>
  <c r="AG139"/>
  <c r="AK138"/>
  <c r="AG138"/>
  <c r="AK137"/>
  <c r="AG137"/>
  <c r="AK136"/>
  <c r="AG136"/>
  <c r="AK135"/>
  <c r="AG135"/>
  <c r="AK134"/>
  <c r="AG134"/>
  <c r="AK133"/>
  <c r="AG133"/>
  <c r="AK132"/>
  <c r="AG132"/>
  <c r="AK131"/>
  <c r="AG131"/>
  <c r="AK130"/>
  <c r="AG130"/>
  <c r="AK129"/>
  <c r="AG129"/>
  <c r="AK128"/>
  <c r="AG128"/>
  <c r="AK127"/>
  <c r="AG127"/>
  <c r="AK126"/>
  <c r="AG126"/>
  <c r="AK125"/>
  <c r="AG125"/>
  <c r="AK124"/>
  <c r="AG124"/>
  <c r="AK266"/>
  <c r="AG266"/>
  <c r="AK261"/>
  <c r="AG261"/>
  <c r="AK256"/>
  <c r="AG256"/>
  <c r="AK251"/>
  <c r="AG251"/>
  <c r="AK246"/>
  <c r="AG246"/>
  <c r="AK245"/>
  <c r="AG245"/>
  <c r="AK240"/>
  <c r="AG240"/>
  <c r="AK230"/>
  <c r="AG230"/>
  <c r="AK225"/>
  <c r="AG225"/>
  <c r="AK212"/>
  <c r="AG212"/>
  <c r="AK207"/>
  <c r="AG207"/>
  <c r="AK195"/>
  <c r="AG195"/>
  <c r="AK184"/>
  <c r="AG184"/>
  <c r="AK175"/>
  <c r="AG175"/>
  <c r="AK163"/>
  <c r="AG163"/>
  <c r="AK159"/>
  <c r="AG159"/>
  <c r="AK154"/>
  <c r="AG154"/>
  <c r="AK153"/>
  <c r="AG153"/>
  <c r="AK144"/>
  <c r="AG144"/>
  <c r="AK143"/>
  <c r="AG143"/>
  <c r="AK366"/>
  <c r="AG366"/>
  <c r="AK365"/>
  <c r="AG365"/>
  <c r="AK364"/>
  <c r="AG364"/>
  <c r="AK363"/>
  <c r="AG363"/>
  <c r="AK352"/>
  <c r="AG352"/>
  <c r="AK341"/>
  <c r="AG341"/>
  <c r="AK330"/>
  <c r="AG330"/>
  <c r="AK320"/>
  <c r="AG320"/>
  <c r="AK312"/>
  <c r="AG312"/>
  <c r="AK304"/>
  <c r="AG304"/>
  <c r="AK299"/>
  <c r="AG299"/>
  <c r="AK291"/>
  <c r="AG291"/>
  <c r="AK281"/>
  <c r="AG281"/>
  <c r="AK273"/>
  <c r="AG273"/>
  <c r="AK269"/>
  <c r="AG269"/>
  <c r="AK268"/>
  <c r="AG268"/>
  <c r="AK390"/>
  <c r="AG390"/>
  <c r="AK386"/>
  <c r="AG386"/>
  <c r="AK383"/>
  <c r="AG383"/>
  <c r="AK375"/>
  <c r="AG375"/>
  <c r="AK369"/>
  <c r="AG369"/>
  <c r="AK368"/>
  <c r="AH368"/>
  <c r="AH402"/>
  <c r="AK398"/>
  <c r="AK423" s="1"/>
  <c r="AC57" i="27" l="1"/>
  <c r="P15" i="19"/>
  <c r="AG421" i="12"/>
  <c r="AG420"/>
  <c r="AG419"/>
  <c r="AM424"/>
  <c r="AL424"/>
  <c r="AK422"/>
  <c r="AK421"/>
  <c r="AK420"/>
  <c r="AK419"/>
  <c r="AI402"/>
  <c r="AI424" s="1"/>
  <c r="AH424"/>
  <c r="AG422"/>
  <c r="AI30"/>
  <c r="AL30"/>
  <c r="AL40"/>
  <c r="AL50"/>
  <c r="AL65"/>
  <c r="AL80"/>
  <c r="AL90"/>
  <c r="AL101"/>
  <c r="AL108"/>
  <c r="AI368"/>
  <c r="AL398"/>
  <c r="AL368"/>
  <c r="AH269"/>
  <c r="AI269" s="1"/>
  <c r="AL269"/>
  <c r="AH273"/>
  <c r="AI273" s="1"/>
  <c r="AL273"/>
  <c r="AH281"/>
  <c r="AI281" s="1"/>
  <c r="AL281"/>
  <c r="AH291"/>
  <c r="AI291" s="1"/>
  <c r="AL291"/>
  <c r="AH299"/>
  <c r="AI299" s="1"/>
  <c r="AL299"/>
  <c r="AH304"/>
  <c r="AI304" s="1"/>
  <c r="AL304"/>
  <c r="AH312"/>
  <c r="AI312" s="1"/>
  <c r="AL312"/>
  <c r="AH320"/>
  <c r="AI320" s="1"/>
  <c r="AL320"/>
  <c r="AH330"/>
  <c r="AI330" s="1"/>
  <c r="AL330"/>
  <c r="AH341"/>
  <c r="AI341" s="1"/>
  <c r="AL341"/>
  <c r="AH352"/>
  <c r="AI352" s="1"/>
  <c r="AL352"/>
  <c r="AH363"/>
  <c r="AI363" s="1"/>
  <c r="AL363"/>
  <c r="AH364"/>
  <c r="AI364" s="1"/>
  <c r="AL364"/>
  <c r="AH365"/>
  <c r="AI365" s="1"/>
  <c r="AL365"/>
  <c r="AH366"/>
  <c r="AI366" s="1"/>
  <c r="AL366"/>
  <c r="AH143"/>
  <c r="AL143"/>
  <c r="AH144"/>
  <c r="AI144" s="1"/>
  <c r="AL144"/>
  <c r="AH153"/>
  <c r="AI153" s="1"/>
  <c r="AL153"/>
  <c r="AH154"/>
  <c r="AI154" s="1"/>
  <c r="AL154"/>
  <c r="AH159"/>
  <c r="AI159" s="1"/>
  <c r="AL159"/>
  <c r="AH230"/>
  <c r="AI230" s="1"/>
  <c r="AL230"/>
  <c r="AH240"/>
  <c r="AI240" s="1"/>
  <c r="AL240"/>
  <c r="AH245"/>
  <c r="AI245" s="1"/>
  <c r="AL245"/>
  <c r="AH124"/>
  <c r="AL124"/>
  <c r="AH125"/>
  <c r="AI125" s="1"/>
  <c r="AL125"/>
  <c r="AH126"/>
  <c r="AI126" s="1"/>
  <c r="AL126"/>
  <c r="AH127"/>
  <c r="AI127" s="1"/>
  <c r="AL127"/>
  <c r="AH128"/>
  <c r="AI128" s="1"/>
  <c r="AL128"/>
  <c r="AH129"/>
  <c r="AI129" s="1"/>
  <c r="AL129"/>
  <c r="AH130"/>
  <c r="AI130" s="1"/>
  <c r="AL130"/>
  <c r="AH131"/>
  <c r="AI131" s="1"/>
  <c r="AL131"/>
  <c r="AH132"/>
  <c r="AI132" s="1"/>
  <c r="AL132"/>
  <c r="AH133"/>
  <c r="AI133" s="1"/>
  <c r="AL133"/>
  <c r="AH134"/>
  <c r="AI134" s="1"/>
  <c r="AL134"/>
  <c r="AH135"/>
  <c r="AI135" s="1"/>
  <c r="AL135"/>
  <c r="AH136"/>
  <c r="AI136" s="1"/>
  <c r="AL136"/>
  <c r="AH137"/>
  <c r="AI137" s="1"/>
  <c r="AL137"/>
  <c r="AH138"/>
  <c r="AI138" s="1"/>
  <c r="AL138"/>
  <c r="AH139"/>
  <c r="AI139" s="1"/>
  <c r="AL139"/>
  <c r="AH140"/>
  <c r="AI140" s="1"/>
  <c r="AL140"/>
  <c r="AH141"/>
  <c r="AI141" s="1"/>
  <c r="AL141"/>
  <c r="AH110"/>
  <c r="AL110"/>
  <c r="AH111"/>
  <c r="AI111" s="1"/>
  <c r="AL111"/>
  <c r="AH112"/>
  <c r="AI112" s="1"/>
  <c r="AL112"/>
  <c r="AH113"/>
  <c r="AI113" s="1"/>
  <c r="AL113"/>
  <c r="AL114"/>
  <c r="AH115"/>
  <c r="AI115" s="1"/>
  <c r="AL115"/>
  <c r="AH116"/>
  <c r="AI116" s="1"/>
  <c r="AL116"/>
  <c r="AH117"/>
  <c r="AI117" s="1"/>
  <c r="AL117"/>
  <c r="AH118"/>
  <c r="AI118" s="1"/>
  <c r="AL118"/>
  <c r="AH119"/>
  <c r="AI119" s="1"/>
  <c r="AL119"/>
  <c r="AH120"/>
  <c r="AI120" s="1"/>
  <c r="AL120"/>
  <c r="AL25"/>
  <c r="AL36"/>
  <c r="AL45"/>
  <c r="AL60"/>
  <c r="AL70"/>
  <c r="AL85"/>
  <c r="AL94"/>
  <c r="AL107"/>
  <c r="AH369"/>
  <c r="AI369" s="1"/>
  <c r="AL369"/>
  <c r="AH375"/>
  <c r="AI375" s="1"/>
  <c r="AL375"/>
  <c r="AH383"/>
  <c r="AI383" s="1"/>
  <c r="AL383"/>
  <c r="AH386"/>
  <c r="AI386" s="1"/>
  <c r="AL386"/>
  <c r="AH390"/>
  <c r="AI390" s="1"/>
  <c r="AL390"/>
  <c r="AH268"/>
  <c r="AL268"/>
  <c r="AH246"/>
  <c r="AI246" s="1"/>
  <c r="AL246"/>
  <c r="AH251"/>
  <c r="AI251" s="1"/>
  <c r="AL251"/>
  <c r="AH256"/>
  <c r="AI256" s="1"/>
  <c r="AL256"/>
  <c r="AH261"/>
  <c r="AI261" s="1"/>
  <c r="AL261"/>
  <c r="AH163"/>
  <c r="AI163" s="1"/>
  <c r="AL163"/>
  <c r="AH175"/>
  <c r="AI175" s="1"/>
  <c r="AL175"/>
  <c r="AH184"/>
  <c r="AI184" s="1"/>
  <c r="AL184"/>
  <c r="AH195"/>
  <c r="AI195" s="1"/>
  <c r="AL195"/>
  <c r="AH207"/>
  <c r="AI207" s="1"/>
  <c r="AL207"/>
  <c r="AH212"/>
  <c r="AI212" s="1"/>
  <c r="AL212"/>
  <c r="AH225"/>
  <c r="AI225" s="1"/>
  <c r="AL225"/>
  <c r="AH266"/>
  <c r="AI266" s="1"/>
  <c r="AL266"/>
  <c r="AH114"/>
  <c r="AI114" s="1"/>
  <c r="Z420"/>
  <c r="Z416"/>
  <c r="AM207" l="1"/>
  <c r="AN207" s="1"/>
  <c r="AM256"/>
  <c r="AN256" s="1"/>
  <c r="AM390"/>
  <c r="AN390" s="1"/>
  <c r="AM85"/>
  <c r="AN85" s="1"/>
  <c r="AM119"/>
  <c r="AN119" s="1"/>
  <c r="AM117"/>
  <c r="AN117" s="1"/>
  <c r="AM125"/>
  <c r="AN125" s="1"/>
  <c r="AM230"/>
  <c r="AN230" s="1"/>
  <c r="AM144"/>
  <c r="AN144" s="1"/>
  <c r="AM364"/>
  <c r="AN364" s="1"/>
  <c r="AM330"/>
  <c r="AN330" s="1"/>
  <c r="AM299"/>
  <c r="AN299" s="1"/>
  <c r="AM269"/>
  <c r="AN269" s="1"/>
  <c r="AM80"/>
  <c r="AN80" s="1"/>
  <c r="AM70"/>
  <c r="AN70" s="1"/>
  <c r="AM112"/>
  <c r="AN112" s="1"/>
  <c r="AM140"/>
  <c r="AN140" s="1"/>
  <c r="AM138"/>
  <c r="AN138" s="1"/>
  <c r="AM136"/>
  <c r="AN136" s="1"/>
  <c r="AM134"/>
  <c r="AN134" s="1"/>
  <c r="AM132"/>
  <c r="AN132" s="1"/>
  <c r="AM108"/>
  <c r="AN108" s="1"/>
  <c r="AM65"/>
  <c r="AN65" s="1"/>
  <c r="AM163"/>
  <c r="AN163" s="1"/>
  <c r="AM369"/>
  <c r="AN369" s="1"/>
  <c r="AM129"/>
  <c r="AN129" s="1"/>
  <c r="AM366"/>
  <c r="AN366" s="1"/>
  <c r="AM266"/>
  <c r="AN266" s="1"/>
  <c r="AM195"/>
  <c r="AN195" s="1"/>
  <c r="AM261"/>
  <c r="AN261" s="1"/>
  <c r="AM251"/>
  <c r="AN251" s="1"/>
  <c r="AM375"/>
  <c r="AN375" s="1"/>
  <c r="AM60"/>
  <c r="AN60" s="1"/>
  <c r="AM118"/>
  <c r="AN118" s="1"/>
  <c r="AM114"/>
  <c r="AN114" s="1"/>
  <c r="AM130"/>
  <c r="AN130" s="1"/>
  <c r="AM128"/>
  <c r="AN128" s="1"/>
  <c r="AM126"/>
  <c r="AN126" s="1"/>
  <c r="AM240"/>
  <c r="AN240" s="1"/>
  <c r="AM159"/>
  <c r="AN159" s="1"/>
  <c r="AM153"/>
  <c r="AN153" s="1"/>
  <c r="AM365"/>
  <c r="AN365" s="1"/>
  <c r="AM363"/>
  <c r="AN363" s="1"/>
  <c r="AM341"/>
  <c r="AN341" s="1"/>
  <c r="AM320"/>
  <c r="AN320" s="1"/>
  <c r="AM304"/>
  <c r="AN304" s="1"/>
  <c r="AM291"/>
  <c r="AN291" s="1"/>
  <c r="AM273"/>
  <c r="AN273" s="1"/>
  <c r="AM101"/>
  <c r="AN101" s="1"/>
  <c r="AM50"/>
  <c r="AN50" s="1"/>
  <c r="AM225"/>
  <c r="AN225" s="1"/>
  <c r="AM184"/>
  <c r="AN184" s="1"/>
  <c r="AM246"/>
  <c r="AN246" s="1"/>
  <c r="AM383"/>
  <c r="AN383" s="1"/>
  <c r="AM36"/>
  <c r="AN36" s="1"/>
  <c r="AM115"/>
  <c r="AN115" s="1"/>
  <c r="AM127"/>
  <c r="AN127" s="1"/>
  <c r="AM245"/>
  <c r="AN245" s="1"/>
  <c r="AM154"/>
  <c r="AN154" s="1"/>
  <c r="AM352"/>
  <c r="AN352" s="1"/>
  <c r="AM312"/>
  <c r="AN312" s="1"/>
  <c r="AM281"/>
  <c r="AN281" s="1"/>
  <c r="AM212"/>
  <c r="AN212" s="1"/>
  <c r="AM175"/>
  <c r="AN175" s="1"/>
  <c r="AM386"/>
  <c r="AN386" s="1"/>
  <c r="AM107"/>
  <c r="AN107" s="1"/>
  <c r="AM120"/>
  <c r="AN120" s="1"/>
  <c r="AM116"/>
  <c r="AN116" s="1"/>
  <c r="AM94"/>
  <c r="AN94" s="1"/>
  <c r="AM45"/>
  <c r="AN45" s="1"/>
  <c r="AM113"/>
  <c r="AN113" s="1"/>
  <c r="AM111"/>
  <c r="AN111" s="1"/>
  <c r="AM141"/>
  <c r="AN141" s="1"/>
  <c r="AM139"/>
  <c r="AN139" s="1"/>
  <c r="AM137"/>
  <c r="AN137" s="1"/>
  <c r="AM135"/>
  <c r="AN135" s="1"/>
  <c r="AM133"/>
  <c r="AN133" s="1"/>
  <c r="AM131"/>
  <c r="AN131" s="1"/>
  <c r="AL423"/>
  <c r="AM90"/>
  <c r="AN90" s="1"/>
  <c r="AM40"/>
  <c r="AN40" s="1"/>
  <c r="AM398"/>
  <c r="AM423" s="1"/>
  <c r="AI268"/>
  <c r="AI421" s="1"/>
  <c r="AH421"/>
  <c r="AL419"/>
  <c r="AM143"/>
  <c r="AN143" s="1"/>
  <c r="AL420"/>
  <c r="AL422"/>
  <c r="AH419"/>
  <c r="AI143"/>
  <c r="AI420" s="1"/>
  <c r="AH420"/>
  <c r="AM268"/>
  <c r="AN268" s="1"/>
  <c r="AL421"/>
  <c r="AM110"/>
  <c r="AN110" s="1"/>
  <c r="AI422"/>
  <c r="AH422"/>
  <c r="AM25"/>
  <c r="AN25" s="1"/>
  <c r="AM30"/>
  <c r="AN30" s="1"/>
  <c r="AM368"/>
  <c r="AM124"/>
  <c r="AI124"/>
  <c r="AI419" s="1"/>
  <c r="AI110"/>
  <c r="V363"/>
  <c r="V364"/>
  <c r="V365"/>
  <c r="V366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53"/>
  <c r="V245"/>
  <c r="V261"/>
  <c r="Z903" i="10"/>
  <c r="V903"/>
  <c r="Z891"/>
  <c r="V891"/>
  <c r="Z890"/>
  <c r="V890"/>
  <c r="Z883"/>
  <c r="V883"/>
  <c r="Z826"/>
  <c r="V826"/>
  <c r="Z818"/>
  <c r="V818"/>
  <c r="Z812"/>
  <c r="L890"/>
  <c r="L883"/>
  <c r="L826"/>
  <c r="L818"/>
  <c r="L812"/>
  <c r="L903"/>
  <c r="L891"/>
  <c r="AA798"/>
  <c r="W798"/>
  <c r="X798" s="1"/>
  <c r="AA797"/>
  <c r="W797"/>
  <c r="X797" s="1"/>
  <c r="AA796"/>
  <c r="W796"/>
  <c r="X796" s="1"/>
  <c r="W750"/>
  <c r="X750" s="1"/>
  <c r="AA809"/>
  <c r="W809"/>
  <c r="X809" s="1"/>
  <c r="AA808"/>
  <c r="W808"/>
  <c r="X808" s="1"/>
  <c r="AA804"/>
  <c r="W804"/>
  <c r="X804" s="1"/>
  <c r="AA799"/>
  <c r="W799"/>
  <c r="X799" s="1"/>
  <c r="AA795"/>
  <c r="W795"/>
  <c r="X795" s="1"/>
  <c r="AA791"/>
  <c r="W791"/>
  <c r="X791" s="1"/>
  <c r="AA780"/>
  <c r="W780"/>
  <c r="X780" s="1"/>
  <c r="AA750"/>
  <c r="AA650"/>
  <c r="W650"/>
  <c r="X650" s="1"/>
  <c r="AA647"/>
  <c r="W647"/>
  <c r="X647" s="1"/>
  <c r="AA645"/>
  <c r="W645"/>
  <c r="X645" s="1"/>
  <c r="W642"/>
  <c r="W625"/>
  <c r="AA434"/>
  <c r="AA1034" s="1"/>
  <c r="W434"/>
  <c r="W637"/>
  <c r="W635"/>
  <c r="W630"/>
  <c r="W624"/>
  <c r="W618"/>
  <c r="W568"/>
  <c r="W501"/>
  <c r="W496"/>
  <c r="W490"/>
  <c r="W484"/>
  <c r="W483"/>
  <c r="W463"/>
  <c r="W454"/>
  <c r="V261"/>
  <c r="W261" s="1"/>
  <c r="X261" s="1"/>
  <c r="V260"/>
  <c r="W260" s="1"/>
  <c r="X260" s="1"/>
  <c r="V256"/>
  <c r="Z431"/>
  <c r="Y431"/>
  <c r="V431"/>
  <c r="Z429"/>
  <c r="Y429"/>
  <c r="V429"/>
  <c r="Z379"/>
  <c r="Y379"/>
  <c r="V379"/>
  <c r="Z374"/>
  <c r="Y374"/>
  <c r="V374"/>
  <c r="Z369"/>
  <c r="Y369"/>
  <c r="V369"/>
  <c r="Z269"/>
  <c r="Y269"/>
  <c r="V269"/>
  <c r="Z264"/>
  <c r="Y264"/>
  <c r="V264"/>
  <c r="Z255"/>
  <c r="Y255"/>
  <c r="V255"/>
  <c r="Z253"/>
  <c r="Y253"/>
  <c r="V253"/>
  <c r="Z252"/>
  <c r="Y252"/>
  <c r="V252"/>
  <c r="AM419" i="12" l="1"/>
  <c r="AN398"/>
  <c r="AB750" i="10"/>
  <c r="AC750" s="1"/>
  <c r="AB791"/>
  <c r="AC791" s="1"/>
  <c r="AB799"/>
  <c r="AC799" s="1"/>
  <c r="AB808"/>
  <c r="AC808" s="1"/>
  <c r="AM420" i="12"/>
  <c r="AN124"/>
  <c r="AB647" i="10"/>
  <c r="AC647" s="1"/>
  <c r="AB796"/>
  <c r="AC796" s="1"/>
  <c r="AB798"/>
  <c r="AC798" s="1"/>
  <c r="AB780"/>
  <c r="AC780" s="1"/>
  <c r="AB795"/>
  <c r="AC795" s="1"/>
  <c r="AB804"/>
  <c r="AC804" s="1"/>
  <c r="AB809"/>
  <c r="AC809" s="1"/>
  <c r="AM422" i="12"/>
  <c r="AM421"/>
  <c r="AN368"/>
  <c r="AB650" i="10"/>
  <c r="AC650" s="1"/>
  <c r="AB797"/>
  <c r="AC797" s="1"/>
  <c r="O14" i="19"/>
  <c r="P14" s="1"/>
  <c r="AG36" i="5"/>
  <c r="V1036" i="10"/>
  <c r="Z1036"/>
  <c r="W256"/>
  <c r="X256" s="1"/>
  <c r="V1033"/>
  <c r="Z423" i="12"/>
  <c r="W1034" i="10"/>
  <c r="AB434"/>
  <c r="AC434" s="1"/>
  <c r="X642"/>
  <c r="AB645"/>
  <c r="AC645" s="1"/>
  <c r="AA891"/>
  <c r="W891"/>
  <c r="X891" s="1"/>
  <c r="W903"/>
  <c r="X903" s="1"/>
  <c r="AA890"/>
  <c r="W883"/>
  <c r="X883" s="1"/>
  <c r="W890"/>
  <c r="X890" s="1"/>
  <c r="AA818"/>
  <c r="AA826"/>
  <c r="AA883"/>
  <c r="AA903"/>
  <c r="AA812"/>
  <c r="W812"/>
  <c r="W818"/>
  <c r="W826"/>
  <c r="X630"/>
  <c r="X624"/>
  <c r="AA252"/>
  <c r="AA253"/>
  <c r="AA255"/>
  <c r="AA264"/>
  <c r="AA269"/>
  <c r="AA369"/>
  <c r="AA374"/>
  <c r="AA379"/>
  <c r="AA429"/>
  <c r="W252"/>
  <c r="X454"/>
  <c r="X463"/>
  <c r="X483"/>
  <c r="X484"/>
  <c r="X490"/>
  <c r="X496"/>
  <c r="X501"/>
  <c r="X568"/>
  <c r="X618"/>
  <c r="X635"/>
  <c r="X637"/>
  <c r="AA431"/>
  <c r="W253"/>
  <c r="X253" s="1"/>
  <c r="W255"/>
  <c r="X255" s="1"/>
  <c r="W264"/>
  <c r="X264" s="1"/>
  <c r="W269"/>
  <c r="X269" s="1"/>
  <c r="W369"/>
  <c r="X369" s="1"/>
  <c r="W374"/>
  <c r="X374" s="1"/>
  <c r="W379"/>
  <c r="X379" s="1"/>
  <c r="W429"/>
  <c r="X429" s="1"/>
  <c r="W431"/>
  <c r="X431" s="1"/>
  <c r="Z1033"/>
  <c r="AA1036" l="1"/>
  <c r="AB379"/>
  <c r="AC379" s="1"/>
  <c r="AB890"/>
  <c r="AC890" s="1"/>
  <c r="AB374"/>
  <c r="AC374" s="1"/>
  <c r="AB255"/>
  <c r="AC255" s="1"/>
  <c r="AB431"/>
  <c r="AC431" s="1"/>
  <c r="AB369"/>
  <c r="AC369" s="1"/>
  <c r="AB253"/>
  <c r="AC253" s="1"/>
  <c r="AB903"/>
  <c r="AC903" s="1"/>
  <c r="AB429"/>
  <c r="AC429" s="1"/>
  <c r="AB269"/>
  <c r="AC269" s="1"/>
  <c r="AB883"/>
  <c r="AC883" s="1"/>
  <c r="AB891"/>
  <c r="AC891" s="1"/>
  <c r="AB264"/>
  <c r="AC264" s="1"/>
  <c r="AB1034"/>
  <c r="X826"/>
  <c r="AB826"/>
  <c r="AC826" s="1"/>
  <c r="AB818"/>
  <c r="AC818" s="1"/>
  <c r="X818"/>
  <c r="W1036"/>
  <c r="AA1033"/>
  <c r="W1033"/>
  <c r="X252"/>
  <c r="AB252"/>
  <c r="AC252" s="1"/>
  <c r="X812"/>
  <c r="AB812"/>
  <c r="AB642"/>
  <c r="AC812" l="1"/>
  <c r="AB1036"/>
  <c r="AC1036" s="1"/>
  <c r="AC642"/>
  <c r="X1036"/>
  <c r="X1033"/>
  <c r="AB1033"/>
  <c r="U247" l="1"/>
  <c r="W247" s="1"/>
  <c r="X247" s="1"/>
  <c r="U243"/>
  <c r="W243" s="1"/>
  <c r="X243" s="1"/>
  <c r="U241"/>
  <c r="W241" s="1"/>
  <c r="X241" s="1"/>
  <c r="U249"/>
  <c r="W249" s="1"/>
  <c r="X249" s="1"/>
  <c r="U248"/>
  <c r="W248" s="1"/>
  <c r="X248" s="1"/>
  <c r="U246"/>
  <c r="W246" s="1"/>
  <c r="X246" s="1"/>
  <c r="U245"/>
  <c r="W245" s="1"/>
  <c r="X245" s="1"/>
  <c r="U244"/>
  <c r="W244" s="1"/>
  <c r="X244" s="1"/>
  <c r="U242"/>
  <c r="W242" s="1"/>
  <c r="X242" s="1"/>
  <c r="U240"/>
  <c r="W240" s="1"/>
  <c r="X240" s="1"/>
  <c r="U239"/>
  <c r="W239" s="1"/>
  <c r="X239" s="1"/>
  <c r="U238"/>
  <c r="W238" s="1"/>
  <c r="X238" s="1"/>
  <c r="U237"/>
  <c r="W237" s="1"/>
  <c r="L255"/>
  <c r="L260"/>
  <c r="L431"/>
  <c r="L252"/>
  <c r="L809"/>
  <c r="L808"/>
  <c r="L804"/>
  <c r="L798"/>
  <c r="L797"/>
  <c r="L796"/>
  <c r="L795"/>
  <c r="L791"/>
  <c r="L750"/>
  <c r="L730"/>
  <c r="L650"/>
  <c r="L647"/>
  <c r="X625"/>
  <c r="L624"/>
  <c r="L483"/>
  <c r="L238"/>
  <c r="L239"/>
  <c r="L240"/>
  <c r="L241"/>
  <c r="L242"/>
  <c r="L243"/>
  <c r="L244"/>
  <c r="L245"/>
  <c r="L246"/>
  <c r="L247"/>
  <c r="L248"/>
  <c r="L249"/>
  <c r="L237"/>
  <c r="K26" i="5"/>
  <c r="L33" i="27"/>
  <c r="O1035" i="10" l="1"/>
  <c r="H398" i="40" s="1"/>
  <c r="H393" s="1"/>
  <c r="H422" s="1"/>
  <c r="L638" s="1"/>
  <c r="O1026" i="10"/>
  <c r="H72" i="40" s="1"/>
  <c r="H67" s="1"/>
  <c r="W1032" i="10"/>
  <c r="V781"/>
  <c r="V1035" s="1"/>
  <c r="Z781"/>
  <c r="Z1026" s="1"/>
  <c r="M17" i="19" s="1"/>
  <c r="X237" i="10"/>
  <c r="X1032" s="1"/>
  <c r="H17" i="19" l="1"/>
  <c r="R17" s="1"/>
  <c r="H126" i="40"/>
  <c r="Z1035" i="10"/>
  <c r="Z1040" s="1"/>
  <c r="AA781"/>
  <c r="W781"/>
  <c r="W1035" s="1"/>
  <c r="X434"/>
  <c r="H343" i="40" l="1"/>
  <c r="H338" s="1"/>
  <c r="H367" s="1"/>
  <c r="L637" s="1"/>
  <c r="AA1026" i="10"/>
  <c r="AA1035"/>
  <c r="AA1040" s="1"/>
  <c r="X1034"/>
  <c r="X781"/>
  <c r="X1035" s="1"/>
  <c r="AB781"/>
  <c r="AB1026" s="1"/>
  <c r="O17" i="19" s="1"/>
  <c r="H452" i="40" l="1"/>
  <c r="AC781" i="10"/>
  <c r="N17" i="19"/>
  <c r="AC1026" i="10"/>
  <c r="AB1035"/>
  <c r="AB1040" s="1"/>
  <c r="V120" i="12"/>
  <c r="V119"/>
  <c r="V118"/>
  <c r="V117"/>
  <c r="V116"/>
  <c r="V115"/>
  <c r="V114"/>
  <c r="V113"/>
  <c r="V112"/>
  <c r="V111"/>
  <c r="V110"/>
  <c r="Z122"/>
  <c r="Z121"/>
  <c r="V107"/>
  <c r="V108"/>
  <c r="V18"/>
  <c r="AB44" i="8"/>
  <c r="AA44"/>
  <c r="Z44"/>
  <c r="Z47" s="1"/>
  <c r="O44"/>
  <c r="H127" i="40" s="1"/>
  <c r="H621" s="1"/>
  <c r="H447" l="1"/>
  <c r="H476" s="1"/>
  <c r="L639" s="1"/>
  <c r="H620"/>
  <c r="H133"/>
  <c r="H132" s="1"/>
  <c r="AA47" i="8"/>
  <c r="AC44"/>
  <c r="V121" i="12"/>
  <c r="W18"/>
  <c r="W402"/>
  <c r="V122"/>
  <c r="AK122"/>
  <c r="AL122" s="1"/>
  <c r="AG122"/>
  <c r="AK55"/>
  <c r="AK121"/>
  <c r="AG121"/>
  <c r="Z418"/>
  <c r="AH122" l="1"/>
  <c r="AM122"/>
  <c r="AN122" s="1"/>
  <c r="AG418"/>
  <c r="AL121"/>
  <c r="AK418"/>
  <c r="AH121"/>
  <c r="AL55"/>
  <c r="U26" i="8"/>
  <c r="W26" s="1"/>
  <c r="U21"/>
  <c r="W21" s="1"/>
  <c r="U19"/>
  <c r="L28"/>
  <c r="L22"/>
  <c r="L21"/>
  <c r="L19"/>
  <c r="U154" i="10"/>
  <c r="W154" s="1"/>
  <c r="U69"/>
  <c r="V69"/>
  <c r="U59"/>
  <c r="U58"/>
  <c r="AH418" i="12" l="1"/>
  <c r="AI122"/>
  <c r="AM121"/>
  <c r="AM418" s="1"/>
  <c r="AL418"/>
  <c r="O1039" i="10"/>
  <c r="AI121" i="12"/>
  <c r="AM55"/>
  <c r="X154" i="10"/>
  <c r="V44" i="8"/>
  <c r="V43"/>
  <c r="W19"/>
  <c r="W69" i="10"/>
  <c r="X69" s="1"/>
  <c r="AI418" i="12" l="1"/>
  <c r="AN121"/>
  <c r="AN55"/>
  <c r="V47" i="8"/>
  <c r="W42"/>
  <c r="W35"/>
  <c r="X26"/>
  <c r="X44" s="1"/>
  <c r="W44"/>
  <c r="X21"/>
  <c r="X43" s="1"/>
  <c r="W43"/>
  <c r="X19"/>
  <c r="W47" l="1"/>
  <c r="L233" i="10"/>
  <c r="L234"/>
  <c r="L232"/>
  <c r="U234"/>
  <c r="U233"/>
  <c r="U232"/>
  <c r="W232" s="1"/>
  <c r="U171"/>
  <c r="W171" s="1"/>
  <c r="X171" s="1"/>
  <c r="U166"/>
  <c r="W166" s="1"/>
  <c r="X166" s="1"/>
  <c r="U164"/>
  <c r="W164" s="1"/>
  <c r="X164" s="1"/>
  <c r="U162"/>
  <c r="W162" s="1"/>
  <c r="X162" s="1"/>
  <c r="U160"/>
  <c r="W160" s="1"/>
  <c r="U225"/>
  <c r="W225" s="1"/>
  <c r="X225" s="1"/>
  <c r="U220"/>
  <c r="W220" s="1"/>
  <c r="X220" s="1"/>
  <c r="U215"/>
  <c r="W215" s="1"/>
  <c r="X215" s="1"/>
  <c r="U190"/>
  <c r="W190" s="1"/>
  <c r="X190" s="1"/>
  <c r="U185"/>
  <c r="W185" s="1"/>
  <c r="X185" s="1"/>
  <c r="U180"/>
  <c r="W180" s="1"/>
  <c r="X180" s="1"/>
  <c r="U173"/>
  <c r="W173" s="1"/>
  <c r="X173" s="1"/>
  <c r="U119"/>
  <c r="W119" s="1"/>
  <c r="U118"/>
  <c r="W118" s="1"/>
  <c r="U117"/>
  <c r="W117" s="1"/>
  <c r="U116"/>
  <c r="W116" s="1"/>
  <c r="U114"/>
  <c r="W114" s="1"/>
  <c r="U96"/>
  <c r="W96" s="1"/>
  <c r="U98"/>
  <c r="W98" s="1"/>
  <c r="U99"/>
  <c r="W99" s="1"/>
  <c r="U103"/>
  <c r="W103" s="1"/>
  <c r="X103" s="1"/>
  <c r="U104"/>
  <c r="W104" s="1"/>
  <c r="U107"/>
  <c r="W107" s="1"/>
  <c r="U109"/>
  <c r="W109" s="1"/>
  <c r="U123"/>
  <c r="W123" s="1"/>
  <c r="U127"/>
  <c r="U95"/>
  <c r="W95" s="1"/>
  <c r="V19"/>
  <c r="V29"/>
  <c r="V30"/>
  <c r="V34"/>
  <c r="V36"/>
  <c r="V38"/>
  <c r="V58"/>
  <c r="V59"/>
  <c r="V62"/>
  <c r="V67"/>
  <c r="V68"/>
  <c r="V70"/>
  <c r="V71"/>
  <c r="V91"/>
  <c r="U19"/>
  <c r="U29"/>
  <c r="U30"/>
  <c r="U34"/>
  <c r="U36"/>
  <c r="U38"/>
  <c r="U62"/>
  <c r="U67"/>
  <c r="U68"/>
  <c r="U70"/>
  <c r="U71"/>
  <c r="L29"/>
  <c r="L58"/>
  <c r="L67"/>
  <c r="L68"/>
  <c r="L69"/>
  <c r="L70"/>
  <c r="L91"/>
  <c r="L18"/>
  <c r="L98"/>
  <c r="L103"/>
  <c r="L104"/>
  <c r="L116"/>
  <c r="L117"/>
  <c r="L118"/>
  <c r="L95"/>
  <c r="U29" i="27"/>
  <c r="W29" s="1"/>
  <c r="X29" s="1"/>
  <c r="U28"/>
  <c r="W28" s="1"/>
  <c r="X28" s="1"/>
  <c r="U27"/>
  <c r="W27" s="1"/>
  <c r="L28"/>
  <c r="L29"/>
  <c r="L27"/>
  <c r="L20"/>
  <c r="L21"/>
  <c r="L22"/>
  <c r="L23"/>
  <c r="L19"/>
  <c r="U23"/>
  <c r="W23" s="1"/>
  <c r="X23" s="1"/>
  <c r="U22"/>
  <c r="W22" s="1"/>
  <c r="X22" s="1"/>
  <c r="U21"/>
  <c r="W21" s="1"/>
  <c r="X21" s="1"/>
  <c r="U20"/>
  <c r="W20" s="1"/>
  <c r="X20" s="1"/>
  <c r="U19"/>
  <c r="W19" s="1"/>
  <c r="V1026" i="10" l="1"/>
  <c r="K15" i="19"/>
  <c r="X160" i="10"/>
  <c r="X1030" s="1"/>
  <c r="W1030"/>
  <c r="W127"/>
  <c r="X127" s="1"/>
  <c r="V1028"/>
  <c r="V1040" s="1"/>
  <c r="W233"/>
  <c r="X233" s="1"/>
  <c r="W234"/>
  <c r="X234" s="1"/>
  <c r="W66" i="27"/>
  <c r="X27"/>
  <c r="X66" s="1"/>
  <c r="X19"/>
  <c r="W65"/>
  <c r="X109" i="10"/>
  <c r="X98"/>
  <c r="X105"/>
  <c r="X114"/>
  <c r="W59"/>
  <c r="X59" s="1"/>
  <c r="W34"/>
  <c r="X34" s="1"/>
  <c r="W18"/>
  <c r="W70"/>
  <c r="X70" s="1"/>
  <c r="W62"/>
  <c r="X62" s="1"/>
  <c r="W36"/>
  <c r="X36" s="1"/>
  <c r="W19"/>
  <c r="X19" s="1"/>
  <c r="W71"/>
  <c r="X71" s="1"/>
  <c r="W38"/>
  <c r="X38" s="1"/>
  <c r="W29"/>
  <c r="X29" s="1"/>
  <c r="W67"/>
  <c r="X67" s="1"/>
  <c r="W91"/>
  <c r="X91" s="1"/>
  <c r="W68"/>
  <c r="X68" s="1"/>
  <c r="W58"/>
  <c r="X58" s="1"/>
  <c r="W30"/>
  <c r="X30" s="1"/>
  <c r="X116"/>
  <c r="X121"/>
  <c r="X118"/>
  <c r="X119"/>
  <c r="X96"/>
  <c r="X99"/>
  <c r="X123"/>
  <c r="X104"/>
  <c r="X107"/>
  <c r="X117"/>
  <c r="W1026" l="1"/>
  <c r="X65" i="27"/>
  <c r="L15" i="19"/>
  <c r="W70" i="27"/>
  <c r="W1031" i="10"/>
  <c r="W1029"/>
  <c r="X232"/>
  <c r="X1031" s="1"/>
  <c r="X18"/>
  <c r="W1028"/>
  <c r="X95"/>
  <c r="X1029" s="1"/>
  <c r="W1040" l="1"/>
  <c r="X1026"/>
  <c r="X1028"/>
  <c r="X1040" s="1"/>
  <c r="S46" i="5" l="1"/>
  <c r="S45"/>
  <c r="AA19"/>
  <c r="AB19" s="1"/>
  <c r="Y17"/>
  <c r="Z17" s="1"/>
  <c r="K23"/>
  <c r="K22"/>
  <c r="K19"/>
  <c r="AB43" i="2"/>
  <c r="AA43"/>
  <c r="Z43"/>
  <c r="O43"/>
  <c r="H122" i="40" s="1"/>
  <c r="H121" s="1"/>
  <c r="H150" s="1"/>
  <c r="L633" s="1"/>
  <c r="L23" i="2"/>
  <c r="Y27"/>
  <c r="O27"/>
  <c r="U19"/>
  <c r="W19" s="1"/>
  <c r="X19" s="1"/>
  <c r="U20"/>
  <c r="W20" s="1"/>
  <c r="X20" s="1"/>
  <c r="U18"/>
  <c r="W18" s="1"/>
  <c r="L20"/>
  <c r="L19"/>
  <c r="L18"/>
  <c r="O34" l="1"/>
  <c r="O44"/>
  <c r="H176" i="40" s="1"/>
  <c r="S50" i="5"/>
  <c r="Z36"/>
  <c r="J14" i="19" s="1"/>
  <c r="W42" i="2"/>
  <c r="V27"/>
  <c r="Z27"/>
  <c r="X18"/>
  <c r="X42" s="1"/>
  <c r="AA23" i="5"/>
  <c r="AA46" s="1"/>
  <c r="AA17"/>
  <c r="Z45"/>
  <c r="Z51" s="1"/>
  <c r="H18" i="19"/>
  <c r="R18" s="1"/>
  <c r="H175" i="40" l="1"/>
  <c r="H204" s="1"/>
  <c r="L634" s="1"/>
  <c r="H616"/>
  <c r="H615" s="1"/>
  <c r="AB23" i="5"/>
  <c r="AB46" s="1"/>
  <c r="AA36"/>
  <c r="K14" i="19" s="1"/>
  <c r="Z34" i="2"/>
  <c r="Z44"/>
  <c r="Z47" s="1"/>
  <c r="V34"/>
  <c r="V44"/>
  <c r="V47" s="1"/>
  <c r="W27"/>
  <c r="W44" s="1"/>
  <c r="W47" s="1"/>
  <c r="AA27"/>
  <c r="AB17" i="5"/>
  <c r="AB45" s="1"/>
  <c r="AB51" s="1"/>
  <c r="AA45"/>
  <c r="AA51" s="1"/>
  <c r="X23" i="2"/>
  <c r="X43" s="1"/>
  <c r="AA34" l="1"/>
  <c r="AB36" i="5"/>
  <c r="L14" i="19" s="1"/>
  <c r="W34" i="2"/>
  <c r="X27"/>
  <c r="X44" s="1"/>
  <c r="X47" s="1"/>
  <c r="AB27"/>
  <c r="AB34" s="1"/>
  <c r="AA44"/>
  <c r="AA47" s="1"/>
  <c r="AC34" l="1"/>
  <c r="AC27"/>
  <c r="X34"/>
  <c r="AB44"/>
  <c r="AB47" s="1"/>
  <c r="H21" i="19" l="1"/>
  <c r="R21" s="1"/>
  <c r="O21" l="1"/>
  <c r="M21"/>
  <c r="J21"/>
  <c r="K21"/>
  <c r="L21"/>
  <c r="N21" l="1"/>
  <c r="P21" s="1"/>
  <c r="N33" l="1"/>
  <c r="M33"/>
  <c r="L33"/>
  <c r="K33"/>
  <c r="J33"/>
  <c r="O27"/>
  <c r="N27"/>
  <c r="M27"/>
  <c r="L27"/>
  <c r="K27"/>
  <c r="J27"/>
  <c r="O9"/>
  <c r="N9"/>
  <c r="M9"/>
  <c r="L9"/>
  <c r="K9"/>
  <c r="J9"/>
  <c r="H13" l="1"/>
  <c r="H12" l="1"/>
  <c r="R12" s="1"/>
  <c r="R13"/>
  <c r="M13"/>
  <c r="J13"/>
  <c r="M18"/>
  <c r="J18"/>
  <c r="N13" l="1"/>
  <c r="J17"/>
  <c r="J12" s="1"/>
  <c r="X35" i="8"/>
  <c r="K13" i="19"/>
  <c r="K18"/>
  <c r="N18"/>
  <c r="O13" l="1"/>
  <c r="P13" s="1"/>
  <c r="M12"/>
  <c r="K17"/>
  <c r="K12" s="1"/>
  <c r="L13"/>
  <c r="L18"/>
  <c r="H27"/>
  <c r="G23"/>
  <c r="G18"/>
  <c r="P27" l="1"/>
  <c r="R27"/>
  <c r="N12"/>
  <c r="P17"/>
  <c r="L17"/>
  <c r="L12" s="1"/>
  <c r="O18"/>
  <c r="P18" s="1"/>
  <c r="X42" i="8"/>
  <c r="G12" i="19"/>
  <c r="G41" s="1"/>
  <c r="O12" l="1"/>
  <c r="O27" i="39"/>
  <c r="H10" i="40" s="1"/>
  <c r="H9" s="1"/>
  <c r="H41" s="1"/>
  <c r="H613" l="1"/>
  <c r="H612" s="1"/>
  <c r="L631"/>
  <c r="P12" i="19"/>
  <c r="H33"/>
  <c r="H10"/>
  <c r="P26" i="35"/>
  <c r="P26" i="34"/>
  <c r="P27" i="33"/>
  <c r="P26" i="26"/>
  <c r="O33" i="19" l="1"/>
  <c r="P33" s="1"/>
  <c r="R33"/>
  <c r="P10"/>
  <c r="R10"/>
  <c r="H9"/>
  <c r="P9" l="1"/>
  <c r="R9"/>
  <c r="Z417" i="12"/>
  <c r="Z426" s="1"/>
  <c r="Z410"/>
  <c r="AG20"/>
  <c r="AG417" s="1"/>
  <c r="AG428" s="1"/>
  <c r="H79" i="40"/>
  <c r="H78" s="1"/>
  <c r="H96" s="1"/>
  <c r="L632" s="1"/>
  <c r="L644" s="1"/>
  <c r="AK20" i="12"/>
  <c r="AK417" s="1"/>
  <c r="AK427" s="1"/>
  <c r="H24" i="19" l="1"/>
  <c r="AN410" i="12"/>
  <c r="AH20"/>
  <c r="AH417" s="1"/>
  <c r="AH428" s="1"/>
  <c r="AG410"/>
  <c r="J24" i="19" s="1"/>
  <c r="J23" s="1"/>
  <c r="J41" s="1"/>
  <c r="AL20" i="12"/>
  <c r="AL410" s="1"/>
  <c r="H23" i="19"/>
  <c r="R24"/>
  <c r="AK410" i="12"/>
  <c r="M24" i="19" s="1"/>
  <c r="M23" s="1"/>
  <c r="M41" s="1"/>
  <c r="H627" i="40"/>
  <c r="H626" s="1"/>
  <c r="H644" s="1"/>
  <c r="AI20" i="12" l="1"/>
  <c r="AI410" s="1"/>
  <c r="L24" i="19" s="1"/>
  <c r="L23" s="1"/>
  <c r="L41" s="1"/>
  <c r="AH410" i="12"/>
  <c r="K24" i="19" s="1"/>
  <c r="K23" s="1"/>
  <c r="K41" s="1"/>
  <c r="AL417" i="12"/>
  <c r="AL427" s="1"/>
  <c r="N24" i="19"/>
  <c r="N23" s="1"/>
  <c r="AM20" i="12"/>
  <c r="R23" i="19"/>
  <c r="H41"/>
  <c r="R41" s="1"/>
  <c r="AM410" i="12" l="1"/>
  <c r="AI417"/>
  <c r="AI428" s="1"/>
  <c r="AN20"/>
  <c r="AM417"/>
  <c r="AM427" s="1"/>
  <c r="N41" i="19"/>
  <c r="O24" l="1"/>
  <c r="O23" l="1"/>
  <c r="P24"/>
  <c r="O41" l="1"/>
  <c r="P41" s="1"/>
  <c r="P23"/>
</calcChain>
</file>

<file path=xl/sharedStrings.xml><?xml version="1.0" encoding="utf-8"?>
<sst xmlns="http://schemas.openxmlformats.org/spreadsheetml/2006/main" count="21751" uniqueCount="1199">
  <si>
    <t>Nomor</t>
  </si>
  <si>
    <t>Status Tanah</t>
  </si>
  <si>
    <t>Keterangan</t>
  </si>
  <si>
    <t>Hak</t>
  </si>
  <si>
    <t>Sertifikat</t>
  </si>
  <si>
    <t>Kode Barang</t>
  </si>
  <si>
    <t>Luas (m2)</t>
  </si>
  <si>
    <t>Kondisi</t>
  </si>
  <si>
    <t>No. Urut</t>
  </si>
  <si>
    <t>Bahan</t>
  </si>
  <si>
    <t>Pabrik</t>
  </si>
  <si>
    <t>Rangka</t>
  </si>
  <si>
    <t>BPKB</t>
  </si>
  <si>
    <t>Mesin</t>
  </si>
  <si>
    <t>TANAH</t>
  </si>
  <si>
    <t>10</t>
  </si>
  <si>
    <t>No</t>
  </si>
  <si>
    <t>9</t>
  </si>
  <si>
    <t>14</t>
  </si>
  <si>
    <t>17</t>
  </si>
  <si>
    <t>8</t>
  </si>
  <si>
    <t>15</t>
  </si>
  <si>
    <t>16</t>
  </si>
  <si>
    <t>Register</t>
  </si>
  <si>
    <t>Tanggal</t>
  </si>
  <si>
    <t>Konstruksi</t>
  </si>
  <si>
    <t>Spesifikasi</t>
  </si>
  <si>
    <t>KONSTRUKSI DALAM PENGERJAAN</t>
  </si>
  <si>
    <t>Dokumen</t>
  </si>
  <si>
    <t>Tanah</t>
  </si>
  <si>
    <t>02</t>
  </si>
  <si>
    <t>06</t>
  </si>
  <si>
    <t>01</t>
  </si>
  <si>
    <t>07</t>
  </si>
  <si>
    <t>Golongan</t>
  </si>
  <si>
    <t>Kode Bidang Barang</t>
  </si>
  <si>
    <t>Nama Bidang Barang</t>
  </si>
  <si>
    <t>Jumlah Barang</t>
  </si>
  <si>
    <t>Jumlah Harga (Rp)</t>
  </si>
  <si>
    <t>PERALATAN DAN MESIN</t>
  </si>
  <si>
    <t>a. Alat-alat besar</t>
  </si>
  <si>
    <t>03</t>
  </si>
  <si>
    <t>b. Alat-alat Angkutan</t>
  </si>
  <si>
    <t>04</t>
  </si>
  <si>
    <t>c. Alat-alat Bengkel dan Alat Ukur</t>
  </si>
  <si>
    <t>05</t>
  </si>
  <si>
    <t>d. Alat-alat Pertanian/ Peternakan</t>
  </si>
  <si>
    <t>e. Alat-alat Kantor dan Rumah Tangga</t>
  </si>
  <si>
    <t>f. Alat-alat Studio dan Komunikasi</t>
  </si>
  <si>
    <t>08</t>
  </si>
  <si>
    <t>g. Alat-alat Kedokteran</t>
  </si>
  <si>
    <t>09</t>
  </si>
  <si>
    <t>h. Alat-alat Laboratorium</t>
  </si>
  <si>
    <t>i. Alat-alat Keamanan</t>
  </si>
  <si>
    <t>GEDUNG DAN BANGUNAN</t>
  </si>
  <si>
    <t>a. Bangunan Gedung</t>
  </si>
  <si>
    <t>b. Bangunan Monumen</t>
  </si>
  <si>
    <t>JALAN, IRIGASI DAN JARINGAN</t>
  </si>
  <si>
    <t>a. Jalan dan Jembatan</t>
  </si>
  <si>
    <t>b. Bangunan Air/ Irigasi</t>
  </si>
  <si>
    <t>c. Instalasi</t>
  </si>
  <si>
    <t>d. Jaringan</t>
  </si>
  <si>
    <t>ASET TETAP LAINNYA</t>
  </si>
  <si>
    <t>a. Buku Perpustakaan</t>
  </si>
  <si>
    <t>b. Barang Bercorak Kesenian/ Kebudayaan</t>
  </si>
  <si>
    <t>c. Hewan Ternak dan Tumbuhan</t>
  </si>
  <si>
    <t>KARTU INVENTARIS BARANG (KIB)</t>
  </si>
  <si>
    <t>B. PERALATAN DAN MESIN</t>
  </si>
  <si>
    <t>Kabupaten / Kota</t>
  </si>
  <si>
    <t>: Kabupaten Asmat</t>
  </si>
  <si>
    <t>Kode Kabupaten</t>
  </si>
  <si>
    <t>: 18.19</t>
  </si>
  <si>
    <t>Satuan Kerja</t>
  </si>
  <si>
    <t>Kode Satuan Kerja</t>
  </si>
  <si>
    <t>Golongan Barang</t>
  </si>
  <si>
    <t>: 02</t>
  </si>
  <si>
    <t>Bidang Barang</t>
  </si>
  <si>
    <t>: Alat Angkutan</t>
  </si>
  <si>
    <t>Nama Barang</t>
  </si>
  <si>
    <t>Merk / Type</t>
  </si>
  <si>
    <t>Ukuran /
CC</t>
  </si>
  <si>
    <t>Tahun</t>
  </si>
  <si>
    <t>Asal Usul
Perolehan</t>
  </si>
  <si>
    <t>Polisi</t>
  </si>
  <si>
    <t>1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</si>
  <si>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</si>
  <si>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</si>
  <si>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</si>
  <si>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</si>
  <si>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</si>
  <si>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</si>
  <si>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</si>
  <si>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</si>
  <si>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</si>
  <si>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Jumlah Total</t>
  </si>
  <si>
    <t>Merek</t>
  </si>
  <si>
    <t>Tipe</t>
  </si>
  <si>
    <t>Ukuran/
CC</t>
  </si>
  <si>
    <t>Quantity</t>
  </si>
  <si>
    <t>B</t>
  </si>
  <si>
    <t>RR</t>
  </si>
  <si>
    <t>RB</t>
  </si>
  <si>
    <t>: Alat Studio dan Alat Komunikasi</t>
  </si>
  <si>
    <t>: Alat-alat Besar</t>
  </si>
  <si>
    <t>: Alat-alat Kantor dan Alat Rumah Tangga</t>
  </si>
  <si>
    <t>C. GEDUNG DAN BANGUNAN</t>
  </si>
  <si>
    <t>Letak / Alamat
Lokasi</t>
  </si>
  <si>
    <t>Luas/
Tipe
(m2)</t>
  </si>
  <si>
    <t>Dokumen Gedung /
Bangunan</t>
  </si>
  <si>
    <t>Bertingkat
/ Tidak</t>
  </si>
  <si>
    <t>Beton/
Tidak</t>
  </si>
  <si>
    <t>Luas
Tanah</t>
  </si>
  <si>
    <t>Status
Tanah</t>
  </si>
  <si>
    <t>Registrasi
Tanah</t>
  </si>
  <si>
    <t>18</t>
  </si>
  <si>
    <t>19</t>
  </si>
  <si>
    <t>20</t>
  </si>
  <si>
    <t>E. ASET TETAP LAINNYA</t>
  </si>
  <si>
    <t>: 05</t>
  </si>
  <si>
    <t>: Buku Perpustakaan</t>
  </si>
  <si>
    <t>Pengarang</t>
  </si>
  <si>
    <t>Penerbit</t>
  </si>
  <si>
    <t>Kota</t>
  </si>
  <si>
    <t>Luas
(m2)</t>
  </si>
  <si>
    <t>Letak/
Lokasi</t>
  </si>
  <si>
    <t>A. TANAH</t>
  </si>
  <si>
    <t>: 01</t>
  </si>
  <si>
    <t>Letak / alamat</t>
  </si>
  <si>
    <t>Penggunaan</t>
  </si>
  <si>
    <t>: 03</t>
  </si>
  <si>
    <t>: 13.01</t>
  </si>
  <si>
    <t>Panjang
(Km)</t>
  </si>
  <si>
    <t>Konstruksi Gedung /Bangunan</t>
  </si>
  <si>
    <t>Lahan / Tanah Gedung /Bangunan</t>
  </si>
  <si>
    <t>: Gedung dan Bangunan</t>
  </si>
  <si>
    <t>JUMLAH TOTAL</t>
  </si>
  <si>
    <t>DAFTAR ASET TETAP KABUPATEN ASMAT</t>
  </si>
  <si>
    <t>: 15.01</t>
  </si>
  <si>
    <t>: 0204</t>
  </si>
  <si>
    <t>: Alat Bengkel dan Alat Ukur</t>
  </si>
  <si>
    <t>D. JALAN, JEMBATAN, IRIGASI DAN JARINGAN</t>
  </si>
  <si>
    <t>: 14.01</t>
  </si>
  <si>
    <t>: 16.01</t>
  </si>
  <si>
    <t>F. KONSTRUKSI DALAM PENGERJAAN</t>
  </si>
  <si>
    <t>Bangunan</t>
  </si>
  <si>
    <t>Konstruksi Bangunan</t>
  </si>
  <si>
    <t>Tanggal
Mulai</t>
  </si>
  <si>
    <t>Bertingkat/Tidak</t>
  </si>
  <si>
    <t>Beton/Tidak</t>
  </si>
  <si>
    <t>: Alat-alat Kedokteran</t>
  </si>
  <si>
    <t>: Alat Laboratorium</t>
  </si>
  <si>
    <t>: 03.12</t>
  </si>
  <si>
    <t>: Bangunan Monumen</t>
  </si>
  <si>
    <t>Luas/Tipe (m2)</t>
  </si>
  <si>
    <t>Konstruksi Gedung / Bangunan</t>
  </si>
  <si>
    <t>Lahan / Tanah Gedung /
Bangunan</t>
  </si>
  <si>
    <t>Asal Usul Perolehan</t>
  </si>
  <si>
    <t>Bertingkat / Tidak</t>
  </si>
  <si>
    <t>Registrasi Tanah</t>
  </si>
  <si>
    <t>Tahun
Perolehan</t>
  </si>
  <si>
    <t>Hak Cipta</t>
  </si>
  <si>
    <t>Pembuat</t>
  </si>
  <si>
    <t>: Barang Bercorak Kesenian atau Kebudayaan</t>
  </si>
  <si>
    <t>: 0205</t>
  </si>
  <si>
    <t>: Alat Pertanian</t>
  </si>
  <si>
    <t>: Alat Keamanan</t>
  </si>
  <si>
    <t>: Hewan Ternak dan Tumbuhan</t>
  </si>
  <si>
    <t>Jenis Kelamin</t>
  </si>
  <si>
    <t>Spesies</t>
  </si>
  <si>
    <t>Asal Kota</t>
  </si>
  <si>
    <t>Jumlah Harga ( Rp )</t>
  </si>
  <si>
    <t>P</t>
  </si>
  <si>
    <t>SP</t>
  </si>
  <si>
    <t>D</t>
  </si>
  <si>
    <t>Nilai Tagihan Terakhir ( Rp )</t>
  </si>
  <si>
    <t>Nilai Kontrak ( Rp )</t>
  </si>
  <si>
    <t>Jumlah</t>
  </si>
  <si>
    <t>Satuan</t>
  </si>
  <si>
    <t>Harga Satuan ( Rp )</t>
  </si>
  <si>
    <t xml:space="preserve">Tahun Perolehan
</t>
  </si>
  <si>
    <t xml:space="preserve">Asal Usul Perolehan
</t>
  </si>
  <si>
    <t xml:space="preserve">
Nama Barang</t>
  </si>
  <si>
    <t>: Jaringan</t>
  </si>
  <si>
    <t>: 05.19</t>
  </si>
  <si>
    <t>: 05.18</t>
  </si>
  <si>
    <t>: 05.17</t>
  </si>
  <si>
    <t>Tahun Perolehan</t>
  </si>
  <si>
    <t>Asal
Usul Perolehan</t>
  </si>
  <si>
    <t>21</t>
  </si>
  <si>
    <t>Lebar
(m)</t>
  </si>
  <si>
    <t>: Instalasi</t>
  </si>
  <si>
    <t xml:space="preserve">Jumlah </t>
  </si>
  <si>
    <t>: Bangunan Air / Irigasi</t>
  </si>
  <si>
    <t>: Jalan dan Jembatan</t>
  </si>
  <si>
    <t>: 03.11</t>
  </si>
  <si>
    <t>Harga per Unit ( Rp )</t>
  </si>
  <si>
    <t>22</t>
  </si>
  <si>
    <t>23</t>
  </si>
  <si>
    <t>: 02.10</t>
  </si>
  <si>
    <t>Jumlah Harga (Rp )</t>
  </si>
  <si>
    <t>: 02.09</t>
  </si>
  <si>
    <t>: 02.08</t>
  </si>
  <si>
    <t>: 02.07</t>
  </si>
  <si>
    <t>: 02.06</t>
  </si>
  <si>
    <t>: 02.03</t>
  </si>
  <si>
    <t>: 02.02</t>
  </si>
  <si>
    <t>: 01.01</t>
  </si>
  <si>
    <t>: Tanah</t>
  </si>
  <si>
    <t>Unit</t>
  </si>
  <si>
    <t xml:space="preserve"> </t>
  </si>
  <si>
    <t>Jumlah Harga  ( Rp )</t>
  </si>
  <si>
    <t>Kayu</t>
  </si>
  <si>
    <t>DAU</t>
  </si>
  <si>
    <t>02-06-02-0603</t>
  </si>
  <si>
    <t>Campuran</t>
  </si>
  <si>
    <t>Standar</t>
  </si>
  <si>
    <t>Masa Manfaat</t>
  </si>
  <si>
    <t>Masa Manfaat Telah Dilewat</t>
  </si>
  <si>
    <t>Penyusutan Tahun 2016</t>
  </si>
  <si>
    <t>Nilai Buku per 31 Des 2016</t>
  </si>
  <si>
    <t>Penyusutan 2016 (14/19)</t>
  </si>
  <si>
    <t>Plastik</t>
  </si>
  <si>
    <t>-</t>
  </si>
  <si>
    <t>Besi</t>
  </si>
  <si>
    <t>02-02-01-0207</t>
  </si>
  <si>
    <t>Kipas Angin</t>
  </si>
  <si>
    <t>Meja 1/2 Biro</t>
  </si>
  <si>
    <t>Printer</t>
  </si>
  <si>
    <t>02-06-02-0406</t>
  </si>
  <si>
    <t>Chitose</t>
  </si>
  <si>
    <t>Brother</t>
  </si>
  <si>
    <t>Lokal</t>
  </si>
  <si>
    <t>Canon</t>
  </si>
  <si>
    <t>02-06-02-0161</t>
  </si>
  <si>
    <t>02-06-03-0201</t>
  </si>
  <si>
    <t>02-06-03-0408</t>
  </si>
  <si>
    <t>02-06-01-0406</t>
  </si>
  <si>
    <t>02-06-01-0112</t>
  </si>
  <si>
    <t>02-06-01-0524</t>
  </si>
  <si>
    <t>UPS</t>
  </si>
  <si>
    <t>Tidak Bertingkat</t>
  </si>
  <si>
    <t>Tidak Beton</t>
  </si>
  <si>
    <t>Nilai Perencanaan</t>
  </si>
  <si>
    <t>Nilai Pengawasan</t>
  </si>
  <si>
    <t>Nilai Fisik</t>
  </si>
  <si>
    <t>Hak Pakai</t>
  </si>
  <si>
    <t>Masa Manfaat Telah Dilewati</t>
  </si>
  <si>
    <t>APBD</t>
  </si>
  <si>
    <t>Komputer PC</t>
  </si>
  <si>
    <t>Televisi</t>
  </si>
  <si>
    <t>02-07-01-0203</t>
  </si>
  <si>
    <t>Sony</t>
  </si>
  <si>
    <t>1/2 Biro</t>
  </si>
  <si>
    <t>Sofa</t>
  </si>
  <si>
    <t>Yamaha</t>
  </si>
  <si>
    <t>Samsung</t>
  </si>
  <si>
    <t>02-06-02-0173</t>
  </si>
  <si>
    <t>Almari</t>
  </si>
  <si>
    <t>Generator Listrik</t>
  </si>
  <si>
    <t>APBD'09</t>
  </si>
  <si>
    <t>Grand</t>
  </si>
  <si>
    <t>Meja 1 Biro</t>
  </si>
  <si>
    <t>Kursi Putar</t>
  </si>
  <si>
    <t>Kursi Lipat</t>
  </si>
  <si>
    <t>02-06-02-0149</t>
  </si>
  <si>
    <t>5 KVA</t>
  </si>
  <si>
    <t>02-06-02-0701</t>
  </si>
  <si>
    <t>02-06-02-0649</t>
  </si>
  <si>
    <t>Thosiba</t>
  </si>
  <si>
    <t>02-06-01-0404</t>
  </si>
  <si>
    <t>Prolink</t>
  </si>
  <si>
    <t>02-06-02-0134</t>
  </si>
  <si>
    <t>Kursi Sofa</t>
  </si>
  <si>
    <t>04-15-01-0503</t>
  </si>
  <si>
    <t>Wireless</t>
  </si>
  <si>
    <t>GPS</t>
  </si>
  <si>
    <t>0001-0001</t>
  </si>
  <si>
    <t>0001-0002</t>
  </si>
  <si>
    <t>: 1.14.01</t>
  </si>
  <si>
    <t>Generator</t>
  </si>
  <si>
    <t>Honda</t>
  </si>
  <si>
    <t>3 KVA</t>
  </si>
  <si>
    <t>2,5 KVA</t>
  </si>
  <si>
    <t>1801. DISNAKERKIM</t>
  </si>
  <si>
    <t>DISNAKERKIM 2007</t>
  </si>
  <si>
    <t>DISNAKERKIM 2008</t>
  </si>
  <si>
    <t>DISNAKERKIM 2009</t>
  </si>
  <si>
    <t>DISNAKERKIM 2010</t>
  </si>
  <si>
    <t>Genset</t>
  </si>
  <si>
    <t>Perj-02/NAKERKIMPERA/2010</t>
  </si>
  <si>
    <t>02-03-02-0201</t>
  </si>
  <si>
    <t xml:space="preserve">Sepeda </t>
  </si>
  <si>
    <t>Mesin tempel</t>
  </si>
  <si>
    <t>40 PK</t>
  </si>
  <si>
    <t>Mesin Boat</t>
  </si>
  <si>
    <t>02-03-03-0207</t>
  </si>
  <si>
    <t>Mactek</t>
  </si>
  <si>
    <t>DISNAKERKIM 2011</t>
  </si>
  <si>
    <t>DISNAKERKIM 2012</t>
  </si>
  <si>
    <t>Alat Bengkel Laut</t>
  </si>
  <si>
    <t>Alat Pertukangan</t>
  </si>
  <si>
    <t>Mesin Jahit</t>
  </si>
  <si>
    <t>Butterfly</t>
  </si>
  <si>
    <t>Chain Saw</t>
  </si>
  <si>
    <t>Sthill</t>
  </si>
  <si>
    <t>Alat Bengkel textil</t>
  </si>
  <si>
    <t>Alat Bengkel bangunan</t>
  </si>
  <si>
    <t>Alat Bengkel Kelautan</t>
  </si>
  <si>
    <t>02-04-03-1601</t>
  </si>
  <si>
    <t>Filling Besi/Metal</t>
  </si>
  <si>
    <t>Baik</t>
  </si>
  <si>
    <t>Meja Biro</t>
  </si>
  <si>
    <t>Green</t>
  </si>
  <si>
    <t>Sucitra</t>
  </si>
  <si>
    <t>Mesin ketik Manual Standar</t>
  </si>
  <si>
    <t>olympia</t>
  </si>
  <si>
    <t>Siro</t>
  </si>
  <si>
    <t>Toshiba</t>
  </si>
  <si>
    <t>Matsunichi</t>
  </si>
  <si>
    <t>Camera Digital</t>
  </si>
  <si>
    <t>Handy Cam</t>
  </si>
  <si>
    <t>Acer</t>
  </si>
  <si>
    <t>Toa</t>
  </si>
  <si>
    <t>Profil Tank</t>
  </si>
  <si>
    <t>Router</t>
  </si>
  <si>
    <t>Brankas K</t>
  </si>
  <si>
    <t>65x40</t>
  </si>
  <si>
    <t>Stabilizer</t>
  </si>
  <si>
    <t>Mitsui</t>
  </si>
  <si>
    <t>SVC</t>
  </si>
  <si>
    <t>'1-2-1</t>
  </si>
  <si>
    <t>Meja kerja</t>
  </si>
  <si>
    <t>Olimpic</t>
  </si>
  <si>
    <t>Parabola</t>
  </si>
  <si>
    <t>Matrix</t>
  </si>
  <si>
    <t>DV 3</t>
  </si>
  <si>
    <t>21 "</t>
  </si>
  <si>
    <t>Flat Bomba</t>
  </si>
  <si>
    <t>Power Sapaly</t>
  </si>
  <si>
    <t xml:space="preserve">SWITCHING </t>
  </si>
  <si>
    <t>450 Watt</t>
  </si>
  <si>
    <t>PSU</t>
  </si>
  <si>
    <t>Tabung Pemadam Kebakaran</t>
  </si>
  <si>
    <t>SF 12P/12 Kg</t>
  </si>
  <si>
    <t>Rompi Pelampung</t>
  </si>
  <si>
    <t>Komputer /PC</t>
  </si>
  <si>
    <t>BENQ</t>
  </si>
  <si>
    <t>1.60 GHz</t>
  </si>
  <si>
    <t>E 2140</t>
  </si>
  <si>
    <t>Note book</t>
  </si>
  <si>
    <t>A3</t>
  </si>
  <si>
    <t>iX 4000</t>
  </si>
  <si>
    <t>Legal</t>
  </si>
  <si>
    <t>iP 1880</t>
  </si>
  <si>
    <t>Hard disk</t>
  </si>
  <si>
    <t>80 GB</t>
  </si>
  <si>
    <t>Main Board</t>
  </si>
  <si>
    <t>ZOTAC</t>
  </si>
  <si>
    <t>610J</t>
  </si>
  <si>
    <t>Memori RAM</t>
  </si>
  <si>
    <t>KINGSTON</t>
  </si>
  <si>
    <t>512 MB</t>
  </si>
  <si>
    <t>Q-BIZ</t>
  </si>
  <si>
    <t>45x90x180</t>
  </si>
  <si>
    <t>Besi/ Kaca</t>
  </si>
  <si>
    <t>02-06-02-0307</t>
  </si>
  <si>
    <t>Lemari arsip</t>
  </si>
  <si>
    <t>Intel Core 2 Duo</t>
  </si>
  <si>
    <t>Printer Foto Copy</t>
  </si>
  <si>
    <t xml:space="preserve">Printer Legal </t>
  </si>
  <si>
    <t xml:space="preserve">Exsternal Hardisk </t>
  </si>
  <si>
    <t>Power Suply</t>
  </si>
  <si>
    <t>Meja Rapat</t>
  </si>
  <si>
    <t xml:space="preserve">Kursi Lipat </t>
  </si>
  <si>
    <t>Kipas angin</t>
  </si>
  <si>
    <t>Baju pelampung</t>
  </si>
  <si>
    <t>Spon</t>
  </si>
  <si>
    <t>81 GB</t>
  </si>
  <si>
    <t>DISNAKERKIM 2013</t>
  </si>
  <si>
    <t>DISNAKERKIM 2014</t>
  </si>
  <si>
    <t>Perj-01/AKERKIMPERA/2010</t>
  </si>
  <si>
    <t>20-60-20-406</t>
  </si>
  <si>
    <t>02.0602.01.34</t>
  </si>
  <si>
    <t>020-60-10-414</t>
  </si>
  <si>
    <t>020-60-20-406</t>
  </si>
  <si>
    <t>020-60-2048</t>
  </si>
  <si>
    <t>02-06-01-0204</t>
  </si>
  <si>
    <t>02-06-02-0119</t>
  </si>
  <si>
    <t>20-60-20-169</t>
  </si>
  <si>
    <t>02-06-02-0650</t>
  </si>
  <si>
    <t>20-60-20-130</t>
  </si>
  <si>
    <t>Faksimile</t>
  </si>
  <si>
    <t>Full HD 1080 8,1 mp</t>
  </si>
  <si>
    <t>Hand phone</t>
  </si>
  <si>
    <t>Sony ericsson</t>
  </si>
  <si>
    <t>Wireless Amplifier</t>
  </si>
  <si>
    <t>02-07-02-0123</t>
  </si>
  <si>
    <t>02-09-01-1906</t>
  </si>
  <si>
    <t>02-06-03-0602</t>
  </si>
  <si>
    <t>02-06-03-0312</t>
  </si>
  <si>
    <t>02-06-03-0105</t>
  </si>
  <si>
    <t>02-07-01-0141</t>
  </si>
  <si>
    <t>ica-cs1200</t>
  </si>
  <si>
    <t>Bangunan Gedung Kantor Semi Permanen</t>
  </si>
  <si>
    <t>Jl. Kompleks Pemda Kampung.Bis Agats Distrik.Agats</t>
  </si>
  <si>
    <t>Tercatat di Setda</t>
  </si>
  <si>
    <t>Kantor Dinas Tenaga Kerja Dan Pemukiman</t>
  </si>
  <si>
    <t>02-06-03-0415</t>
  </si>
  <si>
    <t>Rumah Masyarakat II</t>
  </si>
  <si>
    <t>Yamas Sawaerma</t>
  </si>
  <si>
    <t>Perencanaan  9,785,960</t>
  </si>
  <si>
    <t>Rumah Masyarakat III</t>
  </si>
  <si>
    <t>Us Agats</t>
  </si>
  <si>
    <t>Perencanaan 12,205,172</t>
  </si>
  <si>
    <t>Rumah Masyarakat IV</t>
  </si>
  <si>
    <t>OTSUS</t>
  </si>
  <si>
    <t>Perencanaan 8,140191</t>
  </si>
  <si>
    <t>Rumah Masyarakat V</t>
  </si>
  <si>
    <t>Pau Akat</t>
  </si>
  <si>
    <t>Perencanaan 9,795,905</t>
  </si>
  <si>
    <t>Rumah Masyarakat VI</t>
  </si>
  <si>
    <t>Sasakam Akat</t>
  </si>
  <si>
    <t>Perencanaan 9,778,288</t>
  </si>
  <si>
    <t>Rumah Masyarakat VII</t>
  </si>
  <si>
    <t>Jinak Suator</t>
  </si>
  <si>
    <t>Perencanaan, 9,966,509 Pengawasan, 14,348,012</t>
  </si>
  <si>
    <t>Rumah Masyarakat VIII</t>
  </si>
  <si>
    <t>Piramanak suator</t>
  </si>
  <si>
    <t>Perencanaan, 9,965,103 Pengawasan, 14,345,987</t>
  </si>
  <si>
    <t>Rumah Masyarakat IX</t>
  </si>
  <si>
    <t>Damen Atsj</t>
  </si>
  <si>
    <t>Perencanaan, 9,550,183 Pengawasan, 13,748,660</t>
  </si>
  <si>
    <t>Rumah Masyarakat X</t>
  </si>
  <si>
    <t>Amanamkai Atsj</t>
  </si>
  <si>
    <t>Perencanaan, 9,547,370 Pengawasan, 13,744,610</t>
  </si>
  <si>
    <t>Rumah Masyarakat XII</t>
  </si>
  <si>
    <t>Pirien Fayit</t>
  </si>
  <si>
    <t>Perencanaan, 10,122,786 Pengawasan, 14,558,596</t>
  </si>
  <si>
    <t>Rumah Masyarakat XIII</t>
  </si>
  <si>
    <t>Hahare pantaikaswari</t>
  </si>
  <si>
    <t>Perencanaan, 20,253,702 Pengawasan, 29,157,688</t>
  </si>
  <si>
    <t>Rumah Masyarakat I</t>
  </si>
  <si>
    <t>Yeni Sawaerma</t>
  </si>
  <si>
    <t>Perencanaan, 7,592,275 Pengawasan, 9,073,695</t>
  </si>
  <si>
    <t>Perencanaan, 6,070,822 Pengawasan, 7,255,373</t>
  </si>
  <si>
    <t>Perencanaan,10,631,969 Pengawasan, 12,706,500</t>
  </si>
  <si>
    <t>Perencanaan, 9,112,658 Pengawasan, 10,890,737</t>
  </si>
  <si>
    <t>Gedung Loka Latihan Kerja ( LLK )</t>
  </si>
  <si>
    <t>agats</t>
  </si>
  <si>
    <t>Perencanaan,20,644,611 Pengawasan, 13,884,,411</t>
  </si>
  <si>
    <t>Gedung Kantor ( Penambahan )</t>
  </si>
  <si>
    <t>Jl.Kei - agats</t>
  </si>
  <si>
    <t>Perencanaan, 19,055,389 Pengawasan, 12,815,589</t>
  </si>
  <si>
    <t>03-11-02-0101</t>
  </si>
  <si>
    <t>03-11-02-0102</t>
  </si>
  <si>
    <t>Pengawasan Lap Apel</t>
  </si>
  <si>
    <t>02/SPK/PWS/DISNAKERKIMPERA/V/2009</t>
  </si>
  <si>
    <t>Belanja 522</t>
  </si>
  <si>
    <t>Lapangan Apel</t>
  </si>
  <si>
    <t>Distrik Agats</t>
  </si>
  <si>
    <t>Perj-02/NAKERKIMPERA/SPPKP/2009</t>
  </si>
  <si>
    <t>Penambahan Kantor</t>
  </si>
  <si>
    <t>Perj-01/NAKERKIMPERA/2009</t>
  </si>
  <si>
    <t>Perencaan rumah Kopel</t>
  </si>
  <si>
    <t>12/SPK/Perc/NAKERKIM/2009</t>
  </si>
  <si>
    <t>Pengawasan Rumah Kopel</t>
  </si>
  <si>
    <t>Perj-15/NAKERKIMPERA/2009</t>
  </si>
  <si>
    <t>Rumah Dinas</t>
  </si>
  <si>
    <t>Perj-04/Nakerkimpera/2009</t>
  </si>
  <si>
    <t>Perencaan Rumah Masyarakat</t>
  </si>
  <si>
    <t>7 distrik 36 unit</t>
  </si>
  <si>
    <t>Perj-13/TKPMPR/2009</t>
  </si>
  <si>
    <t>Rumah Masyarakat</t>
  </si>
  <si>
    <t>Kamp Suru2 dan Cemnes Distrik Agats</t>
  </si>
  <si>
    <t>Perj-03/NAKERKIMPERA/2009</t>
  </si>
  <si>
    <t>6 unit</t>
  </si>
  <si>
    <t>Kamp Atambut Distrik Atsj</t>
  </si>
  <si>
    <t>PERJ-06/NAKERKIMPERA/2009</t>
  </si>
  <si>
    <t>5 unit</t>
  </si>
  <si>
    <t>Kamp Buagani Distrik Sawa Erma</t>
  </si>
  <si>
    <t>Perj-07/NAKERKIMPERA/2009</t>
  </si>
  <si>
    <t>Kamp Akat Distrik Akat</t>
  </si>
  <si>
    <t>Perj-11/ Nakerkimpera/2009</t>
  </si>
  <si>
    <t>(36x5)</t>
  </si>
  <si>
    <t>Kampung Yeni Distrik Sawa Erma</t>
  </si>
  <si>
    <t>Perj-1/NAKERKIM/2008</t>
  </si>
  <si>
    <t>Luncuran 2008 dibayarkan 2009 sebesar 241.290.000 + Pengawasan 59.500.000(utk 30 unit)</t>
  </si>
  <si>
    <t>Kampung Ocenep Distrik Fayit</t>
  </si>
  <si>
    <t>Perj-11/NAKERKIM/2008</t>
  </si>
  <si>
    <t>Luncuran 2008 dibayarkan 2009 sebesar 251.440.000+pengawasan 57.000.000(utk 20 unit)</t>
  </si>
  <si>
    <t>Gedung BLK/LLK</t>
  </si>
  <si>
    <t xml:space="preserve">Rumah Masyarakat (Perencanaan)    </t>
  </si>
  <si>
    <t>Pengawasan Rumah Masyarakat</t>
  </si>
  <si>
    <t>Pengawasan Teknis Pembangunan Rumah Masyarakat Type 36 M2 di distrik Atsj &amp; Suator Kab. Asmat</t>
  </si>
  <si>
    <t>Pengawasan Teknis Pembangunan Rumah Masyarakat Type 36 M2 di Distrik Agats, Akat &amp; Sawa Erma</t>
  </si>
  <si>
    <t>Pengawasan Teknis Pembangunan Rumah Masyarakat Type 36 M2 di Distrik Fayit &amp; Pantai Kasuari Kab. Asmat</t>
  </si>
  <si>
    <t>Sawa Erma</t>
  </si>
  <si>
    <t>Pantai Kasuari</t>
  </si>
  <si>
    <t>Fayit</t>
  </si>
  <si>
    <t>Suator</t>
  </si>
  <si>
    <t>Akat</t>
  </si>
  <si>
    <t>Atsy</t>
  </si>
  <si>
    <t>Perencanaan Rumah Masyarakat di 7 Distrik</t>
  </si>
  <si>
    <t xml:space="preserve">Pengawasan di Distrik Agats, Akat dan Sawaerma, KDP 2009 Nilai KontrakRp. 100.000.000,-  </t>
  </si>
  <si>
    <t>Pengawasan di Distrik Fayit dan Pantai Kasuari, KDP 2009              Nilai Kontrak Rp. 75.000.000,-</t>
  </si>
  <si>
    <t xml:space="preserve">Pengawasan di Distrik Atsj dan Suator, KDP 2009 Nilai Kontrak                         Rp. 75.000.000,- </t>
  </si>
  <si>
    <t>Alat - alat  pelatihan BLK/LLK-UKM</t>
  </si>
  <si>
    <t>REKLAS DARI 522 : pengadaan alat-alat pelatihan BLK/LLK-UKM Disnakerkimpera Kab. Asmat dgn No Kontrk Perj-02/NAKERKIMPERA /VI/2011 ,01 Juni 2011 Nilai Kontrk: Rp.75.000.000,- Oleh CV. Santoso Brothers,  NO SP2D : 3143/SP2D/1.14.01/III/2011</t>
  </si>
  <si>
    <t>Speed Boat</t>
  </si>
  <si>
    <t>02-03-03-0201</t>
  </si>
  <si>
    <t xml:space="preserve">No
Kontrak
SPJK-01/DISNAKERKIMPERA
/III/2012 No SP2D 0917/SP2D/1.14.01/II/2012 Tgl SP2D 10/04/2012
</t>
  </si>
  <si>
    <t>85 Pk</t>
  </si>
  <si>
    <t>No Kontrak:
SPJK-03/NAKERKIMPERA/III/2012,
tanggal 11 Maret 2012 No SP2D 0918/SP2D/1.14.01/II/2012 Tgl SP2D 10/04/2012</t>
  </si>
  <si>
    <t>Speed Boat+Engine</t>
  </si>
  <si>
    <t>115 PK</t>
  </si>
  <si>
    <t>1170/SP2D/LS/DAU/1.14.01/2014</t>
  </si>
  <si>
    <t>Long Boat Fiber+Engine</t>
  </si>
  <si>
    <t>Kursi Kerja</t>
  </si>
  <si>
    <t>2011</t>
  </si>
  <si>
    <t xml:space="preserve"> Pengadaan perlatan perlengkpn Kantor OLeh CV.Santoso Brothers no,Kontrk Perj-01/Nakerkimpera/2011 nilai Kontrk Rp. 173.800.000,- Distrik Agats Kab. Asmat, NO SP2D :1935/SP2D/1.14.01/II/2011</t>
  </si>
  <si>
    <t>White Board</t>
  </si>
  <si>
    <t>02-06-01-0510</t>
  </si>
  <si>
    <t>Gorden</t>
  </si>
  <si>
    <t>02-06-02-0663</t>
  </si>
  <si>
    <t>02-06-02-0169</t>
  </si>
  <si>
    <t>Lemari Kayu</t>
  </si>
  <si>
    <t>02-06-02-0101</t>
  </si>
  <si>
    <t>Komputer P.C</t>
  </si>
  <si>
    <t>Jam Dinding</t>
  </si>
  <si>
    <t>02-06-02-0205</t>
  </si>
  <si>
    <t>02-06-02-0177</t>
  </si>
  <si>
    <t>UPS / Stabilizer</t>
  </si>
  <si>
    <t>02-06-03-0512</t>
  </si>
  <si>
    <t>Mesin Chain Saw</t>
  </si>
  <si>
    <t>STHILL</t>
  </si>
  <si>
    <t>070</t>
  </si>
  <si>
    <t>Mesin Tik</t>
  </si>
  <si>
    <t>02-06-01-0102</t>
  </si>
  <si>
    <t>Olimpya</t>
  </si>
  <si>
    <t>Mesin Penghancur Kertas</t>
  </si>
  <si>
    <t>02-06-01-0308</t>
  </si>
  <si>
    <t>Carl</t>
  </si>
  <si>
    <t>DS-4000</t>
  </si>
  <si>
    <t>02-06-02-0215</t>
  </si>
  <si>
    <t>Ebonit</t>
  </si>
  <si>
    <t>02-06-02-0216</t>
  </si>
  <si>
    <t>IP 2770</t>
  </si>
  <si>
    <t>E PRO</t>
  </si>
  <si>
    <t>1200 VA</t>
  </si>
  <si>
    <t>Almari Arsip</t>
  </si>
  <si>
    <t>02-06-01-0414</t>
  </si>
  <si>
    <t>LOKAL</t>
  </si>
  <si>
    <t>No Kntrk SPJK-02/nakerkimpera/III/2012 No SP2D 1335/SP2D/1.14.01/II/2012 Tgl SP2D 02/05/2012</t>
  </si>
  <si>
    <t>Meja Kerja</t>
  </si>
  <si>
    <t>02-06-02-0185</t>
  </si>
  <si>
    <t>1/2 Giro</t>
  </si>
  <si>
    <t>NC ET70b &amp; NC170b</t>
  </si>
  <si>
    <t>Tirai / Gorden</t>
  </si>
  <si>
    <t>02-06-02-0192</t>
  </si>
  <si>
    <t>Cotton</t>
  </si>
  <si>
    <t>AC</t>
  </si>
  <si>
    <t>02-06-02-0402</t>
  </si>
  <si>
    <t>1 PK</t>
  </si>
  <si>
    <t>Kamera Digital</t>
  </si>
  <si>
    <t>02-06-01-0203</t>
  </si>
  <si>
    <t>NIKON</t>
  </si>
  <si>
    <t xml:space="preserve"> Komputer/PC</t>
  </si>
  <si>
    <t>Dekstop</t>
  </si>
  <si>
    <t>15 inc</t>
  </si>
  <si>
    <t xml:space="preserve">No kontrak : 05/NAKERKIMPERA/III/2013, Tanggal 20 Maret 2013,No Sp2D 1033/SP2D/1.14.01/II/2013                                                                                                                                                           </t>
  </si>
  <si>
    <t xml:space="preserve"> white board</t>
  </si>
  <si>
    <t>180x120 cm</t>
  </si>
  <si>
    <t xml:space="preserve">No Kontrak : 02/NAKERKIMPERA/III/2013, No Sp2D 1051/SP2D/1.14.01/II/2013                                                                                                                                                         </t>
  </si>
  <si>
    <t xml:space="preserve"> Meja Kerja</t>
  </si>
  <si>
    <t>1 Biro</t>
  </si>
  <si>
    <t xml:space="preserve">No Kontrak : 02/NAKERKIMPERA/III/2013, Tanggal 20 Maret 2013,No sp2D 1051/SP2D/1.14.01/II/2013                                                                                                                                                         </t>
  </si>
  <si>
    <t>Brankas</t>
  </si>
  <si>
    <t>National</t>
  </si>
  <si>
    <t>180x40 cm</t>
  </si>
  <si>
    <t>Kain Tirai / Gorden</t>
  </si>
  <si>
    <t>02-06-02-0162</t>
  </si>
  <si>
    <t>3x2M</t>
  </si>
  <si>
    <t xml:space="preserve">No Kontrak : 02/NAKERKIMPERA/III/2013, Tanggal 20 Maret 2013,No Sp2D 1051/SP2D/1.14.01/II/2013     </t>
  </si>
  <si>
    <t xml:space="preserve"> kursi kerja</t>
  </si>
  <si>
    <t>Tiger</t>
  </si>
  <si>
    <t>Putar</t>
  </si>
  <si>
    <t>ET.170</t>
  </si>
  <si>
    <t xml:space="preserve">No Kontrak : 02/NAKERKIMPERA/III/2013, Tanggal 20 Maret 2013 NO Sp2D 1051/SP2D/1.14.01/II/2013                                                                                                                                                        </t>
  </si>
  <si>
    <t xml:space="preserve"> Teralis</t>
  </si>
  <si>
    <t>02-06-02-0668</t>
  </si>
  <si>
    <t xml:space="preserve">No Kontrak : 02/NAKERKIMPERA/III/2013, Tanggal 20 Maret 2013 No SP2D 1051/SP2D/1.14.01/II/2013                                                                                                                                                         </t>
  </si>
  <si>
    <t xml:space="preserve"> Kursi Lipat</t>
  </si>
  <si>
    <t>Lipat</t>
  </si>
  <si>
    <t xml:space="preserve">No Kontrak : 02/NAKERKIMPERA/III/2013, Tanggal 20 Maret 2013 No Sp2D 1051/SP2D/1.14.01/II/2013   </t>
  </si>
  <si>
    <t xml:space="preserve"> Mesin hitung</t>
  </si>
  <si>
    <t>02-06-01-0201</t>
  </si>
  <si>
    <t>Casio</t>
  </si>
  <si>
    <t>D 40 M</t>
  </si>
  <si>
    <t xml:space="preserve">No kontrak SPK.04/ NAkerkimpera/III/2013 Tanggal 20 Maret 2013,No Sp2D 1860/SP2D/1.14.01/II/2013      </t>
  </si>
  <si>
    <t xml:space="preserve"> Mesin penghancur kertas</t>
  </si>
  <si>
    <t>02-06-01-0505</t>
  </si>
  <si>
    <t>Gemet</t>
  </si>
  <si>
    <t>1000S</t>
  </si>
  <si>
    <t xml:space="preserve">No Kontrak SPK.04/ NAkerkimpera/III/2013 Tanggal 20 Maret 2013,No Sp2D 1860/SP2D/1.14.01/II/2013     </t>
  </si>
  <si>
    <t>iP 2770</t>
  </si>
  <si>
    <t xml:space="preserve">No kontrak SPK.04/ NAkerkimpera/III/2013 Tanggal 20 Maret 2013,No Sp2D 1860/SP2D/1.14.01/II/2013       </t>
  </si>
  <si>
    <t>Berdiri</t>
  </si>
  <si>
    <t xml:space="preserve">No Kontrak SPK.04/ NAkerkimpera/III/2013 Tanggal 20 Maret 2013,No SP2d 1860/SP2D/1.14.01/II/2013            </t>
  </si>
  <si>
    <t>Samsung 1PK</t>
  </si>
  <si>
    <t>1PK</t>
  </si>
  <si>
    <t>AS09TUQNXEA</t>
  </si>
  <si>
    <t xml:space="preserve">No Kontrak SPK.04/ NAkerkimpera/III/2013 Tanggal 20 Maret 2013,No Sp2D 1860/SP2D/1.14.01/II/2013           </t>
  </si>
  <si>
    <t>Kamera</t>
  </si>
  <si>
    <t>A810AD</t>
  </si>
  <si>
    <t>Kamera Pocet</t>
  </si>
  <si>
    <t xml:space="preserve">No kntrak SPK.04/ NAkerkimpera/III/2013 Tanggal 20 Maret 2013,No Sp2D 1860/SP2D/1.14.01/II/2013       </t>
  </si>
  <si>
    <t>Lemari Arsip</t>
  </si>
  <si>
    <t>180x180x45 cm</t>
  </si>
  <si>
    <t>No. Kontrak: SPMK-03/DISNAKERKIMPERA/VI/2014, Tanggal 02 Juni 2014, SP2D Nomor: 1841/SP2D/LS/DAU/1.14.01/2014</t>
  </si>
  <si>
    <t>180x80x45 cm</t>
  </si>
  <si>
    <t>180x120x45 cm</t>
  </si>
  <si>
    <t>Kursi Lipat Kuliah</t>
  </si>
  <si>
    <t>Teralis</t>
  </si>
  <si>
    <t>No. Kontrak: SPMK-03/DISNAKERKIMPERA/III/2014, Tanggal 03 Maret 2014, SP2D Nomor: 0742/SP2D/LS/DAU/1.145.01/2014</t>
  </si>
  <si>
    <t>MP 426</t>
  </si>
  <si>
    <t>Hp 1020</t>
  </si>
  <si>
    <t>Dispenser</t>
  </si>
  <si>
    <t>RSA</t>
  </si>
  <si>
    <t>meteor</t>
  </si>
  <si>
    <t>LG</t>
  </si>
  <si>
    <t>02-07-03-1003</t>
  </si>
  <si>
    <t>Tanaka</t>
  </si>
  <si>
    <t>421CS460</t>
  </si>
  <si>
    <t>29"</t>
  </si>
  <si>
    <t>Komputer/PC</t>
  </si>
  <si>
    <t>SAMSUNG</t>
  </si>
  <si>
    <t>Core13/15 Ram 2 GB DDR3, Hardisk 160 GB 17</t>
  </si>
  <si>
    <t>19 Inc</t>
  </si>
  <si>
    <t>Pengadaan Peralatan Kantor Olh CV. ANRIS PRATAMA dgn No Kontrak: 560/69.C/KONTRAK/DISNAKERKIMPERA/III/2015, Tanggal 10 Maret 2015, Nilai Rp. 205.040.000,-</t>
  </si>
  <si>
    <t>IP2770</t>
  </si>
  <si>
    <t>Kain Tirai/Gorden</t>
  </si>
  <si>
    <t>Textil</t>
  </si>
  <si>
    <t>Maspion</t>
  </si>
  <si>
    <t xml:space="preserve">Meja Kerja </t>
  </si>
  <si>
    <t>Teralis Jendela</t>
  </si>
  <si>
    <t>Pengadaan Peralatan Kantor Olh CV. ANRIS PRATAMA dgn No Kontrak: 560/69.C/KONTRAK/DISNAKERKIMPERA/III/2015</t>
  </si>
  <si>
    <t>Pengadaan Peralatan Kantor Olh CV. ANRIS PRATAMA dgn No Kontrak: 560/63.B/KONTRAK/DISNAKERKIMPERA/III/2015</t>
  </si>
  <si>
    <t>DISNAKERKIM 2015</t>
  </si>
  <si>
    <t xml:space="preserve"> Sound System</t>
  </si>
  <si>
    <t>02-07-01-0204</t>
  </si>
  <si>
    <t>Penyediaan peralatan dan perlengkapan kantor dengan no kontrak 560/287/SPK/X/2011 tanggal 29 oktober 2011, untuk pembelian sound system 1 set dengan nilai kontrak Rp. 79.500.000,- NO SP2D: 5447/SP2D/1.14.01/IV/2011</t>
  </si>
  <si>
    <t>Perencanaan Gedung dan
Bangunan</t>
  </si>
  <si>
    <t>03-13-09-0601</t>
  </si>
  <si>
    <t>perj-01/prc/nakerkimpera/2011</t>
  </si>
  <si>
    <t>16/03/2011</t>
  </si>
  <si>
    <t xml:space="preserve"> pern teknik Pem. Rmh Masy type 45 M2 oleh CV.FIKA UTAMA dgn No kontrk: perj-01/Nakerkimpera/2011 nilai Kontrk Rp.149.500.000 no sp2d: 1362/SP2D/1.14.01/II/2011</t>
  </si>
  <si>
    <t>03-11-02-0404</t>
  </si>
  <si>
    <t>distrik akat</t>
  </si>
  <si>
    <t>Perj-08/Nakerkimpera/iv/2011</t>
  </si>
  <si>
    <t>26/04/2011</t>
  </si>
  <si>
    <t>DISTRIK AGATS dan akat</t>
  </si>
  <si>
    <t>Perj-01/PRC/NAKERKIMPERA/2011</t>
  </si>
  <si>
    <t>10/10/2011</t>
  </si>
  <si>
    <t>distrik pantai kasuari</t>
  </si>
  <si>
    <t>PERJ-09/NAKERKIMPERA/IV/2011</t>
  </si>
  <si>
    <t>distrik sawa erma</t>
  </si>
  <si>
    <t>Perj-07/NAKERKIMPERA/IV/2011</t>
  </si>
  <si>
    <t>distrik suator</t>
  </si>
  <si>
    <t>Perj-14/NAKERKIMPERA/IV/2011</t>
  </si>
  <si>
    <t>Dbyrkan.tag 100% atas pemb. rumh masyarakt type 45 M2 12 unuit di Distrik Suator Oleh CV.GUNUNG SEMERU dgn No Kntrk: Perj-14/Nakerkimpera/IV/2011 tanggal 26 April 2011 Nilai Kontrk: Rp. 1.019.700.000, NO SP2D : 2691/SP2D/1.14.01/III/2011, 2691/SP2D/1.14.01/III/2011</t>
  </si>
  <si>
    <t>Ditrik atsj,Kampung Atsj</t>
  </si>
  <si>
    <t>perj-05/NAKERKIMPERA/2011</t>
  </si>
  <si>
    <t>distrik Agats</t>
  </si>
  <si>
    <t>perj-04/NAKER$KIMPERA/2011</t>
  </si>
  <si>
    <t>DISTRIK PANTAI KASUARI</t>
  </si>
  <si>
    <t>Perj-12/NAKERKIMPERA/2011</t>
  </si>
  <si>
    <t>Distrik Suator</t>
  </si>
  <si>
    <t>perj-10/NAKERKIMPERA/2011</t>
  </si>
  <si>
    <t>DISTRIK SURU-SURU</t>
  </si>
  <si>
    <t>Perj-13/nakerkimpera/2011</t>
  </si>
  <si>
    <t>Distrik Fayit</t>
  </si>
  <si>
    <t>PERJ-11/nakerkimpera/2011 tanggal 26 April 2011</t>
  </si>
  <si>
    <t>perj-15/NAKERKIMPERA/2011</t>
  </si>
  <si>
    <t>Distrik sawa erma</t>
  </si>
  <si>
    <t>PERJ-06/NAKERKIMPERA/2011</t>
  </si>
  <si>
    <t>Pengawasan/Perencanaan</t>
  </si>
  <si>
    <t>PERJ-03/NAKERKIMPERA/2011 TANGGAL 26 APRIL</t>
  </si>
  <si>
    <t>pengawasan teknik pembangunan Rumah masyarakat type 45 M2 8 Distrik Oleh CV. ADYCITRA KONSULTAN dgn no Kontrk Perj-03/nakerkimpera/2011 tanggal 26 April 2011 Nilai Kontrk Rp.206.700.000,- NO SP2D : 4742/SP2D/1.14.01/IV/2011</t>
  </si>
  <si>
    <t xml:space="preserve">45 M2 </t>
  </si>
  <si>
    <t>Perj-05/NAKERKIMPERA/X/2011</t>
  </si>
  <si>
    <t xml:space="preserve"> 28-10-2011</t>
  </si>
  <si>
    <t>Pembangunan Rumah Masyarakat Type 45 M2 di Distrik Agats, Dengan Nilai Kontrak Rp. 424.875.000.- TA.2011. Nomor Kontrak Perj-05/NAKERKIMPERA/X/2011, Tanggal 28 Oktober 2011. OTSUS, NO SP2D: 5501/SP2D/1.14.01/IV/2011</t>
  </si>
  <si>
    <t>Perj-04/NAKERKIMPERA/X/2011</t>
  </si>
  <si>
    <t>Pembangunan Rumah Masyarakat Type 45 M2 di Distrik Agats. Dengan Nilai Kontrak Rp. 424.900.000,00.- TA.2011. Nomor Kontrak Perj-04/NAKERKIMPERA/X/2011, Tanggal 28 Oktober 2011. OTSUS, NO SP2D: 5524/SP2D/1.14.01/IV/2011</t>
  </si>
  <si>
    <t>Perj-03/NAKERKIMPERA/X/2011</t>
  </si>
  <si>
    <t>Pembangunan Rumah Masyarakat Type 45 M2 di Distrik Agats. Dengan Nilai Kontrak Rp. 424.825.000,00.- TA.2011. Nomor Kontrak Perj-03/NAKERKIMPERA/X/2011, Tanggal 28 Oktober 2011. OTSUS, NO SP2D: 5525/SP2D/1.14.01/IV/2011</t>
  </si>
  <si>
    <t>Pengawasan Pembangunan Rumah Masyarakat</t>
  </si>
  <si>
    <t xml:space="preserve">Perj-02/NAKERKIMPERA/X/2011, Tanggal 28 Oktober 2011        </t>
  </si>
  <si>
    <t>Pengawasan Pembangunan Rumah Masyarakat Type 45 M2 di Distrik Agats,Distrik Akat. Dengan Nilai Kontrak Rp. 98.675.000.- TA.2011. Nomor Kontrak Perj-02/NAKERKIMPERA/X/2011, Tanggal 28 Oktober 2011. DAU, NO SP2D: 5526/SP2D/1.14.01/IV/2011</t>
  </si>
  <si>
    <t xml:space="preserve">Rumah Masyarakat </t>
  </si>
  <si>
    <t>Distrik Akat</t>
  </si>
  <si>
    <t>45 M2</t>
  </si>
  <si>
    <t>Perj-06//NARKERKIMPERA/X/2011</t>
  </si>
  <si>
    <t xml:space="preserve"> Pembangunan Rumah Masyarakat Type 45 M2 di Distrik Akat. Dengan Nilai Kontrak Rp. 424.850.000,00.- TA.2011. Nomor Kontrak Perj-06/NAKERKIMPERA/X/2011, Tanggal 28 Oktober 2011. DAU, NO SP2D: 5540/SP2D/1.14.01/IV/2011</t>
  </si>
  <si>
    <t>Gudang Peralatan dan Selasar Tempat Parkir LLK-UKM</t>
  </si>
  <si>
    <t>03-11-13-0206</t>
  </si>
  <si>
    <t>Agats</t>
  </si>
  <si>
    <t>03-11-09-0601</t>
  </si>
  <si>
    <t>03-11-02-0803</t>
  </si>
  <si>
    <t xml:space="preserve"> Rumah Masyarakat </t>
  </si>
  <si>
    <t xml:space="preserve"> 45 M2 </t>
  </si>
  <si>
    <t>Perj-03/NAKERKIMPERA /IX/2012</t>
  </si>
  <si>
    <t xml:space="preserve"> 13 September 2012  </t>
  </si>
  <si>
    <t>Atsj</t>
  </si>
  <si>
    <t>Perj-03/NAKERKIMPERA/2012</t>
  </si>
  <si>
    <t>Perj-05/NAKERKIMPERA/2012</t>
  </si>
  <si>
    <t>PERJ-07/NAKERKIMPERA /III/2012</t>
  </si>
  <si>
    <t>Yamas, Sawa Erma</t>
  </si>
  <si>
    <t>Perj-07/Nakerkimpera/2012</t>
  </si>
  <si>
    <t xml:space="preserve"> 13 September 2012       </t>
  </si>
  <si>
    <t>Otsus</t>
  </si>
  <si>
    <t>Kolfbrasa</t>
  </si>
  <si>
    <t>PERJ-08/NAKERKIMPERA/III/2012</t>
  </si>
  <si>
    <t>Unir Sirau</t>
  </si>
  <si>
    <t>PERJ-09/NAKERKIMPERA/III/2012</t>
  </si>
  <si>
    <t xml:space="preserve"> 20 MARET 2012                                                                                                                                                     </t>
  </si>
  <si>
    <t>Suru-Suru</t>
  </si>
  <si>
    <t xml:space="preserve"> 48 M2 </t>
  </si>
  <si>
    <t>PERJ-10/NAKERKIMPERA/III/2012</t>
  </si>
  <si>
    <t>Perj-15/Nakerkimpera/III/2012</t>
  </si>
  <si>
    <t>PERJ-16/NAKERKIMPERA /III/2012</t>
  </si>
  <si>
    <t>PERJ-17/NAKERKIMPERA /III/2012</t>
  </si>
  <si>
    <t>PERJ-17/NAKERKIMPERA /III/2012,TANGGAL</t>
  </si>
  <si>
    <t xml:space="preserve"> Perencanaan Teknis Pembangunan Rumah Masyarakat</t>
  </si>
  <si>
    <t>7 Distrik</t>
  </si>
  <si>
    <t xml:space="preserve">PERJ-11/NAKERKIMPERA/2012     </t>
  </si>
  <si>
    <t xml:space="preserve"> Perencanaan Teknis Rumah Masyarakat </t>
  </si>
  <si>
    <t>Agats,Akat,Suru-suru</t>
  </si>
  <si>
    <t>Perj-13/NAKERKIMPERA/II/2012</t>
  </si>
  <si>
    <t xml:space="preserve">Agats,Akat dan Fayit </t>
  </si>
  <si>
    <t>Perj-14/Nakerkimpera/2012</t>
  </si>
  <si>
    <t xml:space="preserve">Perencanaan Teknis Pembangunan Rumah Masyarakat </t>
  </si>
  <si>
    <t>Agats,Unir Sirau,Sawa Erma</t>
  </si>
  <si>
    <t xml:space="preserve"> 45 M2</t>
  </si>
  <si>
    <t>Perj-01/Nakerkimpera/2012</t>
  </si>
  <si>
    <t xml:space="preserve"> Gedung LLK-UKM</t>
  </si>
  <si>
    <t>03-11-01-0102</t>
  </si>
  <si>
    <t>98,5 M2</t>
  </si>
  <si>
    <t xml:space="preserve"> 20 Maret 2013 </t>
  </si>
  <si>
    <t xml:space="preserve">No Kontrak : PERJ-24/Nakerkimpera/2013, tanggal 20 Maret 2013,No Sp2D 1757/SP2D/1.14.01/II/2013    </t>
  </si>
  <si>
    <t>03-13-09-0602</t>
  </si>
  <si>
    <t>Rumah Masyarakat Kampung Munu</t>
  </si>
  <si>
    <t>Distrik Unir Sirau</t>
  </si>
  <si>
    <t>45 M</t>
  </si>
  <si>
    <t>Perj-06/Nakerkimpera /2012</t>
  </si>
  <si>
    <t xml:space="preserve">13 Sptember 2012        </t>
  </si>
  <si>
    <t>DAU L</t>
  </si>
  <si>
    <t>Distrik Sawa Erma</t>
  </si>
  <si>
    <t>PERJ-04/NAKERKIMPERA/III/2012</t>
  </si>
  <si>
    <t>20 Maret 2012</t>
  </si>
  <si>
    <t>Pengawasan Teknis Pembangunan Rumah Msyarakat</t>
  </si>
  <si>
    <t xml:space="preserve"> di agats,Sawa erma,unir sirau</t>
  </si>
  <si>
    <t>Perj-02/NAKERKIMPERA/2012,</t>
  </si>
  <si>
    <t xml:space="preserve"> 08 September  2012   </t>
  </si>
  <si>
    <t xml:space="preserve">Pengawasan Teknis Pembanguna Rumah Masyarakat </t>
  </si>
  <si>
    <t>Distrik (Atsj, Sawa Erma, P. Kasuari dan Suator</t>
  </si>
  <si>
    <t>PERJ-12/NAKERKIMPERA/2012,</t>
  </si>
  <si>
    <t xml:space="preserve"> 05 April 2012  </t>
  </si>
  <si>
    <t xml:space="preserve">Distrik Agats Kampung Yepem </t>
  </si>
  <si>
    <t xml:space="preserve">PERJ - 05/NAKERKIMPERA?IX/2012 </t>
  </si>
  <si>
    <r>
      <rPr>
        <b/>
        <sz val="8"/>
        <color indexed="8"/>
        <rFont val="Arial Narrow"/>
        <family val="2"/>
      </rPr>
      <t xml:space="preserve">KDP TAHUN 2012 Rp  384,750,000 ,Kurang Bayar Rp 128,250,000  </t>
    </r>
    <r>
      <rPr>
        <sz val="8"/>
        <color indexed="8"/>
        <rFont val="Arial Narrow"/>
        <family val="2"/>
      </rPr>
      <t xml:space="preserve">
 NO Kontrak Perj-06/Nakerkimpera /2012 No SP2D 4430/SP2D/1.14.01/IV/2012 Tgl SP2D 31/10/2012 &amp; No SP2D 5897/SP2D/1.14.01/IV/2012 Tgl SP2D 19/12/2012 ,2289/SP2D/1.14.01/III/2013 </t>
    </r>
  </si>
  <si>
    <r>
      <rPr>
        <b/>
        <sz val="8"/>
        <color indexed="8"/>
        <rFont val="Arial Narrow"/>
        <family val="2"/>
      </rPr>
      <t xml:space="preserve">KDP TAHUN 2012 Rp 420,140,500,KURANG BAYAR Rp 226,229,500 </t>
    </r>
    <r>
      <rPr>
        <sz val="8"/>
        <color indexed="8"/>
        <rFont val="Arial Narrow"/>
        <family val="2"/>
      </rPr>
      <t xml:space="preserve">No kontrak PERJ-04/NAKERKIMPERA/III/2012,No SP2D 5987/SP2D/1.14.01/IV/2012 Tgl SP2D 19/12/2012 &amp; No SP2D 1416/SP2D/1.14.01/II/2012 Tgl SP2D 03/05/2012 </t>
    </r>
  </si>
  <si>
    <r>
      <rPr>
        <b/>
        <sz val="8"/>
        <color indexed="8"/>
        <rFont val="Arial Narrow"/>
        <family val="2"/>
      </rPr>
      <t xml:space="preserve">KDP TAHUN 2012 Rp 40,500,000 </t>
    </r>
    <r>
      <rPr>
        <sz val="8"/>
        <color indexed="8"/>
        <rFont val="Arial Narrow"/>
        <family val="2"/>
      </rPr>
      <t xml:space="preserve"> NO kontrak Perj-02/NAKERKIMPERA/2012,No Sp2D 5749/SP2D/1.14.01/IV/2013 </t>
    </r>
  </si>
  <si>
    <r>
      <rPr>
        <b/>
        <sz val="8"/>
        <color indexed="8"/>
        <rFont val="Arial Narrow"/>
        <family val="2"/>
      </rPr>
      <t xml:space="preserve">Kurang Bayar Rp 19,410,000 Namun Di Anggap Lunas Dengan catatan Ada Surat peryataan Dari Pihak Kontraktor  KDP TAHUN 2012 Rp 126,165,000 </t>
    </r>
    <r>
      <rPr>
        <sz val="8"/>
        <color indexed="8"/>
        <rFont val="Arial Narrow"/>
        <family val="2"/>
      </rPr>
      <t xml:space="preserve">NO kontrak PERJ-12/NAKERKIMPERA/2012,NO Sp2D 6071/SP2D/1.14.01/IV/2013 </t>
    </r>
  </si>
  <si>
    <r>
      <rPr>
        <b/>
        <sz val="8"/>
        <color indexed="8"/>
        <rFont val="Arial Narrow"/>
        <family val="2"/>
      </rPr>
      <t>KDP TAHUN 2012 Rp 128,160,000</t>
    </r>
    <r>
      <rPr>
        <sz val="8"/>
        <color indexed="8"/>
        <rFont val="Arial Narrow"/>
        <family val="2"/>
      </rPr>
      <t xml:space="preserve"> No kontrak PERJ - 05/NAKERKIMPERA?IX/2012,No Sp2D 5729/SP2D/1.14.01/IV/2013  </t>
    </r>
  </si>
  <si>
    <t>Ruang Rapat</t>
  </si>
  <si>
    <t>10x12</t>
  </si>
  <si>
    <t>Jl. Kei-Agats</t>
  </si>
  <si>
    <t>02-04-01-0131</t>
  </si>
  <si>
    <t>02-06-02-0624</t>
  </si>
  <si>
    <t>No,Kontrk Perj-01/Nakerkimpera/2011 nilai Kontrk Rp. 173.800.000, NO SP2D :1935/SP2D/1.14.01/II/2011</t>
  </si>
  <si>
    <t xml:space="preserve"> Genset Listrik</t>
  </si>
  <si>
    <t>Yanmar</t>
  </si>
  <si>
    <t>Silent</t>
  </si>
  <si>
    <t>20 KVA</t>
  </si>
  <si>
    <t xml:space="preserve">No Kontrak Perj/SPK.03/NAKERKIMPERA/III/2013, Tanggal 20 Maret 2013,No Sp2D 2191/SP2D/1.14.01/III/2013    </t>
  </si>
  <si>
    <t>Disnaker 2007</t>
  </si>
  <si>
    <t>Disnaker 2009</t>
  </si>
  <si>
    <t>Disnaker 2010</t>
  </si>
  <si>
    <t>Disnaker 2013</t>
  </si>
  <si>
    <t>MENGETAHUI,</t>
  </si>
  <si>
    <t>KEPALA DINAS TENAGA KERJA PEMUKIMAN</t>
  </si>
  <si>
    <t xml:space="preserve"> DAN PERUMAHAN RAKYAT</t>
  </si>
  <si>
    <t>BENDAHARA BARANG</t>
  </si>
  <si>
    <t xml:space="preserve">Rumah Masyarakat Sawa Erma </t>
  </si>
  <si>
    <t xml:space="preserve">Rumah Masyarakat Kampung Yepem </t>
  </si>
  <si>
    <t>No kontrak SPK-03/NAKERKIMPERA/I/2014 No Kontrak PERJ-28/NAKERKIMPERA/III/2014 No kontrak SPK-29/NAKERKIMPERA/III/2014</t>
  </si>
  <si>
    <t>03 Maret 2014,13 Maret 2014,27 Januari 2014</t>
  </si>
  <si>
    <t xml:space="preserve"> No Kontrak Perj-02/NAKERKIMPERA/2013 No Kontrak PERJ-24/Nakerkimpera/2013No Kontrak Perj-26/NAKERKIMPERA/2013,     </t>
  </si>
  <si>
    <t>No kontrak 560/24a/DISNAKERKIMPERA/II/ 2012NO Kontrak PERJ-02/NAKERKIMPERA/2012 Kontrak 560/74/DISNAKERKIMPERA/III/2012</t>
  </si>
  <si>
    <t>3/20/2012,3/20/2012</t>
  </si>
  <si>
    <t>No Kontrak 560/24a/DISNAKERKIMPERA/II/ 2012,No Kontrak PERJ-02/NAKERKIMPERA/2012,No kontrak  560/74/DISNAKERKIMPERA/III/2012</t>
  </si>
  <si>
    <t>20 Februari 2012,20 Maret 2012</t>
  </si>
  <si>
    <t>No kontrak SPK/09/PR/NAKERKIMPERA/II/2015 No Kontrak 560/30/KONTRAK-NAKERKIMPERA/III/2015 No Kontrak SPK/01/PGWS/NAKERKIMPERA/III/2015</t>
  </si>
  <si>
    <t>24 Maret 2015,27 Maret 2015</t>
  </si>
  <si>
    <t>Rehab Sedang dan Ganti Atap Kantor</t>
  </si>
  <si>
    <t>05-17-01-0412</t>
  </si>
  <si>
    <t xml:space="preserve">No Kontrak : 02/NAKERKIMPERA/III/2013, Tanggal 20 Maret 2013,No Sp2D 1051/SP2D/1.14.01/II/2013                                                                                                                                                          </t>
  </si>
  <si>
    <t>Buku Peraturan Pemerintah RI Nomor 53 T 2010 Tentang Displin Pegawai Negeri Sipil.</t>
  </si>
  <si>
    <t>Ronal Siahaan, SH</t>
  </si>
  <si>
    <t>CV.Novindo Pustaka Mandiri</t>
  </si>
  <si>
    <t>Jakarta</t>
  </si>
  <si>
    <t>Buku Undang-undang RI Nomor 1 Tahun 2011 Tentang Perumahan dan Kawasan Pemukiman</t>
  </si>
  <si>
    <t>Buku Hukum Ketenagakerjaan</t>
  </si>
  <si>
    <t>Drs.Iman Sjahputra Tunggal, SH, CN, LLM</t>
  </si>
  <si>
    <t>Harvarindo</t>
  </si>
  <si>
    <t>Buku Undang-undang RI Nomor 24 Tahun 2012 Tentang BPJS Tenaga Kerja</t>
  </si>
  <si>
    <t>Tim Cv Tamita Utama</t>
  </si>
  <si>
    <t>CV.Tamita Utama</t>
  </si>
  <si>
    <t>Buku Perpres No.7 dan 84 Tentang Pengadaan Barang dan Jasa Pemerintah</t>
  </si>
  <si>
    <t xml:space="preserve">Buku Himpunan Peraturan Perundang-undangan RI Tentang Ketenagakerjaan </t>
  </si>
  <si>
    <t>Tim Pustaka Mahardika</t>
  </si>
  <si>
    <t>Pustaka Mahardika</t>
  </si>
  <si>
    <t>Yogyakarta</t>
  </si>
  <si>
    <t>Buku Undang-undang dan Permendagri Nomor 04 dan 37 Tentang APBN dan APBD</t>
  </si>
  <si>
    <t>Buku Himpunan Peraturan Tentang Pedoman Umum Tata Naskah Dinas</t>
  </si>
  <si>
    <t>Buku Peraturan Presiden No.70 Tahun 2012 Tentang Pengadaan Barang dan Jasa Pemerintah</t>
  </si>
  <si>
    <t>Tim permata Pres</t>
  </si>
  <si>
    <t>Permata Press</t>
  </si>
  <si>
    <t>Buku Kompilasi Hukum Ketenagakerjaan dan Jamsostek</t>
  </si>
  <si>
    <t>Pustaka Yustisia</t>
  </si>
  <si>
    <t>Hitungan Presentase</t>
  </si>
  <si>
    <t xml:space="preserve"> masa manfaat - masa yang telah di leawti</t>
  </si>
  <si>
    <t xml:space="preserve">Nilai Buku Des 2015  + ( rehap Fisik Induk) </t>
  </si>
  <si>
    <t xml:space="preserve"> Gerobak      </t>
  </si>
  <si>
    <t>02-03-02-0102</t>
  </si>
  <si>
    <t xml:space="preserve">Local </t>
  </si>
  <si>
    <t xml:space="preserve">No Kontrak 560/12/SPK/DISNAKERKIMPERA/VI/2016,No Sp2D 2018/SP2D/LS/DAU/1.14.01/2016 </t>
  </si>
  <si>
    <t>DISNAKERKIM 2016</t>
  </si>
  <si>
    <t>Mesin Sirkel</t>
  </si>
  <si>
    <t>02-04-02-0124</t>
  </si>
  <si>
    <t>Makita</t>
  </si>
  <si>
    <t>N5900B</t>
  </si>
  <si>
    <t>Sedang</t>
  </si>
  <si>
    <t xml:space="preserve">Mesin Sekap </t>
  </si>
  <si>
    <t>N1900B</t>
  </si>
  <si>
    <t>N1805N</t>
  </si>
  <si>
    <t>Besar</t>
  </si>
  <si>
    <t>Mesin Router</t>
  </si>
  <si>
    <t>Mactec</t>
  </si>
  <si>
    <t>MT370</t>
  </si>
  <si>
    <t>Mesin Bor Tangan</t>
  </si>
  <si>
    <t>6010B</t>
  </si>
  <si>
    <t>Mesin Kompresor</t>
  </si>
  <si>
    <t>Unoair</t>
  </si>
  <si>
    <t>5,5 HP</t>
  </si>
  <si>
    <t xml:space="preserve">Penampungan Air Hujan      </t>
  </si>
  <si>
    <t>1100 Liter</t>
  </si>
  <si>
    <t>No Kontrak 560/09/SPK/DISNAKERKIMPERA/VI/2016 No SP2D 1759/SP2D/LS/DAU/1.14.01/2016</t>
  </si>
  <si>
    <t xml:space="preserve">UPS         </t>
  </si>
  <si>
    <t>ICA</t>
  </si>
  <si>
    <t>CT 682B</t>
  </si>
  <si>
    <t xml:space="preserve"> kamera     </t>
  </si>
  <si>
    <t>1200D</t>
  </si>
  <si>
    <t xml:space="preserve">Proyektor </t>
  </si>
  <si>
    <t>02-06-01-0543</t>
  </si>
  <si>
    <t>Panasonic</t>
  </si>
  <si>
    <t>LB330-XGA</t>
  </si>
  <si>
    <t xml:space="preserve"> Mesin hitung      </t>
  </si>
  <si>
    <t>Citizen</t>
  </si>
  <si>
    <t>SDC-868L</t>
  </si>
  <si>
    <t>No Kontrak 560/15/SPK/NAKERKIMPERA/VI/2016,No SP2D 2690/SP2D/LS/DAU/1.14.01/2016</t>
  </si>
  <si>
    <t xml:space="preserve"> Mesin foto copy</t>
  </si>
  <si>
    <t>02-06-01-0309</t>
  </si>
  <si>
    <t>Sharp</t>
  </si>
  <si>
    <t>MX-B201D</t>
  </si>
  <si>
    <t xml:space="preserve">Mesin potong rumput   </t>
  </si>
  <si>
    <t>02-04-01-0607</t>
  </si>
  <si>
    <t>Sthiil</t>
  </si>
  <si>
    <t>FR 301</t>
  </si>
  <si>
    <t xml:space="preserve"> Jam dinding</t>
  </si>
  <si>
    <t>Mayomi</t>
  </si>
  <si>
    <t>kain tirai / Gorden</t>
  </si>
  <si>
    <t>02-06-020663</t>
  </si>
  <si>
    <t>Local</t>
  </si>
  <si>
    <t>Kain</t>
  </si>
  <si>
    <t xml:space="preserve">Karpet </t>
  </si>
  <si>
    <t>02-06-020146</t>
  </si>
  <si>
    <t>Bludru</t>
  </si>
  <si>
    <t>Roll</t>
  </si>
  <si>
    <t xml:space="preserve">Vakum Cleaner  </t>
  </si>
  <si>
    <t>02-06-02-0301</t>
  </si>
  <si>
    <t>Made in China</t>
  </si>
  <si>
    <t>VC-15-1 ZN</t>
  </si>
  <si>
    <t>NO Kontrak 560/15/SPK/NAKERKIMPERA/VI/2016 No SP2D 2690/SP2D/LS/DAU/1.14.01/2016</t>
  </si>
  <si>
    <t>02-06-02-0148</t>
  </si>
  <si>
    <t>kayu</t>
  </si>
  <si>
    <t>No kontrak 560/027/SPK/DISNAKERKIMPERA/VIII/2016,No SP2D 4567/SP2D/LS/DAU/1.14.01/2016</t>
  </si>
  <si>
    <t xml:space="preserve"> Papan Nama      </t>
  </si>
  <si>
    <t>02-06-01-0506</t>
  </si>
  <si>
    <t xml:space="preserve">No Kontrak 560/26/SPK/DISNAKERKIMPERA/VIII/2016,No SP2D 3760/SP2D/LS/DAU/1.14.01/2016 </t>
  </si>
  <si>
    <t xml:space="preserve"> kursi kerja   </t>
  </si>
  <si>
    <t>Alvero</t>
  </si>
  <si>
    <t>No kontrak 560/26/SPK/DISNAKERKIMPERA/VIII/2016,No Sp2D 3760/SP2D/LS/DAU/1.14.01/2016</t>
  </si>
  <si>
    <t>JUMLAH</t>
  </si>
  <si>
    <t>Lapangan Parkir dan Pagar</t>
  </si>
  <si>
    <t>03-11-02-0317</t>
  </si>
  <si>
    <t>Jln. Kei Agats</t>
  </si>
  <si>
    <t>448 m2</t>
  </si>
  <si>
    <t>No Kontrak 560/18/SPK/DISNAKERKIMPERA/VII/2016,560/10/SPK/DISNAKERKIMPERA/VI/2016,560/13/SPK/DISNAKERKIMPERA/VII/2016</t>
  </si>
  <si>
    <t>8/23/2016,9/6/2016</t>
  </si>
  <si>
    <t>Rumah Jaga Gedung LLK-UKM</t>
  </si>
  <si>
    <t>03-11-01-1302</t>
  </si>
  <si>
    <t>560/14/SPK/DISNAKERKIMPERA/VI/2016,560/17/SPK/DISNAKERKIMPERA/VII/2016,560/16/SPK/DISNAKERKIMPERA/VII/2016</t>
  </si>
  <si>
    <t xml:space="preserve"> 01 JULI 2016,06 JUNI 2016,11 JULI 2016</t>
  </si>
  <si>
    <t xml:space="preserve">Meter Roll </t>
  </si>
  <si>
    <t>MDN</t>
  </si>
  <si>
    <t>50 m</t>
  </si>
  <si>
    <t>No. SPK : 017/SPK/PRKPP/VI/2017, No. SP2D: 7774/SP2D/LS/DAU/1.04.01/2017</t>
  </si>
  <si>
    <t>100 m</t>
  </si>
  <si>
    <t>DISNAKERKIM 2017</t>
  </si>
  <si>
    <t>Printer Laser Jet</t>
  </si>
  <si>
    <t>Hp</t>
  </si>
  <si>
    <t>Pro M102a</t>
  </si>
  <si>
    <t>17A</t>
  </si>
  <si>
    <t>Tiang Bendara Dalam Ruangan</t>
  </si>
  <si>
    <t>Tiang Bendara Luar Ruangan</t>
  </si>
  <si>
    <t>(TAHUN 2017)</t>
  </si>
  <si>
    <t>HERLIAN SINTIA SOPACUA, SE</t>
  </si>
  <si>
    <t>NIP.19900316 201504 2 002</t>
  </si>
  <si>
    <t>Drs. PAEWANG MASSAU. M.Si</t>
  </si>
  <si>
    <t>NIP. 19581231 199003 1 098</t>
  </si>
  <si>
    <t>TAHUN 2017</t>
  </si>
  <si>
    <t>sblm penyusutan</t>
  </si>
  <si>
    <t>Akumulasi Penyusutan 2016 (20 *21)</t>
  </si>
  <si>
    <t>Nilai Buku per 31 Des 2016 (14-22)</t>
  </si>
  <si>
    <t>Penyusutan Tahun 2017</t>
  </si>
  <si>
    <t>Penyusutan 2017 (14/19)</t>
  </si>
  <si>
    <t>Akumulasi Penyusutan 2017 (24 *25)</t>
  </si>
  <si>
    <t>Nilai Buku per 31 Des 2017 (14-26)</t>
  </si>
  <si>
    <t>Penyusutan 2016(14/19)</t>
  </si>
  <si>
    <t>Akumulasi Penyusutan 2016 (20 *22)</t>
  </si>
  <si>
    <t>1801. DPRKPP</t>
  </si>
  <si>
    <t>Akumulasi Penyusutan 2017(24 *25)</t>
  </si>
  <si>
    <t>Penyusutan 20156(19/24)</t>
  </si>
  <si>
    <t>Akumulasi Penyusutan 2016 (25 *26)</t>
  </si>
  <si>
    <t>Nilai Buku per 31 Des 2016 (19-27)</t>
  </si>
  <si>
    <t>Penyusutan 2017 (19/24)</t>
  </si>
  <si>
    <t>Akumulasi Penyusutan 2017 (29 *30)</t>
  </si>
  <si>
    <t>Nilai Buku per 31 Des 2017 (19 -31)</t>
  </si>
  <si>
    <t>Penyusutan Tahun  2016</t>
  </si>
  <si>
    <t>Akumulasi Penyusutan 2016</t>
  </si>
  <si>
    <t xml:space="preserve">Penyusutan Tahun 2017 </t>
  </si>
  <si>
    <t>Akumulasi Penyusutan Tahun 2017</t>
  </si>
  <si>
    <t>Nilai Buku per 31 Des 2017</t>
  </si>
  <si>
    <t>REKAPITULISASI ASET TETAP DINAS PERUMAHAN RAKYAT KAWASAN PEMUKIMAN DAN PERTANAHAN KABUPATEN ASMAT</t>
  </si>
  <si>
    <t>Agats,  31 Desember 2017</t>
  </si>
  <si>
    <t>Penyusutan 20167(14/19)</t>
  </si>
  <si>
    <t>120 M2</t>
  </si>
  <si>
    <t>unit</t>
  </si>
  <si>
    <t>Pc unit</t>
  </si>
  <si>
    <t>buah</t>
  </si>
  <si>
    <t>Laptop</t>
  </si>
  <si>
    <t>Harga per
unit ( Rp )</t>
  </si>
  <si>
    <t>5 unit, KDP 2009 Rp. 127.410.000,-</t>
  </si>
  <si>
    <t>5 unit, KDP 2009 Rp. 127.350.000,-</t>
  </si>
  <si>
    <t>5 unit, KDP 2009 Rp. 360.961.000,-</t>
  </si>
  <si>
    <t>Pembangunan Rumh Masyarakat type 45 M2  9 unit Oleh CV. POLEANG UTAMA dgn No Kontrk: Perj-08/Nakerkimpera/iv/2011,tanggal 26 April 2011 Nilai Kontrk: Rp.719.700.000, NO SP2D :  2649/SP2D/1.14.01/III/2011</t>
  </si>
  <si>
    <t>Perencanaan Teknis Pembangunan Rumah Masyarakat Type 45 M2 20 unit  Dgn No Kontrk Perj-01/PRC/NAKERKIMPERA/2011, Tanggal 10 Oktober 2011 Oleh CV.FIKA UTAMA, DAU NO SP2D: 4558/SP2D/1.14.01/IV/2011</t>
  </si>
  <si>
    <t>Pembangunan Rumah Masyarakat Type 45 M2 5 unit Di Distrik Pantai Kasuari  Dgn No Kontrl: Perj-09/Nakerkimpera/IV/2011,Tanggal 26 April 2011 ,Nilai Kontrk : Rp. 424.800.000, Oleh CV. ALFANDI, NO SP2D : 2689/SP2D/1.14.01/III/2011</t>
  </si>
  <si>
    <t>Pembangunan Rumah Masy. type 45 M2 4 unit Di Distrik Sawa Erma oleh CV. MARIND dgn Nomor  Kontrk : Perj-07/NAKERKIMPERA/2011, Tanggal 26 April 2011 dgn Nilai Kontrk Rp.319.850.000, NO SP2D : 2777/SP2D/1.14.01/III/2011</t>
  </si>
  <si>
    <t>Dibayrakan Tagihan 100% Atas Pembangunan Rumah Masyarakat Type 45 M2  9 unit di Distrik Atsj Oleh CV. AMPERA RAYA Dgn No KOntrk Perj-05/NAKERKIMPERA /IV/ 2011 tanggal 26 April 2011 Nilai Kontrk: Rp.719.800.000,-,NO SP2D : 2871/SP2D/1.14.01/III/2011, 1756/SP2D/1.14.01/III/2011</t>
  </si>
  <si>
    <t xml:space="preserve">Pemabngunan Rumah Masyarakat Type 45 M2 12 unit Di Distrik Pantai Kasuari Oleh CV. MELONA GRAHA PAPUA Dgn No Kontrk Perj-12/NAKERKIMPERA/2011, tanggal 26 April 2011 Nilai Kontrk Rp.1.019.700.000,- SUMBER DANA OTSUS, NO SP2D: 3111/SP2D/1.14.01/III/2011 , 3241/SP2D/1.14.01/III/2011, </t>
  </si>
  <si>
    <t>Pembangunan Rumah Masyarakat Type 45 M2 5 unit Di Distrik Suator Oleh CV .PUTRA PELANGI dgn Nomor Kontrk : Perj-10/NAKERKIMPERA/2011,tanggal 26 April 2011 Dngan Nilai Kontrk Rp.424.800.000,- NO SP2D : 3160/SP2D/1.14.01/III/2011, 1506/SP2D/1.14.01/II/2011</t>
  </si>
  <si>
    <t xml:space="preserve"> Pemb. Rumah masyarakat Type 45 M2 13 unit  di Distrik Suru-Suru Oleh CV. ASMAT dengn No Kontrk Perj-13/NAKERKIMPERA/IV/2011, Tanggal 26 April 2011 Nilai Kontrak Rp.1.104.700.000,-, NO SP2D : 3428/SP2D/1.14.01/IV/2011,</t>
  </si>
  <si>
    <t>Pembangunan Rumah Masyarakat Type 45 M2 5 unit di Distrik Fayit  Oleh CV.SURYA JAYA PAPUA dgn No Kontrk, Perj-11/NAKERKIMPERA/IV/2011, tanggal 26 April 2011 Nilai Kontrk Rp.424.800.000,- no sp2d : 1642/SP2D/1.14.01/II/2011 4246/SP2D/1.14.01/IV/2011</t>
  </si>
  <si>
    <t xml:space="preserve"> pembangunan Rumah Masyarakat Type 45 M2 5 unit Di distrik Sawa Erma Oleh CV. HARAPAN JAYA dgn No Kontrk: perj-06/NAKERKIMPERA/2011 Niklai Kontrk; Rp.399.850.000,- NO SP2D: 1757/SP2D/1.14.01/II/2011, 3243/SP2D/1.14.01/III/2011</t>
  </si>
  <si>
    <t>Wim Cycle</t>
  </si>
  <si>
    <t>: Dinas Perumahan Rakyat, Kawasan Pemukiman Dan Pertanahan</t>
  </si>
  <si>
    <t>TAHUN 2009</t>
  </si>
  <si>
    <t>TAHUN 2007</t>
  </si>
  <si>
    <t>Pembangunan Rumah Masyarakat Type 45 M2 di Kampung Waganu II Distrik Suator</t>
  </si>
  <si>
    <t>022/SPPJK/DAU/PERA/VII/2017</t>
  </si>
  <si>
    <t>Pembangunan Rumah Masyarakat Type 45 M2 di Kampung Waganu II Distrik Suator 022/SPPJK/DAU/PERA/VII/2017</t>
  </si>
  <si>
    <t>Paket 4. Pengawasan Teknis Pembangunan Rumah Masyarakat Type 45 M2</t>
  </si>
  <si>
    <t>004/SPPJK/PW-DAU/PERA/VII/2017</t>
  </si>
  <si>
    <t>Paket 4. Pengawasan Teknis Pembangunan Rumah Masyarakat Type 45 M2 004/SPPJK/PW-DAU/PERA/VII/2017, TANGGAL 11 JULI 2017</t>
  </si>
  <si>
    <t>TAHUN 2013</t>
  </si>
  <si>
    <t>(TAHUN 2007)</t>
  </si>
  <si>
    <t>(TAHUN 2008)</t>
  </si>
  <si>
    <t>(TAHUN 2009)</t>
  </si>
  <si>
    <t>(TAHUN 2010)</t>
  </si>
  <si>
    <t>(TAHUN 2011)</t>
  </si>
  <si>
    <t>(TAHUN 2012)</t>
  </si>
  <si>
    <t>(TAHUN 2013)</t>
  </si>
  <si>
    <t>(TAHUN 2014)</t>
  </si>
  <si>
    <t>(TAHUN 2015)</t>
  </si>
  <si>
    <t>(TAHUN 2016)</t>
  </si>
  <si>
    <t>(TAHUN 2007-2017)</t>
  </si>
  <si>
    <t>2008</t>
  </si>
  <si>
    <t>2009</t>
  </si>
  <si>
    <t>2010</t>
  </si>
  <si>
    <t>2012</t>
  </si>
  <si>
    <t>2013</t>
  </si>
  <si>
    <t>2014</t>
  </si>
  <si>
    <t>2015</t>
  </si>
  <si>
    <t>2016</t>
  </si>
  <si>
    <t>2017</t>
  </si>
  <si>
    <t>1 unit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</si>
  <si>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</si>
  <si>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</si>
  <si>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</si>
  <si>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</si>
  <si>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</si>
  <si>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</si>
  <si>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</si>
  <si>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</si>
  <si>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</si>
  <si>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</si>
  <si>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</si>
  <si>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</si>
  <si>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</si>
  <si>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</si>
  <si>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</si>
  <si>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</si>
  <si>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</si>
  <si>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</si>
  <si>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</si>
  <si>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</si>
  <si>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</si>
  <si>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</si>
  <si>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</si>
  <si>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</si>
  <si>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</si>
  <si>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</si>
  <si>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</si>
  <si>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</si>
  <si>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</si>
  <si>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</si>
  <si>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</si>
  <si>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</si>
  <si>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</si>
  <si>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</si>
  <si>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</si>
  <si>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</si>
  <si>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</si>
  <si>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</si>
  <si>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</si>
  <si>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</si>
  <si>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</si>
  <si>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</si>
  <si>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</si>
  <si>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</si>
  <si>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</si>
  <si>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</si>
  <si>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</si>
  <si>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</si>
  <si>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</si>
  <si>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</si>
  <si>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</si>
  <si>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</si>
  <si>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</si>
  <si>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</si>
  <si>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</si>
  <si>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</si>
  <si>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</si>
  <si>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</si>
  <si>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</si>
  <si>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</si>
  <si>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</si>
  <si>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</si>
  <si>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</si>
  <si>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</si>
  <si>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</si>
  <si>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</si>
  <si>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</si>
  <si>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</si>
  <si>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</si>
  <si>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</si>
  <si>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</si>
  <si>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</si>
  <si>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</si>
  <si>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</si>
  <si>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</si>
  <si>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</si>
  <si>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</si>
  <si>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</si>
  <si>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</si>
  <si>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</si>
  <si>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</si>
  <si>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</si>
  <si>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</si>
  <si>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</si>
  <si>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</si>
  <si>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</si>
  <si>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</si>
  <si>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</si>
  <si>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</si>
  <si>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</si>
  <si>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</si>
  <si>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</si>
  <si>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</si>
  <si>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</si>
  <si>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</si>
  <si>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</si>
  <si>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</si>
  <si>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</si>
  <si>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</si>
  <si>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</si>
  <si>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</si>
  <si>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</si>
  <si>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</si>
  <si>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</si>
  <si>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</si>
  <si>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</si>
  <si>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</si>
  <si>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</si>
  <si>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</si>
  <si>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</si>
  <si>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</si>
  <si>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</si>
  <si>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</si>
  <si>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</si>
  <si>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</si>
  <si>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</si>
  <si>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</si>
  <si>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</si>
  <si>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</si>
  <si>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</si>
  <si>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</si>
  <si>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</si>
  <si>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</si>
  <si>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</si>
  <si>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</si>
  <si>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</si>
  <si>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</si>
  <si>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</si>
  <si>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</si>
  <si>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</si>
  <si>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</si>
  <si>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</si>
  <si>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</si>
  <si>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</si>
  <si>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</si>
  <si>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</si>
  <si>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</si>
  <si>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</si>
  <si>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</si>
  <si>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</si>
  <si>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</si>
  <si>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</si>
  <si>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</si>
  <si>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</si>
  <si>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</si>
  <si>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</si>
  <si>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</si>
  <si>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</si>
  <si>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</si>
  <si>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</si>
  <si>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</si>
  <si>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</si>
  <si>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</si>
  <si>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</si>
  <si>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</si>
  <si>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</si>
  <si>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</si>
  <si>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</si>
  <si>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</si>
  <si>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</si>
  <si>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</si>
  <si>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</si>
  <si>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</si>
  <si>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</si>
  <si>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</si>
  <si>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</si>
  <si>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</si>
  <si>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</si>
  <si>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</si>
  <si>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</si>
  <si>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</si>
  <si>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</si>
  <si>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</si>
  <si>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</si>
  <si>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</si>
  <si>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</si>
  <si>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</si>
  <si>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</si>
  <si>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</si>
  <si>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</si>
  <si>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</si>
  <si>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</si>
  <si>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</si>
  <si>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</si>
  <si>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pembanguna rumah masyarakt Type 45 M2 10 unit di Distrik FAyit dgn no Kontrk : perj-15/Nakerkimpera/2011, tanggal 26 April 2011 nilai Kontrk Rp. 854.750000, sumber dana OTSUS oleh CV.SURYA ABADI NO SP2D : 4247/SP2D/1.14.01/IV/2011, 4248/SP2D/1.14.01/IV/2011</t>
  </si>
  <si>
    <t>dibayarkan tag.100% atas Pemb. Rmh Masyrakt type 45M2 11 unit Di Distrik Agats Oleh CV. WAHYU ABADI dgn No Kntrk: Perj-04/Nakerkimpera/IV/201,tanggal 26 April 2011 Nilai Kontrk Rp.901.750.000,-, NO SP2D :2707/SP2D/1.14.01/III/2011, 1507/SP2D/1.14.01/III/2011</t>
  </si>
  <si>
    <t>02-07-02-0120</t>
  </si>
  <si>
    <t>02-03-02-0202</t>
  </si>
  <si>
    <t xml:space="preserve"> -</t>
  </si>
  <si>
    <t>02-06-02-06-39</t>
  </si>
</sst>
</file>

<file path=xl/styles.xml><?xml version="1.0" encoding="utf-8"?>
<styleSheet xmlns="http://schemas.openxmlformats.org/spreadsheetml/2006/main">
  <numFmts count="1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00"/>
    <numFmt numFmtId="167" formatCode="#0"/>
    <numFmt numFmtId="168" formatCode="###,###,###,###,###"/>
    <numFmt numFmtId="169" formatCode="##,###"/>
    <numFmt numFmtId="170" formatCode="###,###"/>
    <numFmt numFmtId="171" formatCode="_(* #,##0.00_);_(* \(#,##0.00\);_(* &quot;-&quot;_);_(@_)"/>
    <numFmt numFmtId="172" formatCode="_ * #,##0_ ;_ * \-#,##0_ ;_ * &quot;-&quot;_ ;_ @_ "/>
    <numFmt numFmtId="173" formatCode="00"/>
    <numFmt numFmtId="174" formatCode="_ * #,##0.00_ ;_ * \-#,##0.00_ ;_ * &quot;-&quot;_ ;_ @_ "/>
    <numFmt numFmtId="175" formatCode="_(* #,##0.0_);_(* \(#,##0.0\);_(* &quot;-&quot;_);_(@_)"/>
  </numFmts>
  <fonts count="69">
    <font>
      <sz val="10"/>
      <name val="Arial"/>
      <charset val="1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Tahoma"/>
      <family val="2"/>
    </font>
    <font>
      <sz val="8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4"/>
      <name val="Arial"/>
      <family val="2"/>
    </font>
    <font>
      <sz val="14"/>
      <color indexed="10"/>
      <name val="Arial"/>
      <family val="2"/>
    </font>
    <font>
      <sz val="12"/>
      <name val="Arial Narrow"/>
      <family val="2"/>
    </font>
    <font>
      <sz val="11"/>
      <color indexed="8"/>
      <name val="Arial Narrow"/>
      <family val="2"/>
    </font>
    <font>
      <sz val="11"/>
      <name val="Arial"/>
      <family val="2"/>
    </font>
    <font>
      <sz val="10"/>
      <name val="Arial Narrow"/>
      <family val="2"/>
    </font>
    <font>
      <sz val="10"/>
      <color theme="1"/>
      <name val="Arial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sz val="8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rgb="FF000000"/>
      <name val="Arial Narrow"/>
      <family val="2"/>
    </font>
    <font>
      <b/>
      <sz val="9"/>
      <name val="Arial"/>
      <family val="2"/>
    </font>
    <font>
      <sz val="8"/>
      <color rgb="FF000000"/>
      <name val="Arial Narrow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name val="Tahoma"/>
      <family val="2"/>
    </font>
    <font>
      <b/>
      <u/>
      <sz val="8"/>
      <name val="Arial Narrow"/>
      <family val="2"/>
    </font>
    <font>
      <sz val="8"/>
      <color theme="1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8"/>
      <color theme="1"/>
      <name val="Arial Narrow"/>
      <family val="2"/>
    </font>
    <font>
      <sz val="10"/>
      <color rgb="FF000000"/>
      <name val="Tahoma"/>
      <family val="2"/>
    </font>
    <font>
      <b/>
      <sz val="9"/>
      <color theme="1"/>
      <name val="Arial Narrow"/>
      <family val="2"/>
    </font>
    <font>
      <b/>
      <sz val="12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Calibri"/>
      <family val="2"/>
      <scheme val="minor"/>
    </font>
    <font>
      <b/>
      <sz val="10"/>
      <name val="Tahoma"/>
      <family val="2"/>
    </font>
    <font>
      <b/>
      <sz val="8"/>
      <name val="Arial"/>
      <family val="2"/>
    </font>
    <font>
      <sz val="11"/>
      <color indexed="8"/>
      <name val="Arial"/>
      <family val="2"/>
    </font>
    <font>
      <sz val="9"/>
      <color indexed="10"/>
      <name val="Arial Narrow"/>
      <family val="2"/>
    </font>
    <font>
      <sz val="9"/>
      <color theme="1"/>
      <name val="Arial Narrow"/>
      <family val="2"/>
    </font>
    <font>
      <b/>
      <sz val="9"/>
      <color indexed="8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/>
      <top style="hair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22" borderId="7" applyNumberFormat="0" applyFont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1866">
    <xf numFmtId="0" fontId="0" fillId="0" borderId="0" xfId="0"/>
    <xf numFmtId="0" fontId="23" fillId="0" borderId="0" xfId="0" applyFont="1" applyFill="1"/>
    <xf numFmtId="0" fontId="23" fillId="0" borderId="0" xfId="0" applyFont="1" applyFill="1" applyAlignment="1">
      <alignment horizontal="center" vertical="center"/>
    </xf>
    <xf numFmtId="0" fontId="0" fillId="23" borderId="0" xfId="0" applyFill="1"/>
    <xf numFmtId="0" fontId="23" fillId="23" borderId="0" xfId="0" applyFont="1" applyFill="1"/>
    <xf numFmtId="0" fontId="0" fillId="0" borderId="0" xfId="0" applyFill="1"/>
    <xf numFmtId="43" fontId="8" fillId="0" borderId="0" xfId="28" applyNumberFormat="1" applyFont="1"/>
    <xf numFmtId="43" fontId="0" fillId="0" borderId="10" xfId="29" applyNumberFormat="1" applyFont="1" applyBorder="1"/>
    <xf numFmtId="0" fontId="33" fillId="0" borderId="0" xfId="0" applyFont="1" applyAlignment="1">
      <alignment vertical="top"/>
    </xf>
    <xf numFmtId="0" fontId="33" fillId="0" borderId="0" xfId="0" applyFont="1" applyAlignment="1">
      <alignment vertical="top" wrapText="1"/>
    </xf>
    <xf numFmtId="0" fontId="24" fillId="0" borderId="0" xfId="0" applyFont="1" applyAlignment="1"/>
    <xf numFmtId="0" fontId="34" fillId="0" borderId="30" xfId="0" applyFont="1" applyBorder="1" applyAlignment="1">
      <alignment vertical="top"/>
    </xf>
    <xf numFmtId="0" fontId="34" fillId="0" borderId="30" xfId="0" applyFont="1" applyBorder="1" applyAlignment="1">
      <alignment vertical="top" wrapText="1"/>
    </xf>
    <xf numFmtId="0" fontId="24" fillId="0" borderId="0" xfId="0" applyFont="1"/>
    <xf numFmtId="0" fontId="33" fillId="0" borderId="31" xfId="0" applyFont="1" applyBorder="1" applyAlignment="1">
      <alignment horizontal="center" vertical="center" wrapText="1"/>
    </xf>
    <xf numFmtId="0" fontId="24" fillId="0" borderId="11" xfId="0" applyFont="1" applyBorder="1" applyAlignment="1">
      <alignment wrapText="1"/>
    </xf>
    <xf numFmtId="0" fontId="34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top"/>
    </xf>
    <xf numFmtId="0" fontId="33" fillId="0" borderId="0" xfId="0" applyFont="1" applyAlignment="1">
      <alignment horizontal="left" vertical="top" wrapText="1"/>
    </xf>
    <xf numFmtId="0" fontId="34" fillId="0" borderId="0" xfId="0" applyFont="1" applyAlignment="1">
      <alignment horizontal="left" vertical="top"/>
    </xf>
    <xf numFmtId="0" fontId="34" fillId="0" borderId="0" xfId="0" applyFont="1" applyAlignment="1">
      <alignment horizontal="right" vertical="top"/>
    </xf>
    <xf numFmtId="0" fontId="34" fillId="0" borderId="0" xfId="0" applyFont="1" applyAlignment="1">
      <alignment horizontal="right" vertical="top" wrapText="1"/>
    </xf>
    <xf numFmtId="0" fontId="24" fillId="0" borderId="0" xfId="0" applyFont="1" applyAlignment="1">
      <alignment horizontal="left"/>
    </xf>
    <xf numFmtId="43" fontId="24" fillId="0" borderId="0" xfId="28" applyFont="1"/>
    <xf numFmtId="41" fontId="24" fillId="0" borderId="0" xfId="41" applyNumberFormat="1" applyFont="1" applyFill="1" applyBorder="1" applyAlignment="1">
      <alignment horizontal="left" vertical="center"/>
    </xf>
    <xf numFmtId="0" fontId="24" fillId="0" borderId="0" xfId="41" applyFont="1" applyFill="1" applyAlignment="1"/>
    <xf numFmtId="0" fontId="24" fillId="0" borderId="0" xfId="41" applyFont="1" applyFill="1" applyAlignment="1">
      <alignment horizontal="center"/>
    </xf>
    <xf numFmtId="0" fontId="24" fillId="0" borderId="0" xfId="41" applyFont="1" applyFill="1"/>
    <xf numFmtId="0" fontId="24" fillId="0" borderId="0" xfId="44" applyFont="1"/>
    <xf numFmtId="0" fontId="24" fillId="0" borderId="0" xfId="44" applyFont="1" applyAlignment="1">
      <alignment horizontal="center"/>
    </xf>
    <xf numFmtId="43" fontId="24" fillId="0" borderId="0" xfId="28" applyFont="1" applyFill="1"/>
    <xf numFmtId="0" fontId="24" fillId="0" borderId="0" xfId="41" applyFont="1" applyFill="1" applyAlignment="1">
      <alignment vertical="center"/>
    </xf>
    <xf numFmtId="0" fontId="24" fillId="0" borderId="0" xfId="41" applyFont="1" applyFill="1" applyAlignment="1">
      <alignment horizontal="left" vertical="center"/>
    </xf>
    <xf numFmtId="49" fontId="24" fillId="0" borderId="0" xfId="41" applyNumberFormat="1" applyFont="1" applyFill="1" applyBorder="1" applyAlignment="1">
      <alignment horizontal="left" vertical="center"/>
    </xf>
    <xf numFmtId="0" fontId="24" fillId="0" borderId="0" xfId="41" quotePrefix="1" applyFont="1" applyFill="1" applyBorder="1" applyAlignment="1">
      <alignment horizontal="right"/>
    </xf>
    <xf numFmtId="0" fontId="24" fillId="0" borderId="0" xfId="41" applyFont="1" applyFill="1" applyAlignment="1">
      <alignment horizontal="center" vertical="center"/>
    </xf>
    <xf numFmtId="38" fontId="24" fillId="0" borderId="0" xfId="41" applyNumberFormat="1" applyFont="1" applyFill="1" applyAlignment="1">
      <alignment horizontal="center" vertical="center"/>
    </xf>
    <xf numFmtId="0" fontId="24" fillId="0" borderId="0" xfId="41" applyFont="1" applyFill="1" applyAlignment="1">
      <alignment horizontal="right" vertical="center"/>
    </xf>
    <xf numFmtId="43" fontId="24" fillId="0" borderId="0" xfId="28" applyFont="1" applyFill="1" applyAlignment="1">
      <alignment horizontal="center" vertical="center"/>
    </xf>
    <xf numFmtId="165" fontId="24" fillId="0" borderId="0" xfId="28" applyNumberFormat="1" applyFont="1" applyFill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41" fontId="24" fillId="0" borderId="0" xfId="41" applyNumberFormat="1" applyFont="1" applyFill="1" applyBorder="1" applyAlignment="1">
      <alignment vertical="center"/>
    </xf>
    <xf numFmtId="41" fontId="24" fillId="0" borderId="0" xfId="42" applyNumberFormat="1" applyFont="1" applyFill="1" applyBorder="1" applyAlignment="1">
      <alignment vertical="center"/>
    </xf>
    <xf numFmtId="0" fontId="24" fillId="0" borderId="0" xfId="44" applyFont="1" applyAlignment="1"/>
    <xf numFmtId="0" fontId="24" fillId="0" borderId="0" xfId="41" applyFont="1" applyFill="1" applyBorder="1" applyAlignment="1"/>
    <xf numFmtId="0" fontId="24" fillId="0" borderId="0" xfId="42" applyFont="1"/>
    <xf numFmtId="0" fontId="24" fillId="0" borderId="0" xfId="42" applyFont="1" applyFill="1" applyAlignment="1">
      <alignment horizontal="left" vertical="center"/>
    </xf>
    <xf numFmtId="0" fontId="24" fillId="0" borderId="0" xfId="42" applyFont="1" applyFill="1" applyAlignment="1">
      <alignment horizontal="center" vertical="center"/>
    </xf>
    <xf numFmtId="0" fontId="24" fillId="0" borderId="0" xfId="42" applyFont="1" applyFill="1" applyAlignment="1">
      <alignment vertical="center"/>
    </xf>
    <xf numFmtId="38" fontId="24" fillId="0" borderId="0" xfId="42" applyNumberFormat="1" applyFont="1" applyFill="1" applyAlignment="1">
      <alignment horizontal="center" vertical="center"/>
    </xf>
    <xf numFmtId="0" fontId="24" fillId="0" borderId="0" xfId="42" applyFont="1" applyAlignment="1"/>
    <xf numFmtId="41" fontId="24" fillId="0" borderId="0" xfId="42" applyNumberFormat="1" applyFont="1" applyFill="1" applyBorder="1" applyAlignment="1">
      <alignment horizontal="left" vertical="center"/>
    </xf>
    <xf numFmtId="0" fontId="24" fillId="0" borderId="0" xfId="42" applyFont="1" applyAlignment="1">
      <alignment horizontal="left"/>
    </xf>
    <xf numFmtId="0" fontId="34" fillId="0" borderId="0" xfId="0" applyFont="1" applyAlignment="1">
      <alignment vertical="top" wrapText="1"/>
    </xf>
    <xf numFmtId="0" fontId="34" fillId="0" borderId="0" xfId="0" applyFont="1" applyAlignment="1">
      <alignment vertical="top"/>
    </xf>
    <xf numFmtId="41" fontId="24" fillId="0" borderId="0" xfId="43" applyNumberFormat="1" applyFont="1" applyFill="1" applyBorder="1" applyAlignment="1">
      <alignment vertical="center"/>
    </xf>
    <xf numFmtId="0" fontId="24" fillId="0" borderId="0" xfId="43" applyFont="1" applyFill="1" applyBorder="1" applyAlignment="1">
      <alignment vertical="center"/>
    </xf>
    <xf numFmtId="0" fontId="24" fillId="0" borderId="0" xfId="43" applyFont="1" applyFill="1" applyBorder="1" applyAlignment="1">
      <alignment horizontal="center" vertical="center"/>
    </xf>
    <xf numFmtId="0" fontId="24" fillId="0" borderId="0" xfId="41" applyFont="1" applyFill="1" applyBorder="1"/>
    <xf numFmtId="0" fontId="24" fillId="0" borderId="0" xfId="4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/>
    <xf numFmtId="0" fontId="0" fillId="0" borderId="0" xfId="0" applyFill="1" applyBorder="1"/>
    <xf numFmtId="0" fontId="24" fillId="0" borderId="0" xfId="44" applyFont="1" applyFill="1" applyBorder="1" applyAlignment="1"/>
    <xf numFmtId="0" fontId="24" fillId="0" borderId="0" xfId="44" applyFont="1" applyFill="1" applyBorder="1" applyAlignment="1">
      <alignment horizontal="center"/>
    </xf>
    <xf numFmtId="0" fontId="24" fillId="0" borderId="0" xfId="44" applyFont="1" applyFill="1" applyBorder="1"/>
    <xf numFmtId="0" fontId="24" fillId="0" borderId="0" xfId="0" applyFont="1" applyFill="1" applyBorder="1" applyAlignment="1"/>
    <xf numFmtId="49" fontId="25" fillId="0" borderId="0" xfId="39" quotePrefix="1" applyNumberFormat="1" applyFont="1" applyFill="1" applyBorder="1" applyAlignment="1">
      <alignment horizontal="left" vertical="center"/>
    </xf>
    <xf numFmtId="49" fontId="24" fillId="0" borderId="0" xfId="39" applyNumberFormat="1" applyFont="1" applyFill="1" applyBorder="1" applyAlignment="1">
      <alignment horizontal="center" vertical="center" wrapText="1"/>
    </xf>
    <xf numFmtId="0" fontId="24" fillId="0" borderId="0" xfId="39" applyFont="1" applyFill="1" applyBorder="1" applyAlignment="1">
      <alignment horizontal="center" vertical="center" wrapText="1"/>
    </xf>
    <xf numFmtId="0" fontId="24" fillId="0" borderId="0" xfId="39" quotePrefix="1" applyFont="1" applyFill="1" applyBorder="1" applyAlignment="1">
      <alignment horizontal="center" vertical="center" wrapText="1"/>
    </xf>
    <xf numFmtId="1" fontId="25" fillId="0" borderId="0" xfId="40" quotePrefix="1" applyNumberFormat="1" applyFont="1" applyFill="1" applyBorder="1" applyAlignment="1">
      <alignment horizontal="left" vertical="center"/>
    </xf>
    <xf numFmtId="41" fontId="24" fillId="0" borderId="0" xfId="40" applyNumberFormat="1" applyFont="1" applyFill="1" applyBorder="1" applyAlignment="1">
      <alignment horizontal="center" vertical="center"/>
    </xf>
    <xf numFmtId="41" fontId="24" fillId="0" borderId="0" xfId="40" applyNumberFormat="1" applyFont="1" applyFill="1" applyBorder="1" applyAlignment="1">
      <alignment vertical="center"/>
    </xf>
    <xf numFmtId="0" fontId="24" fillId="0" borderId="0" xfId="40" applyFont="1" applyFill="1" applyAlignment="1">
      <alignment horizontal="left" vertical="center"/>
    </xf>
    <xf numFmtId="0" fontId="24" fillId="0" borderId="0" xfId="40" applyFont="1" applyAlignment="1">
      <alignment vertical="center"/>
    </xf>
    <xf numFmtId="38" fontId="24" fillId="0" borderId="0" xfId="40" applyNumberFormat="1" applyFont="1" applyFill="1" applyAlignment="1">
      <alignment horizontal="center" vertical="center"/>
    </xf>
    <xf numFmtId="0" fontId="24" fillId="0" borderId="0" xfId="41" applyFont="1" applyFill="1" applyAlignment="1">
      <alignment vertical="center" wrapText="1"/>
    </xf>
    <xf numFmtId="0" fontId="24" fillId="0" borderId="0" xfId="41" applyFont="1" applyFill="1" applyBorder="1" applyAlignment="1">
      <alignment vertical="center" wrapText="1"/>
    </xf>
    <xf numFmtId="0" fontId="24" fillId="0" borderId="0" xfId="0" applyFont="1" applyFill="1"/>
    <xf numFmtId="49" fontId="24" fillId="0" borderId="0" xfId="39" applyNumberFormat="1" applyFont="1" applyFill="1" applyBorder="1" applyAlignment="1">
      <alignment horizontal="center" vertical="center"/>
    </xf>
    <xf numFmtId="49" fontId="24" fillId="0" borderId="0" xfId="39" applyNumberFormat="1" applyFont="1" applyFill="1" applyBorder="1" applyAlignment="1">
      <alignment horizontal="left" vertical="center"/>
    </xf>
    <xf numFmtId="49" fontId="25" fillId="0" borderId="0" xfId="39" applyNumberFormat="1" applyFont="1" applyFill="1" applyBorder="1" applyAlignment="1">
      <alignment vertical="center"/>
    </xf>
    <xf numFmtId="49" fontId="25" fillId="0" borderId="0" xfId="39" quotePrefix="1" applyNumberFormat="1" applyFont="1" applyFill="1" applyBorder="1" applyAlignment="1">
      <alignment vertical="center"/>
    </xf>
    <xf numFmtId="43" fontId="24" fillId="0" borderId="0" xfId="28" applyFont="1" applyFill="1" applyBorder="1"/>
    <xf numFmtId="43" fontId="24" fillId="0" borderId="0" xfId="0" applyNumberFormat="1" applyFont="1" applyFill="1" applyBorder="1"/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0" fontId="24" fillId="0" borderId="0" xfId="44" applyFont="1" applyAlignment="1">
      <alignment horizontal="center" vertical="center"/>
    </xf>
    <xf numFmtId="41" fontId="24" fillId="0" borderId="0" xfId="42" applyNumberFormat="1" applyFont="1" applyFill="1" applyBorder="1" applyAlignment="1">
      <alignment horizontal="center" vertical="center"/>
    </xf>
    <xf numFmtId="0" fontId="24" fillId="0" borderId="0" xfId="41" applyFont="1" applyFill="1" applyBorder="1" applyAlignment="1">
      <alignment horizontal="center" vertical="center"/>
    </xf>
    <xf numFmtId="165" fontId="34" fillId="0" borderId="0" xfId="28" applyNumberFormat="1" applyFont="1" applyAlignment="1">
      <alignment horizontal="right" vertical="top" wrapText="1"/>
    </xf>
    <xf numFmtId="165" fontId="24" fillId="0" borderId="0" xfId="28" applyNumberFormat="1" applyFont="1" applyFill="1" applyBorder="1" applyAlignment="1">
      <alignment horizontal="center"/>
    </xf>
    <xf numFmtId="165" fontId="24" fillId="0" borderId="0" xfId="28" applyNumberFormat="1" applyFont="1" applyFill="1" applyBorder="1" applyAlignment="1">
      <alignment vertical="center"/>
    </xf>
    <xf numFmtId="165" fontId="24" fillId="0" borderId="0" xfId="28" applyNumberFormat="1" applyFont="1" applyFill="1" applyBorder="1"/>
    <xf numFmtId="165" fontId="24" fillId="0" borderId="0" xfId="28" applyNumberFormat="1" applyFont="1"/>
    <xf numFmtId="165" fontId="24" fillId="0" borderId="0" xfId="28" applyNumberFormat="1" applyFont="1" applyFill="1"/>
    <xf numFmtId="165" fontId="24" fillId="0" borderId="0" xfId="28" applyNumberFormat="1" applyFont="1" applyFill="1" applyAlignment="1">
      <alignment vertical="center"/>
    </xf>
    <xf numFmtId="165" fontId="24" fillId="0" borderId="0" xfId="28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/>
    <xf numFmtId="0" fontId="34" fillId="0" borderId="0" xfId="0" applyFont="1" applyFill="1" applyAlignment="1">
      <alignment vertical="top" wrapText="1"/>
    </xf>
    <xf numFmtId="0" fontId="34" fillId="0" borderId="0" xfId="0" applyFont="1" applyFill="1" applyAlignment="1">
      <alignment vertical="top"/>
    </xf>
    <xf numFmtId="0" fontId="0" fillId="0" borderId="0" xfId="0" applyFill="1" applyAlignment="1">
      <alignment horizontal="center" vertical="center"/>
    </xf>
    <xf numFmtId="0" fontId="33" fillId="0" borderId="31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165" fontId="33" fillId="0" borderId="11" xfId="28" applyNumberFormat="1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vertical="top"/>
    </xf>
    <xf numFmtId="0" fontId="33" fillId="0" borderId="11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24" fillId="0" borderId="0" xfId="0" applyNumberFormat="1" applyFont="1" applyFill="1" applyAlignment="1"/>
    <xf numFmtId="43" fontId="24" fillId="0" borderId="0" xfId="28" applyFont="1" applyFill="1" applyAlignment="1">
      <alignment horizontal="right" wrapText="1"/>
    </xf>
    <xf numFmtId="0" fontId="24" fillId="0" borderId="0" xfId="0" applyFont="1" applyFill="1" applyAlignment="1">
      <alignment wrapText="1"/>
    </xf>
    <xf numFmtId="0" fontId="24" fillId="0" borderId="0" xfId="0" applyFont="1" applyFill="1" applyBorder="1" applyAlignment="1">
      <alignment horizontal="center" vertical="center"/>
    </xf>
    <xf numFmtId="0" fontId="33" fillId="0" borderId="0" xfId="0" applyFont="1" applyBorder="1" applyAlignment="1">
      <alignment vertical="top"/>
    </xf>
    <xf numFmtId="0" fontId="33" fillId="0" borderId="0" xfId="0" applyFont="1" applyBorder="1" applyAlignment="1">
      <alignment vertical="top" wrapText="1"/>
    </xf>
    <xf numFmtId="43" fontId="25" fillId="0" borderId="11" xfId="28" applyFont="1" applyBorder="1" applyAlignment="1">
      <alignment wrapText="1"/>
    </xf>
    <xf numFmtId="165" fontId="33" fillId="0" borderId="33" xfId="28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165" fontId="33" fillId="0" borderId="11" xfId="28" applyNumberFormat="1" applyFont="1" applyFill="1" applyBorder="1" applyAlignment="1">
      <alignment horizontal="right" vertical="center" wrapText="1"/>
    </xf>
    <xf numFmtId="0" fontId="33" fillId="0" borderId="31" xfId="0" applyFont="1" applyBorder="1" applyAlignment="1">
      <alignment horizontal="center" vertical="center" wrapText="1"/>
    </xf>
    <xf numFmtId="0" fontId="33" fillId="0" borderId="31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 wrapText="1"/>
    </xf>
    <xf numFmtId="165" fontId="33" fillId="0" borderId="11" xfId="28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vertical="top" wrapText="1"/>
    </xf>
    <xf numFmtId="0" fontId="33" fillId="0" borderId="0" xfId="0" applyFont="1" applyFill="1" applyAlignment="1">
      <alignment vertical="top"/>
    </xf>
    <xf numFmtId="165" fontId="33" fillId="0" borderId="0" xfId="28" applyNumberFormat="1" applyFont="1" applyFill="1" applyAlignment="1">
      <alignment vertical="top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3" fillId="0" borderId="11" xfId="0" applyFont="1" applyFill="1" applyBorder="1" applyAlignment="1">
      <alignment vertical="center" wrapText="1"/>
    </xf>
    <xf numFmtId="0" fontId="33" fillId="0" borderId="11" xfId="0" applyFont="1" applyFill="1" applyBorder="1" applyAlignment="1">
      <alignment vertical="center"/>
    </xf>
    <xf numFmtId="0" fontId="34" fillId="0" borderId="0" xfId="0" applyFont="1" applyFill="1" applyAlignment="1">
      <alignment horizontal="right" vertical="top"/>
    </xf>
    <xf numFmtId="0" fontId="34" fillId="0" borderId="0" xfId="0" applyFont="1" applyFill="1" applyAlignment="1">
      <alignment horizontal="right" vertical="top" wrapText="1"/>
    </xf>
    <xf numFmtId="165" fontId="34" fillId="0" borderId="0" xfId="28" applyNumberFormat="1" applyFont="1" applyFill="1" applyAlignment="1">
      <alignment horizontal="right" vertical="top" wrapText="1"/>
    </xf>
    <xf numFmtId="0" fontId="33" fillId="0" borderId="11" xfId="0" applyFont="1" applyFill="1" applyBorder="1" applyAlignment="1">
      <alignment horizontal="center" vertical="top"/>
    </xf>
    <xf numFmtId="0" fontId="33" fillId="0" borderId="11" xfId="0" applyFont="1" applyFill="1" applyBorder="1" applyAlignment="1">
      <alignment horizontal="center" vertical="top" wrapText="1"/>
    </xf>
    <xf numFmtId="0" fontId="33" fillId="0" borderId="17" xfId="0" applyFont="1" applyFill="1" applyBorder="1" applyAlignment="1">
      <alignment vertical="top"/>
    </xf>
    <xf numFmtId="0" fontId="33" fillId="0" borderId="0" xfId="0" applyFont="1" applyFill="1" applyAlignment="1">
      <alignment horizontal="left" vertical="top"/>
    </xf>
    <xf numFmtId="0" fontId="33" fillId="0" borderId="0" xfId="0" applyFont="1" applyFill="1" applyAlignment="1">
      <alignment horizontal="left" vertical="top" wrapText="1"/>
    </xf>
    <xf numFmtId="165" fontId="25" fillId="0" borderId="11" xfId="28" applyNumberFormat="1" applyFont="1" applyFill="1" applyBorder="1" applyAlignment="1">
      <alignment horizontal="right" vertical="center" wrapText="1"/>
    </xf>
    <xf numFmtId="0" fontId="34" fillId="0" borderId="30" xfId="0" applyFont="1" applyFill="1" applyBorder="1" applyAlignment="1">
      <alignment vertical="top"/>
    </xf>
    <xf numFmtId="0" fontId="34" fillId="0" borderId="30" xfId="0" applyFont="1" applyFill="1" applyBorder="1" applyAlignment="1">
      <alignment vertical="top" wrapText="1"/>
    </xf>
    <xf numFmtId="0" fontId="34" fillId="0" borderId="0" xfId="0" applyFont="1" applyFill="1" applyBorder="1" applyAlignment="1">
      <alignment vertical="top" wrapText="1"/>
    </xf>
    <xf numFmtId="168" fontId="25" fillId="0" borderId="11" xfId="0" applyNumberFormat="1" applyFont="1" applyFill="1" applyBorder="1" applyAlignment="1">
      <alignment wrapText="1"/>
    </xf>
    <xf numFmtId="0" fontId="34" fillId="0" borderId="11" xfId="0" applyFont="1" applyFill="1" applyBorder="1" applyAlignment="1">
      <alignment horizontal="left" vertical="top" wrapText="1"/>
    </xf>
    <xf numFmtId="0" fontId="33" fillId="0" borderId="0" xfId="0" applyFont="1" applyAlignment="1">
      <alignment vertical="center" wrapText="1"/>
    </xf>
    <xf numFmtId="0" fontId="34" fillId="0" borderId="0" xfId="0" applyFont="1" applyBorder="1" applyAlignment="1">
      <alignment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right" vertical="top" wrapText="1"/>
    </xf>
    <xf numFmtId="0" fontId="34" fillId="0" borderId="0" xfId="0" applyFont="1" applyFill="1" applyBorder="1" applyAlignment="1">
      <alignment vertical="top"/>
    </xf>
    <xf numFmtId="0" fontId="34" fillId="0" borderId="0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165" fontId="34" fillId="0" borderId="11" xfId="28" applyNumberFormat="1" applyFont="1" applyFill="1" applyBorder="1" applyAlignment="1">
      <alignment horizontal="center" vertical="center"/>
    </xf>
    <xf numFmtId="0" fontId="36" fillId="0" borderId="11" xfId="40" applyFont="1" applyFill="1" applyBorder="1" applyAlignment="1">
      <alignment vertical="center"/>
    </xf>
    <xf numFmtId="0" fontId="37" fillId="0" borderId="19" xfId="0" applyFont="1" applyFill="1" applyBorder="1" applyAlignment="1">
      <alignment vertical="top" wrapText="1"/>
    </xf>
    <xf numFmtId="0" fontId="37" fillId="0" borderId="19" xfId="0" applyFont="1" applyFill="1" applyBorder="1" applyAlignment="1">
      <alignment vertical="top"/>
    </xf>
    <xf numFmtId="0" fontId="35" fillId="0" borderId="15" xfId="0" applyFont="1" applyFill="1" applyBorder="1" applyAlignment="1">
      <alignment horizontal="center" vertical="center"/>
    </xf>
    <xf numFmtId="0" fontId="35" fillId="0" borderId="15" xfId="0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vertical="top" wrapText="1"/>
    </xf>
    <xf numFmtId="0" fontId="34" fillId="0" borderId="20" xfId="0" applyFont="1" applyFill="1" applyBorder="1" applyAlignment="1">
      <alignment vertical="top" wrapText="1"/>
    </xf>
    <xf numFmtId="0" fontId="34" fillId="0" borderId="17" xfId="0" applyFont="1" applyFill="1" applyBorder="1" applyAlignment="1">
      <alignment vertical="top" wrapText="1"/>
    </xf>
    <xf numFmtId="0" fontId="33" fillId="0" borderId="11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/>
    </xf>
    <xf numFmtId="0" fontId="33" fillId="0" borderId="34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top"/>
    </xf>
    <xf numFmtId="0" fontId="35" fillId="0" borderId="11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center" vertical="center"/>
    </xf>
    <xf numFmtId="0" fontId="34" fillId="0" borderId="11" xfId="0" applyFont="1" applyFill="1" applyBorder="1" applyAlignment="1">
      <alignment vertical="top" wrapText="1"/>
    </xf>
    <xf numFmtId="0" fontId="33" fillId="0" borderId="20" xfId="0" applyFont="1" applyFill="1" applyBorder="1" applyAlignment="1">
      <alignment vertical="top"/>
    </xf>
    <xf numFmtId="167" fontId="34" fillId="0" borderId="10" xfId="0" applyNumberFormat="1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/>
    </xf>
    <xf numFmtId="170" fontId="34" fillId="0" borderId="10" xfId="0" applyNumberFormat="1" applyFont="1" applyFill="1" applyBorder="1" applyAlignment="1">
      <alignment horizontal="center" vertical="center" wrapText="1"/>
    </xf>
    <xf numFmtId="168" fontId="34" fillId="0" borderId="10" xfId="0" applyNumberFormat="1" applyFont="1" applyFill="1" applyBorder="1" applyAlignment="1">
      <alignment horizontal="right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14" fontId="24" fillId="0" borderId="10" xfId="0" applyNumberFormat="1" applyFont="1" applyFill="1" applyBorder="1" applyAlignment="1">
      <alignment horizontal="center" vertical="center"/>
    </xf>
    <xf numFmtId="41" fontId="24" fillId="0" borderId="10" xfId="29" quotePrefix="1" applyNumberFormat="1" applyFont="1" applyFill="1" applyBorder="1" applyAlignment="1">
      <alignment horizontal="right" vertical="center" wrapText="1"/>
    </xf>
    <xf numFmtId="167" fontId="34" fillId="0" borderId="22" xfId="0" applyNumberFormat="1" applyFont="1" applyFill="1" applyBorder="1" applyAlignment="1">
      <alignment horizontal="center" vertical="center"/>
    </xf>
    <xf numFmtId="0" fontId="34" fillId="0" borderId="22" xfId="0" applyFont="1" applyFill="1" applyBorder="1" applyAlignment="1">
      <alignment horizontal="center" vertical="center" wrapText="1"/>
    </xf>
    <xf numFmtId="170" fontId="34" fillId="0" borderId="22" xfId="0" applyNumberFormat="1" applyFont="1" applyFill="1" applyBorder="1" applyAlignment="1">
      <alignment horizontal="center" vertical="center" wrapText="1"/>
    </xf>
    <xf numFmtId="167" fontId="34" fillId="0" borderId="22" xfId="0" applyNumberFormat="1" applyFont="1" applyFill="1" applyBorder="1" applyAlignment="1">
      <alignment horizontal="center" vertical="center" wrapText="1"/>
    </xf>
    <xf numFmtId="165" fontId="34" fillId="0" borderId="22" xfId="28" applyNumberFormat="1" applyFont="1" applyFill="1" applyBorder="1" applyAlignment="1">
      <alignment horizontal="center" vertical="center" wrapText="1"/>
    </xf>
    <xf numFmtId="0" fontId="24" fillId="0" borderId="22" xfId="39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168" fontId="34" fillId="0" borderId="22" xfId="0" applyNumberFormat="1" applyFont="1" applyFill="1" applyBorder="1" applyAlignment="1">
      <alignment horizontal="right" vertical="center" wrapText="1"/>
    </xf>
    <xf numFmtId="0" fontId="35" fillId="0" borderId="31" xfId="0" applyFont="1" applyFill="1" applyBorder="1" applyAlignment="1">
      <alignment horizontal="center" vertical="center" wrapText="1"/>
    </xf>
    <xf numFmtId="0" fontId="35" fillId="0" borderId="31" xfId="0" applyFont="1" applyFill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24" fillId="0" borderId="21" xfId="0" applyFont="1" applyFill="1" applyBorder="1" applyAlignment="1"/>
    <xf numFmtId="0" fontId="33" fillId="0" borderId="21" xfId="0" applyFont="1" applyFill="1" applyBorder="1" applyAlignment="1">
      <alignment vertical="top"/>
    </xf>
    <xf numFmtId="0" fontId="33" fillId="0" borderId="21" xfId="0" applyFont="1" applyFill="1" applyBorder="1" applyAlignment="1">
      <alignment vertical="top" wrapText="1"/>
    </xf>
    <xf numFmtId="0" fontId="24" fillId="0" borderId="21" xfId="0" applyFont="1" applyFill="1" applyBorder="1" applyAlignment="1">
      <alignment wrapText="1"/>
    </xf>
    <xf numFmtId="15" fontId="24" fillId="0" borderId="10" xfId="0" applyNumberFormat="1" applyFont="1" applyFill="1" applyBorder="1" applyAlignment="1">
      <alignment horizontal="center" vertical="center" wrapText="1"/>
    </xf>
    <xf numFmtId="165" fontId="24" fillId="0" borderId="10" xfId="28" applyNumberFormat="1" applyFont="1" applyFill="1" applyBorder="1" applyAlignment="1">
      <alignment horizontal="right" vertical="center" wrapText="1"/>
    </xf>
    <xf numFmtId="0" fontId="34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wrapText="1"/>
    </xf>
    <xf numFmtId="0" fontId="25" fillId="0" borderId="11" xfId="0" applyFont="1" applyBorder="1" applyAlignment="1">
      <alignment horizontal="center" vertical="center" wrapText="1"/>
    </xf>
    <xf numFmtId="0" fontId="33" fillId="0" borderId="24" xfId="0" applyFont="1" applyFill="1" applyBorder="1" applyAlignment="1">
      <alignment vertical="top"/>
    </xf>
    <xf numFmtId="0" fontId="33" fillId="0" borderId="21" xfId="0" applyFont="1" applyFill="1" applyBorder="1" applyAlignment="1">
      <alignment horizontal="left" vertical="top"/>
    </xf>
    <xf numFmtId="0" fontId="33" fillId="0" borderId="21" xfId="0" applyFont="1" applyFill="1" applyBorder="1" applyAlignment="1">
      <alignment horizontal="left" vertical="top" wrapText="1"/>
    </xf>
    <xf numFmtId="0" fontId="24" fillId="0" borderId="21" xfId="0" applyFont="1" applyFill="1" applyBorder="1" applyAlignment="1">
      <alignment horizontal="center" vertical="center" wrapText="1"/>
    </xf>
    <xf numFmtId="165" fontId="34" fillId="0" borderId="10" xfId="28" applyNumberFormat="1" applyFont="1" applyFill="1" applyBorder="1" applyAlignment="1">
      <alignment horizontal="right" vertical="center"/>
    </xf>
    <xf numFmtId="165" fontId="34" fillId="0" borderId="10" xfId="28" applyNumberFormat="1" applyFont="1" applyFill="1" applyBorder="1" applyAlignment="1">
      <alignment horizontal="right" vertical="center" wrapText="1"/>
    </xf>
    <xf numFmtId="14" fontId="34" fillId="0" borderId="10" xfId="0" applyNumberFormat="1" applyFont="1" applyFill="1" applyBorder="1" applyAlignment="1">
      <alignment horizontal="center" vertical="center" wrapText="1"/>
    </xf>
    <xf numFmtId="168" fontId="34" fillId="0" borderId="10" xfId="0" applyNumberFormat="1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 wrapText="1"/>
    </xf>
    <xf numFmtId="0" fontId="33" fillId="0" borderId="25" xfId="0" applyFont="1" applyFill="1" applyBorder="1" applyAlignment="1">
      <alignment vertical="top"/>
    </xf>
    <xf numFmtId="0" fontId="33" fillId="0" borderId="13" xfId="0" applyFont="1" applyFill="1" applyBorder="1" applyAlignment="1">
      <alignment vertical="top"/>
    </xf>
    <xf numFmtId="0" fontId="33" fillId="0" borderId="13" xfId="0" applyFont="1" applyFill="1" applyBorder="1" applyAlignment="1">
      <alignment horizontal="left" vertical="top"/>
    </xf>
    <xf numFmtId="0" fontId="24" fillId="0" borderId="13" xfId="0" applyFont="1" applyFill="1" applyBorder="1" applyAlignment="1"/>
    <xf numFmtId="165" fontId="24" fillId="0" borderId="13" xfId="28" applyNumberFormat="1" applyFont="1" applyFill="1" applyBorder="1" applyAlignment="1">
      <alignment horizontal="right"/>
    </xf>
    <xf numFmtId="167" fontId="34" fillId="0" borderId="14" xfId="0" applyNumberFormat="1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horizontal="center" vertical="center"/>
    </xf>
    <xf numFmtId="170" fontId="34" fillId="0" borderId="14" xfId="0" applyNumberFormat="1" applyFont="1" applyFill="1" applyBorder="1" applyAlignment="1">
      <alignment horizontal="center" vertical="center" wrapText="1"/>
    </xf>
    <xf numFmtId="165" fontId="34" fillId="0" borderId="14" xfId="28" applyNumberFormat="1" applyFont="1" applyFill="1" applyBorder="1" applyAlignment="1">
      <alignment horizontal="right" vertical="center"/>
    </xf>
    <xf numFmtId="0" fontId="35" fillId="0" borderId="11" xfId="0" applyFont="1" applyFill="1" applyBorder="1" applyAlignment="1">
      <alignment horizontal="center" vertical="top"/>
    </xf>
    <xf numFmtId="0" fontId="35" fillId="0" borderId="11" xfId="0" applyFont="1" applyFill="1" applyBorder="1" applyAlignment="1">
      <alignment horizontal="center" vertical="top" wrapText="1"/>
    </xf>
    <xf numFmtId="0" fontId="33" fillId="0" borderId="21" xfId="0" applyFont="1" applyFill="1" applyBorder="1" applyAlignment="1">
      <alignment vertical="center"/>
    </xf>
    <xf numFmtId="0" fontId="33" fillId="0" borderId="10" xfId="0" applyFont="1" applyFill="1" applyBorder="1" applyAlignment="1">
      <alignment vertical="center"/>
    </xf>
    <xf numFmtId="0" fontId="30" fillId="0" borderId="22" xfId="0" applyFont="1" applyFill="1" applyBorder="1" applyAlignment="1">
      <alignment horizontal="center" vertical="center" wrapText="1"/>
    </xf>
    <xf numFmtId="168" fontId="34" fillId="0" borderId="22" xfId="0" applyNumberFormat="1" applyFont="1" applyFill="1" applyBorder="1" applyAlignment="1">
      <alignment horizontal="center" vertical="center" wrapText="1"/>
    </xf>
    <xf numFmtId="165" fontId="34" fillId="0" borderId="22" xfId="28" applyNumberFormat="1" applyFont="1" applyFill="1" applyBorder="1" applyAlignment="1">
      <alignment horizontal="center" vertical="center"/>
    </xf>
    <xf numFmtId="0" fontId="38" fillId="0" borderId="22" xfId="0" applyFont="1" applyFill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/>
    </xf>
    <xf numFmtId="0" fontId="35" fillId="0" borderId="39" xfId="0" applyFont="1" applyBorder="1" applyAlignment="1">
      <alignment horizontal="center" vertical="center" wrapText="1"/>
    </xf>
    <xf numFmtId="0" fontId="24" fillId="0" borderId="40" xfId="0" applyFont="1" applyBorder="1" applyAlignment="1">
      <alignment wrapText="1"/>
    </xf>
    <xf numFmtId="167" fontId="34" fillId="0" borderId="41" xfId="0" applyNumberFormat="1" applyFont="1" applyFill="1" applyBorder="1" applyAlignment="1">
      <alignment horizontal="center" vertical="center"/>
    </xf>
    <xf numFmtId="0" fontId="34" fillId="0" borderId="41" xfId="0" applyFont="1" applyFill="1" applyBorder="1" applyAlignment="1">
      <alignment horizontal="center" vertical="center" wrapText="1"/>
    </xf>
    <xf numFmtId="0" fontId="34" fillId="0" borderId="41" xfId="0" applyFont="1" applyFill="1" applyBorder="1" applyAlignment="1">
      <alignment horizontal="center" vertical="center"/>
    </xf>
    <xf numFmtId="169" fontId="34" fillId="0" borderId="41" xfId="0" applyNumberFormat="1" applyFont="1" applyFill="1" applyBorder="1" applyAlignment="1">
      <alignment horizontal="center" vertical="center" wrapText="1"/>
    </xf>
    <xf numFmtId="168" fontId="34" fillId="0" borderId="41" xfId="0" applyNumberFormat="1" applyFont="1" applyFill="1" applyBorder="1" applyAlignment="1">
      <alignment horizontal="right" vertical="center" wrapText="1"/>
    </xf>
    <xf numFmtId="0" fontId="24" fillId="0" borderId="41" xfId="0" applyFont="1" applyFill="1" applyBorder="1" applyAlignment="1">
      <alignment horizontal="center" vertical="center" wrapText="1"/>
    </xf>
    <xf numFmtId="165" fontId="38" fillId="0" borderId="41" xfId="28" applyNumberFormat="1" applyFont="1" applyFill="1" applyBorder="1" applyAlignment="1">
      <alignment horizontal="right" vertical="center"/>
    </xf>
    <xf numFmtId="165" fontId="34" fillId="0" borderId="41" xfId="28" applyNumberFormat="1" applyFont="1" applyFill="1" applyBorder="1" applyAlignment="1">
      <alignment horizontal="right" vertical="center"/>
    </xf>
    <xf numFmtId="167" fontId="34" fillId="0" borderId="42" xfId="0" applyNumberFormat="1" applyFont="1" applyFill="1" applyBorder="1" applyAlignment="1">
      <alignment horizontal="center" vertical="center"/>
    </xf>
    <xf numFmtId="0" fontId="34" fillId="0" borderId="42" xfId="0" applyFont="1" applyFill="1" applyBorder="1" applyAlignment="1">
      <alignment horizontal="center" vertical="center" wrapText="1"/>
    </xf>
    <xf numFmtId="0" fontId="34" fillId="0" borderId="42" xfId="0" applyFont="1" applyFill="1" applyBorder="1" applyAlignment="1">
      <alignment horizontal="center" vertical="center"/>
    </xf>
    <xf numFmtId="169" fontId="34" fillId="0" borderId="42" xfId="0" applyNumberFormat="1" applyFont="1" applyFill="1" applyBorder="1" applyAlignment="1">
      <alignment horizontal="center" vertical="center" wrapText="1"/>
    </xf>
    <xf numFmtId="168" fontId="34" fillId="0" borderId="42" xfId="0" applyNumberFormat="1" applyFont="1" applyFill="1" applyBorder="1" applyAlignment="1">
      <alignment horizontal="right" vertical="center" wrapText="1"/>
    </xf>
    <xf numFmtId="0" fontId="24" fillId="0" borderId="42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vertical="top" wrapText="1"/>
    </xf>
    <xf numFmtId="0" fontId="33" fillId="0" borderId="39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left"/>
    </xf>
    <xf numFmtId="0" fontId="33" fillId="0" borderId="40" xfId="0" applyFont="1" applyBorder="1" applyAlignment="1">
      <alignment vertical="top"/>
    </xf>
    <xf numFmtId="0" fontId="33" fillId="0" borderId="40" xfId="0" applyFont="1" applyBorder="1" applyAlignment="1">
      <alignment vertical="top" wrapText="1"/>
    </xf>
    <xf numFmtId="0" fontId="24" fillId="0" borderId="40" xfId="0" applyFont="1" applyBorder="1" applyAlignment="1">
      <alignment horizontal="right" wrapText="1"/>
    </xf>
    <xf numFmtId="0" fontId="24" fillId="0" borderId="43" xfId="0" applyFont="1" applyBorder="1" applyAlignment="1">
      <alignment wrapText="1"/>
    </xf>
    <xf numFmtId="0" fontId="24" fillId="0" borderId="41" xfId="0" applyFont="1" applyBorder="1" applyAlignment="1">
      <alignment horizontal="left"/>
    </xf>
    <xf numFmtId="0" fontId="33" fillId="0" borderId="41" xfId="0" applyFont="1" applyBorder="1" applyAlignment="1">
      <alignment vertical="top"/>
    </xf>
    <xf numFmtId="0" fontId="33" fillId="0" borderId="41" xfId="0" applyFont="1" applyBorder="1" applyAlignment="1">
      <alignment vertical="top" wrapText="1"/>
    </xf>
    <xf numFmtId="0" fontId="24" fillId="0" borderId="41" xfId="0" applyFont="1" applyBorder="1" applyAlignment="1">
      <alignment wrapText="1"/>
    </xf>
    <xf numFmtId="0" fontId="24" fillId="0" borderId="41" xfId="0" applyFont="1" applyBorder="1" applyAlignment="1">
      <alignment horizontal="right" wrapText="1"/>
    </xf>
    <xf numFmtId="0" fontId="24" fillId="0" borderId="44" xfId="0" applyFont="1" applyBorder="1" applyAlignment="1">
      <alignment wrapText="1"/>
    </xf>
    <xf numFmtId="0" fontId="34" fillId="0" borderId="44" xfId="0" applyFont="1" applyFill="1" applyBorder="1" applyAlignment="1">
      <alignment horizontal="center" vertical="center" wrapText="1"/>
    </xf>
    <xf numFmtId="167" fontId="34" fillId="0" borderId="42" xfId="0" applyNumberFormat="1" applyFont="1" applyBorder="1" applyAlignment="1">
      <alignment horizontal="center" vertical="center"/>
    </xf>
    <xf numFmtId="0" fontId="34" fillId="0" borderId="42" xfId="0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/>
    </xf>
    <xf numFmtId="169" fontId="34" fillId="0" borderId="42" xfId="0" applyNumberFormat="1" applyFont="1" applyBorder="1" applyAlignment="1">
      <alignment horizontal="center" vertical="center" wrapText="1"/>
    </xf>
    <xf numFmtId="168" fontId="34" fillId="0" borderId="42" xfId="0" applyNumberFormat="1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2" xfId="0" applyFont="1" applyBorder="1" applyAlignment="1">
      <alignment wrapText="1"/>
    </xf>
    <xf numFmtId="0" fontId="29" fillId="0" borderId="45" xfId="0" applyFont="1" applyBorder="1" applyAlignment="1">
      <alignment horizontal="center" vertical="center" wrapText="1"/>
    </xf>
    <xf numFmtId="0" fontId="25" fillId="0" borderId="17" xfId="0" applyFont="1" applyBorder="1" applyAlignment="1"/>
    <xf numFmtId="0" fontId="25" fillId="0" borderId="11" xfId="0" applyFont="1" applyBorder="1" applyAlignment="1"/>
    <xf numFmtId="0" fontId="24" fillId="0" borderId="46" xfId="0" applyFont="1" applyBorder="1" applyAlignment="1"/>
    <xf numFmtId="0" fontId="24" fillId="0" borderId="46" xfId="0" applyFont="1" applyBorder="1" applyAlignment="1">
      <alignment wrapText="1"/>
    </xf>
    <xf numFmtId="0" fontId="24" fillId="0" borderId="22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vertical="center" wrapText="1"/>
    </xf>
    <xf numFmtId="0" fontId="24" fillId="0" borderId="21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vertical="center" wrapText="1"/>
    </xf>
    <xf numFmtId="169" fontId="34" fillId="0" borderId="22" xfId="0" applyNumberFormat="1" applyFont="1" applyFill="1" applyBorder="1" applyAlignment="1">
      <alignment horizontal="center" vertical="center" wrapText="1"/>
    </xf>
    <xf numFmtId="165" fontId="24" fillId="0" borderId="22" xfId="28" applyNumberFormat="1" applyFont="1" applyFill="1" applyBorder="1" applyAlignment="1">
      <alignment horizontal="right" vertical="center"/>
    </xf>
    <xf numFmtId="0" fontId="33" fillId="0" borderId="11" xfId="0" applyFont="1" applyBorder="1" applyAlignment="1">
      <alignment vertical="center"/>
    </xf>
    <xf numFmtId="41" fontId="33" fillId="0" borderId="0" xfId="29" applyFont="1" applyFill="1" applyAlignment="1">
      <alignment horizontal="center" vertical="top"/>
    </xf>
    <xf numFmtId="41" fontId="24" fillId="0" borderId="0" xfId="29" applyFont="1" applyFill="1"/>
    <xf numFmtId="41" fontId="24" fillId="0" borderId="0" xfId="29" applyFont="1" applyFill="1" applyBorder="1" applyAlignment="1">
      <alignment horizontal="center" vertical="center"/>
    </xf>
    <xf numFmtId="166" fontId="25" fillId="0" borderId="0" xfId="43" quotePrefix="1" applyNumberFormat="1" applyFont="1" applyFill="1" applyBorder="1" applyAlignment="1">
      <alignment horizontal="center" vertical="center"/>
    </xf>
    <xf numFmtId="41" fontId="24" fillId="0" borderId="0" xfId="43" applyNumberFormat="1" applyFont="1" applyFill="1" applyBorder="1" applyAlignment="1">
      <alignment horizontal="center" vertical="center"/>
    </xf>
    <xf numFmtId="41" fontId="24" fillId="0" borderId="0" xfId="29" applyFont="1" applyFill="1" applyBorder="1" applyAlignment="1">
      <alignment vertical="center"/>
    </xf>
    <xf numFmtId="0" fontId="24" fillId="0" borderId="0" xfId="44" applyFont="1" applyFill="1" applyBorder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41" fontId="33" fillId="0" borderId="0" xfId="29" applyFont="1" applyFill="1" applyAlignment="1">
      <alignment horizontal="center" vertical="center"/>
    </xf>
    <xf numFmtId="41" fontId="33" fillId="0" borderId="0" xfId="29" applyFont="1" applyFill="1" applyAlignment="1">
      <alignment horizontal="left" vertical="center" wrapText="1"/>
    </xf>
    <xf numFmtId="41" fontId="34" fillId="0" borderId="0" xfId="29" applyFont="1" applyFill="1" applyAlignment="1">
      <alignment horizontal="right" vertical="center" wrapText="1"/>
    </xf>
    <xf numFmtId="41" fontId="24" fillId="0" borderId="0" xfId="29" applyFont="1" applyFill="1" applyAlignment="1">
      <alignment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 wrapText="1"/>
    </xf>
    <xf numFmtId="0" fontId="33" fillId="0" borderId="0" xfId="0" applyFont="1" applyBorder="1" applyAlignment="1">
      <alignment horizontal="left" vertical="top"/>
    </xf>
    <xf numFmtId="0" fontId="33" fillId="0" borderId="0" xfId="0" applyFont="1" applyFill="1" applyBorder="1" applyAlignment="1">
      <alignment vertical="top"/>
    </xf>
    <xf numFmtId="0" fontId="34" fillId="0" borderId="19" xfId="0" applyFont="1" applyFill="1" applyBorder="1" applyAlignment="1">
      <alignment vertical="top"/>
    </xf>
    <xf numFmtId="0" fontId="34" fillId="0" borderId="19" xfId="0" applyFont="1" applyFill="1" applyBorder="1" applyAlignment="1">
      <alignment vertical="top" wrapText="1"/>
    </xf>
    <xf numFmtId="0" fontId="35" fillId="0" borderId="55" xfId="0" applyFont="1" applyBorder="1" applyAlignment="1">
      <alignment horizontal="center" vertical="center" wrapText="1"/>
    </xf>
    <xf numFmtId="0" fontId="35" fillId="0" borderId="53" xfId="0" applyFont="1" applyBorder="1" applyAlignment="1">
      <alignment horizontal="center" vertical="center" wrapText="1"/>
    </xf>
    <xf numFmtId="0" fontId="24" fillId="0" borderId="56" xfId="0" applyFont="1" applyBorder="1" applyAlignment="1">
      <alignment vertical="center" wrapText="1"/>
    </xf>
    <xf numFmtId="0" fontId="24" fillId="0" borderId="44" xfId="0" applyFont="1" applyFill="1" applyBorder="1" applyAlignment="1">
      <alignment horizontal="center" vertical="center" wrapText="1"/>
    </xf>
    <xf numFmtId="0" fontId="24" fillId="0" borderId="45" xfId="0" applyFont="1" applyFill="1" applyBorder="1" applyAlignment="1">
      <alignment horizontal="center" vertical="center" wrapText="1"/>
    </xf>
    <xf numFmtId="0" fontId="42" fillId="0" borderId="13" xfId="0" applyFont="1" applyBorder="1" applyAlignment="1">
      <alignment vertical="center"/>
    </xf>
    <xf numFmtId="0" fontId="42" fillId="0" borderId="13" xfId="0" applyFont="1" applyBorder="1" applyAlignment="1">
      <alignment horizontal="center" vertical="center"/>
    </xf>
    <xf numFmtId="41" fontId="42" fillId="0" borderId="13" xfId="29" applyFont="1" applyBorder="1" applyAlignment="1">
      <alignment vertical="center"/>
    </xf>
    <xf numFmtId="0" fontId="42" fillId="0" borderId="12" xfId="0" applyFont="1" applyBorder="1" applyAlignment="1">
      <alignment horizontal="center" vertical="center"/>
    </xf>
    <xf numFmtId="0" fontId="42" fillId="0" borderId="12" xfId="0" applyFont="1" applyBorder="1" applyAlignment="1">
      <alignment vertical="center"/>
    </xf>
    <xf numFmtId="43" fontId="41" fillId="0" borderId="12" xfId="28" applyFont="1" applyBorder="1" applyAlignment="1">
      <alignment vertical="center"/>
    </xf>
    <xf numFmtId="43" fontId="42" fillId="0" borderId="12" xfId="28" applyFont="1" applyBorder="1" applyAlignment="1">
      <alignment vertical="center"/>
    </xf>
    <xf numFmtId="0" fontId="41" fillId="0" borderId="12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43" fontId="42" fillId="0" borderId="12" xfId="28" applyFont="1" applyBorder="1" applyAlignment="1">
      <alignment horizontal="right" vertical="center"/>
    </xf>
    <xf numFmtId="43" fontId="43" fillId="0" borderId="12" xfId="28" applyFont="1" applyBorder="1" applyAlignment="1">
      <alignment vertical="top"/>
    </xf>
    <xf numFmtId="0" fontId="42" fillId="0" borderId="14" xfId="0" applyFont="1" applyBorder="1" applyAlignment="1">
      <alignment horizontal="center" vertical="center"/>
    </xf>
    <xf numFmtId="0" fontId="42" fillId="0" borderId="14" xfId="0" applyFont="1" applyBorder="1" applyAlignment="1">
      <alignment vertical="center"/>
    </xf>
    <xf numFmtId="43" fontId="42" fillId="0" borderId="14" xfId="28" applyFont="1" applyBorder="1" applyAlignment="1">
      <alignment vertical="center"/>
    </xf>
    <xf numFmtId="165" fontId="41" fillId="0" borderId="11" xfId="0" applyNumberFormat="1" applyFont="1" applyBorder="1" applyAlignment="1"/>
    <xf numFmtId="0" fontId="41" fillId="0" borderId="11" xfId="0" applyNumberFormat="1" applyFont="1" applyBorder="1" applyAlignment="1">
      <alignment horizontal="center"/>
    </xf>
    <xf numFmtId="0" fontId="41" fillId="0" borderId="0" xfId="41" applyFont="1" applyFill="1" applyAlignment="1">
      <alignment horizontal="center" vertical="center"/>
    </xf>
    <xf numFmtId="0" fontId="41" fillId="0" borderId="0" xfId="41" applyFont="1" applyFill="1" applyAlignment="1">
      <alignment vertical="center"/>
    </xf>
    <xf numFmtId="0" fontId="41" fillId="0" borderId="0" xfId="41" applyFont="1" applyFill="1" applyAlignment="1">
      <alignment horizontal="center"/>
    </xf>
    <xf numFmtId="0" fontId="41" fillId="0" borderId="0" xfId="41" applyFont="1" applyFill="1" applyAlignment="1">
      <alignment horizontal="center" vertical="center" wrapText="1"/>
    </xf>
    <xf numFmtId="0" fontId="41" fillId="0" borderId="0" xfId="41" applyFont="1" applyFill="1"/>
    <xf numFmtId="0" fontId="41" fillId="0" borderId="0" xfId="42" applyFont="1" applyFill="1" applyAlignment="1">
      <alignment horizontal="left" vertical="center"/>
    </xf>
    <xf numFmtId="0" fontId="41" fillId="0" borderId="0" xfId="42" applyFont="1" applyFill="1" applyAlignment="1">
      <alignment vertical="center"/>
    </xf>
    <xf numFmtId="0" fontId="41" fillId="0" borderId="0" xfId="42" applyFont="1" applyFill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/>
    <xf numFmtId="0" fontId="33" fillId="0" borderId="0" xfId="0" applyNumberFormat="1" applyFont="1" applyFill="1" applyAlignment="1">
      <alignment horizontal="center" vertical="top"/>
    </xf>
    <xf numFmtId="0" fontId="22" fillId="0" borderId="0" xfId="0" applyFont="1"/>
    <xf numFmtId="0" fontId="22" fillId="0" borderId="0" xfId="0" applyFont="1" applyAlignment="1">
      <alignment horizontal="center"/>
    </xf>
    <xf numFmtId="41" fontId="22" fillId="0" borderId="0" xfId="29" applyFont="1" applyAlignment="1">
      <alignment horizontal="center"/>
    </xf>
    <xf numFmtId="41" fontId="22" fillId="0" borderId="0" xfId="29" applyFont="1"/>
    <xf numFmtId="0" fontId="34" fillId="0" borderId="0" xfId="0" applyFont="1" applyFill="1" applyBorder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41" fontId="22" fillId="0" borderId="0" xfId="29" applyFont="1" applyFill="1" applyAlignment="1">
      <alignment horizontal="center"/>
    </xf>
    <xf numFmtId="41" fontId="22" fillId="0" borderId="0" xfId="29" applyFont="1" applyFill="1"/>
    <xf numFmtId="165" fontId="33" fillId="0" borderId="0" xfId="28" applyNumberFormat="1" applyFont="1" applyFill="1" applyAlignment="1">
      <alignment horizontal="left" vertical="top" wrapText="1"/>
    </xf>
    <xf numFmtId="0" fontId="33" fillId="0" borderId="0" xfId="0" applyFont="1" applyFill="1" applyAlignment="1">
      <alignment horizontal="center" vertical="top" wrapText="1"/>
    </xf>
    <xf numFmtId="0" fontId="34" fillId="0" borderId="0" xfId="0" applyFont="1" applyFill="1" applyBorder="1" applyAlignment="1">
      <alignment horizontal="right" vertical="top"/>
    </xf>
    <xf numFmtId="0" fontId="34" fillId="0" borderId="0" xfId="0" applyFont="1" applyFill="1" applyAlignment="1">
      <alignment horizontal="center" vertical="top" wrapText="1"/>
    </xf>
    <xf numFmtId="165" fontId="33" fillId="0" borderId="31" xfId="28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6" fillId="0" borderId="0" xfId="0" applyFont="1" applyFill="1"/>
    <xf numFmtId="0" fontId="27" fillId="0" borderId="0" xfId="0" applyFont="1" applyFill="1"/>
    <xf numFmtId="165" fontId="34" fillId="0" borderId="30" xfId="28" applyNumberFormat="1" applyFont="1" applyFill="1" applyBorder="1" applyAlignment="1">
      <alignment vertical="top" wrapText="1"/>
    </xf>
    <xf numFmtId="0" fontId="32" fillId="0" borderId="0" xfId="0" applyFont="1" applyFill="1"/>
    <xf numFmtId="0" fontId="24" fillId="0" borderId="0" xfId="40" applyFont="1" applyFill="1" applyAlignment="1">
      <alignment vertical="center"/>
    </xf>
    <xf numFmtId="0" fontId="24" fillId="0" borderId="0" xfId="40" applyFont="1" applyFill="1" applyAlignment="1">
      <alignment horizontal="center" vertical="center"/>
    </xf>
    <xf numFmtId="0" fontId="24" fillId="0" borderId="0" xfId="44" applyFont="1" applyFill="1" applyAlignment="1"/>
    <xf numFmtId="0" fontId="24" fillId="0" borderId="0" xfId="44" applyFont="1" applyFill="1" applyAlignment="1">
      <alignment horizontal="center"/>
    </xf>
    <xf numFmtId="0" fontId="24" fillId="0" borderId="0" xfId="44" applyFont="1" applyFill="1"/>
    <xf numFmtId="0" fontId="24" fillId="0" borderId="0" xfId="0" applyFont="1" applyFill="1" applyAlignment="1">
      <alignment vertical="center" wrapText="1"/>
    </xf>
    <xf numFmtId="165" fontId="34" fillId="0" borderId="11" xfId="28" applyNumberFormat="1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5" fillId="0" borderId="39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/>
    </xf>
    <xf numFmtId="165" fontId="35" fillId="0" borderId="31" xfId="28" applyNumberFormat="1" applyFont="1" applyFill="1" applyBorder="1" applyAlignment="1">
      <alignment horizontal="center" vertical="center" wrapText="1"/>
    </xf>
    <xf numFmtId="41" fontId="35" fillId="0" borderId="31" xfId="29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top"/>
    </xf>
    <xf numFmtId="165" fontId="33" fillId="0" borderId="0" xfId="28" applyNumberFormat="1" applyFont="1" applyFill="1" applyBorder="1" applyAlignment="1">
      <alignment horizontal="right" vertical="center" wrapText="1"/>
    </xf>
    <xf numFmtId="165" fontId="33" fillId="0" borderId="0" xfId="28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43" fontId="25" fillId="0" borderId="0" xfId="28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0" fontId="25" fillId="0" borderId="0" xfId="0" applyFont="1" applyFill="1" applyBorder="1" applyAlignment="1">
      <alignment horizontal="center"/>
    </xf>
    <xf numFmtId="168" fontId="25" fillId="0" borderId="0" xfId="0" applyNumberFormat="1" applyFont="1" applyFill="1" applyBorder="1" applyAlignment="1">
      <alignment wrapText="1"/>
    </xf>
    <xf numFmtId="0" fontId="34" fillId="0" borderId="0" xfId="0" applyFont="1" applyFill="1" applyBorder="1" applyAlignment="1">
      <alignment horizontal="left" vertical="top" wrapText="1"/>
    </xf>
    <xf numFmtId="0" fontId="33" fillId="0" borderId="0" xfId="0" applyFont="1" applyBorder="1" applyAlignment="1">
      <alignment horizontal="center" vertical="top"/>
    </xf>
    <xf numFmtId="41" fontId="33" fillId="0" borderId="0" xfId="29" applyFont="1" applyBorder="1" applyAlignment="1">
      <alignment vertical="top" wrapText="1"/>
    </xf>
    <xf numFmtId="0" fontId="33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horizontal="center"/>
    </xf>
    <xf numFmtId="165" fontId="41" fillId="0" borderId="0" xfId="0" applyNumberFormat="1" applyFont="1" applyBorder="1" applyAlignment="1"/>
    <xf numFmtId="0" fontId="41" fillId="0" borderId="0" xfId="0" applyNumberFormat="1" applyFont="1" applyBorder="1" applyAlignment="1">
      <alignment horizontal="center"/>
    </xf>
    <xf numFmtId="43" fontId="41" fillId="0" borderId="0" xfId="28" applyFont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/>
    <xf numFmtId="0" fontId="46" fillId="0" borderId="11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wrapText="1"/>
    </xf>
    <xf numFmtId="0" fontId="39" fillId="0" borderId="31" xfId="0" applyFont="1" applyFill="1" applyBorder="1" applyAlignment="1">
      <alignment horizontal="center" vertical="center"/>
    </xf>
    <xf numFmtId="165" fontId="39" fillId="0" borderId="38" xfId="28" applyNumberFormat="1" applyFont="1" applyFill="1" applyBorder="1" applyAlignment="1">
      <alignment horizontal="center" vertical="center" wrapText="1"/>
    </xf>
    <xf numFmtId="0" fontId="35" fillId="0" borderId="30" xfId="0" applyFont="1" applyFill="1" applyBorder="1" applyAlignment="1">
      <alignment vertical="top"/>
    </xf>
    <xf numFmtId="0" fontId="35" fillId="0" borderId="30" xfId="0" applyFont="1" applyFill="1" applyBorder="1" applyAlignment="1">
      <alignment vertical="top" wrapText="1"/>
    </xf>
    <xf numFmtId="0" fontId="33" fillId="0" borderId="0" xfId="0" applyFont="1" applyFill="1" applyBorder="1" applyAlignment="1">
      <alignment horizontal="center" vertical="top" wrapText="1"/>
    </xf>
    <xf numFmtId="165" fontId="0" fillId="0" borderId="0" xfId="0" applyNumberFormat="1" applyFill="1" applyBorder="1"/>
    <xf numFmtId="0" fontId="48" fillId="0" borderId="11" xfId="0" applyFont="1" applyFill="1" applyBorder="1" applyAlignment="1">
      <alignment horizontal="center" vertical="center" wrapText="1"/>
    </xf>
    <xf numFmtId="165" fontId="39" fillId="0" borderId="11" xfId="28" applyNumberFormat="1" applyFont="1" applyBorder="1" applyAlignment="1">
      <alignment horizontal="center" vertical="center" wrapText="1"/>
    </xf>
    <xf numFmtId="165" fontId="49" fillId="0" borderId="11" xfId="0" applyNumberFormat="1" applyFont="1" applyFill="1" applyBorder="1" applyAlignment="1">
      <alignment vertical="top" wrapText="1"/>
    </xf>
    <xf numFmtId="0" fontId="49" fillId="0" borderId="0" xfId="0" applyFont="1" applyFill="1" applyBorder="1" applyAlignment="1">
      <alignment horizontal="center" vertical="top"/>
    </xf>
    <xf numFmtId="165" fontId="49" fillId="0" borderId="0" xfId="0" applyNumberFormat="1" applyFont="1" applyFill="1" applyBorder="1" applyAlignment="1">
      <alignment vertical="top" wrapText="1"/>
    </xf>
    <xf numFmtId="0" fontId="49" fillId="0" borderId="16" xfId="0" applyFont="1" applyFill="1" applyBorder="1" applyAlignment="1">
      <alignment horizontal="center" vertical="top"/>
    </xf>
    <xf numFmtId="43" fontId="42" fillId="0" borderId="12" xfId="28" applyFont="1" applyBorder="1" applyAlignment="1">
      <alignment horizontal="center" vertical="center"/>
    </xf>
    <xf numFmtId="43" fontId="41" fillId="0" borderId="12" xfId="28" applyFont="1" applyBorder="1" applyAlignment="1">
      <alignment horizontal="center" vertical="center"/>
    </xf>
    <xf numFmtId="41" fontId="33" fillId="0" borderId="0" xfId="29" applyFont="1" applyFill="1" applyBorder="1" applyAlignment="1">
      <alignment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3" fillId="0" borderId="16" xfId="0" applyFont="1" applyBorder="1" applyAlignment="1">
      <alignment horizontal="center" vertical="top"/>
    </xf>
    <xf numFmtId="0" fontId="33" fillId="0" borderId="27" xfId="0" applyFont="1" applyBorder="1" applyAlignment="1">
      <alignment horizontal="center" vertical="top" wrapText="1"/>
    </xf>
    <xf numFmtId="0" fontId="33" fillId="0" borderId="29" xfId="0" applyFont="1" applyBorder="1" applyAlignment="1">
      <alignment horizontal="center" vertical="top"/>
    </xf>
    <xf numFmtId="0" fontId="33" fillId="0" borderId="29" xfId="0" applyFont="1" applyBorder="1" applyAlignment="1">
      <alignment vertical="top"/>
    </xf>
    <xf numFmtId="41" fontId="33" fillId="0" borderId="29" xfId="29" applyFont="1" applyBorder="1" applyAlignment="1">
      <alignment vertical="top" wrapText="1"/>
    </xf>
    <xf numFmtId="0" fontId="33" fillId="0" borderId="29" xfId="0" applyFont="1" applyBorder="1" applyAlignment="1">
      <alignment horizontal="center" vertical="top" wrapText="1"/>
    </xf>
    <xf numFmtId="0" fontId="31" fillId="0" borderId="0" xfId="0" applyFont="1" applyAlignment="1">
      <alignment horizontal="center" vertical="center"/>
    </xf>
    <xf numFmtId="0" fontId="31" fillId="0" borderId="0" xfId="0" applyFont="1"/>
    <xf numFmtId="0" fontId="43" fillId="0" borderId="0" xfId="0" applyFont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165" fontId="40" fillId="0" borderId="15" xfId="28" applyNumberFormat="1" applyFont="1" applyBorder="1" applyAlignment="1">
      <alignment horizontal="center" vertical="center"/>
    </xf>
    <xf numFmtId="165" fontId="40" fillId="0" borderId="11" xfId="28" applyNumberFormat="1" applyFont="1" applyBorder="1" applyAlignment="1">
      <alignment horizontal="center" vertical="center"/>
    </xf>
    <xf numFmtId="165" fontId="40" fillId="0" borderId="17" xfId="28" applyNumberFormat="1" applyFont="1" applyBorder="1" applyAlignment="1">
      <alignment horizontal="center" vertical="center"/>
    </xf>
    <xf numFmtId="0" fontId="35" fillId="0" borderId="16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5" fillId="0" borderId="29" xfId="0" applyFont="1" applyFill="1" applyBorder="1" applyAlignment="1">
      <alignment horizontal="center" vertical="center"/>
    </xf>
    <xf numFmtId="0" fontId="35" fillId="0" borderId="29" xfId="0" applyFont="1" applyFill="1" applyBorder="1" applyAlignment="1">
      <alignment horizontal="center" vertical="center" wrapText="1"/>
    </xf>
    <xf numFmtId="0" fontId="42" fillId="0" borderId="0" xfId="0" applyFont="1"/>
    <xf numFmtId="165" fontId="41" fillId="0" borderId="17" xfId="28" applyNumberFormat="1" applyFont="1" applyFill="1" applyBorder="1"/>
    <xf numFmtId="165" fontId="40" fillId="0" borderId="17" xfId="28" applyNumberFormat="1" applyFont="1" applyFill="1" applyBorder="1"/>
    <xf numFmtId="0" fontId="50" fillId="0" borderId="11" xfId="0" applyFont="1" applyBorder="1" applyAlignment="1">
      <alignment horizontal="center" vertical="center" wrapText="1"/>
    </xf>
    <xf numFmtId="165" fontId="50" fillId="0" borderId="0" xfId="28" applyNumberFormat="1" applyFont="1"/>
    <xf numFmtId="43" fontId="50" fillId="0" borderId="0" xfId="28" applyFont="1"/>
    <xf numFmtId="43" fontId="41" fillId="0" borderId="0" xfId="28" applyFont="1"/>
    <xf numFmtId="43" fontId="41" fillId="0" borderId="0" xfId="0" applyNumberFormat="1" applyFont="1"/>
    <xf numFmtId="165" fontId="50" fillId="0" borderId="0" xfId="0" applyNumberFormat="1" applyFont="1"/>
    <xf numFmtId="43" fontId="50" fillId="0" borderId="0" xfId="0" applyNumberFormat="1" applyFont="1"/>
    <xf numFmtId="171" fontId="50" fillId="0" borderId="0" xfId="0" applyNumberFormat="1" applyFont="1"/>
    <xf numFmtId="43" fontId="50" fillId="0" borderId="0" xfId="0" applyNumberFormat="1" applyFont="1" applyAlignment="1">
      <alignment vertical="center"/>
    </xf>
    <xf numFmtId="165" fontId="41" fillId="0" borderId="15" xfId="28" applyNumberFormat="1" applyFont="1" applyBorder="1" applyAlignment="1"/>
    <xf numFmtId="165" fontId="41" fillId="0" borderId="11" xfId="28" applyNumberFormat="1" applyFont="1" applyBorder="1" applyAlignment="1">
      <alignment horizontal="center"/>
    </xf>
    <xf numFmtId="165" fontId="41" fillId="0" borderId="17" xfId="28" applyNumberFormat="1" applyFont="1" applyBorder="1" applyAlignment="1">
      <alignment horizontal="center"/>
    </xf>
    <xf numFmtId="165" fontId="41" fillId="0" borderId="15" xfId="28" applyNumberFormat="1" applyFont="1" applyBorder="1" applyAlignment="1">
      <alignment horizontal="center" vertical="center"/>
    </xf>
    <xf numFmtId="165" fontId="41" fillId="0" borderId="11" xfId="28" applyNumberFormat="1" applyFont="1" applyBorder="1" applyAlignment="1">
      <alignment horizontal="center" vertical="center"/>
    </xf>
    <xf numFmtId="165" fontId="41" fillId="0" borderId="17" xfId="28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45" fillId="0" borderId="12" xfId="0" applyFont="1" applyFill="1" applyBorder="1" applyAlignment="1">
      <alignment horizontal="center" vertical="center"/>
    </xf>
    <xf numFmtId="0" fontId="50" fillId="0" borderId="0" xfId="0" applyFont="1" applyFill="1" applyAlignment="1">
      <alignment horizontal="center"/>
    </xf>
    <xf numFmtId="165" fontId="50" fillId="0" borderId="0" xfId="0" applyNumberFormat="1" applyFont="1" applyFill="1"/>
    <xf numFmtId="0" fontId="50" fillId="0" borderId="0" xfId="0" applyFont="1" applyFill="1"/>
    <xf numFmtId="0" fontId="50" fillId="0" borderId="0" xfId="0" applyFont="1"/>
    <xf numFmtId="165" fontId="45" fillId="0" borderId="12" xfId="28" applyNumberFormat="1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 vertical="center"/>
    </xf>
    <xf numFmtId="165" fontId="50" fillId="0" borderId="0" xfId="0" applyNumberFormat="1" applyFont="1" applyFill="1" applyAlignment="1">
      <alignment horizontal="center" vertical="center"/>
    </xf>
    <xf numFmtId="165" fontId="40" fillId="0" borderId="11" xfId="0" applyNumberFormat="1" applyFont="1" applyFill="1" applyBorder="1"/>
    <xf numFmtId="165" fontId="40" fillId="0" borderId="15" xfId="0" applyNumberFormat="1" applyFont="1" applyFill="1" applyBorder="1"/>
    <xf numFmtId="165" fontId="25" fillId="0" borderId="17" xfId="0" applyNumberFormat="1" applyFont="1" applyFill="1" applyBorder="1"/>
    <xf numFmtId="165" fontId="40" fillId="0" borderId="15" xfId="28" applyNumberFormat="1" applyFont="1" applyFill="1" applyBorder="1"/>
    <xf numFmtId="165" fontId="40" fillId="0" borderId="11" xfId="28" applyNumberFormat="1" applyFont="1" applyFill="1" applyBorder="1"/>
    <xf numFmtId="41" fontId="39" fillId="0" borderId="11" xfId="29" applyFont="1" applyFill="1" applyBorder="1" applyAlignment="1">
      <alignment vertical="center" wrapText="1"/>
    </xf>
    <xf numFmtId="165" fontId="50" fillId="0" borderId="0" xfId="28" applyNumberFormat="1" applyFont="1" applyFill="1" applyAlignment="1">
      <alignment horizontal="center" vertical="center"/>
    </xf>
    <xf numFmtId="165" fontId="25" fillId="0" borderId="17" xfId="28" applyNumberFormat="1" applyFont="1" applyFill="1" applyBorder="1"/>
    <xf numFmtId="165" fontId="39" fillId="0" borderId="11" xfId="28" applyNumberFormat="1" applyFont="1" applyFill="1" applyBorder="1" applyAlignment="1">
      <alignment horizontal="center" vertical="center" wrapText="1"/>
    </xf>
    <xf numFmtId="165" fontId="41" fillId="0" borderId="17" xfId="0" applyNumberFormat="1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165" fontId="41" fillId="0" borderId="15" xfId="28" applyNumberFormat="1" applyFont="1" applyFill="1" applyBorder="1"/>
    <xf numFmtId="165" fontId="41" fillId="0" borderId="11" xfId="28" applyNumberFormat="1" applyFont="1" applyFill="1" applyBorder="1"/>
    <xf numFmtId="43" fontId="41" fillId="0" borderId="17" xfId="28" applyFont="1" applyFill="1" applyBorder="1"/>
    <xf numFmtId="0" fontId="42" fillId="0" borderId="0" xfId="0" applyFont="1" applyFill="1"/>
    <xf numFmtId="165" fontId="41" fillId="0" borderId="11" xfId="0" applyNumberFormat="1" applyFont="1" applyFill="1" applyBorder="1"/>
    <xf numFmtId="0" fontId="41" fillId="0" borderId="0" xfId="0" applyFont="1" applyFill="1"/>
    <xf numFmtId="0" fontId="40" fillId="0" borderId="0" xfId="0" applyFont="1" applyFill="1"/>
    <xf numFmtId="0" fontId="50" fillId="0" borderId="0" xfId="0" applyFont="1" applyAlignment="1">
      <alignment horizontal="center"/>
    </xf>
    <xf numFmtId="0" fontId="41" fillId="0" borderId="0" xfId="0" applyFont="1" applyFill="1" applyAlignment="1">
      <alignment horizontal="center" vertical="center"/>
    </xf>
    <xf numFmtId="43" fontId="40" fillId="0" borderId="17" xfId="28" applyFont="1" applyFill="1" applyBorder="1"/>
    <xf numFmtId="0" fontId="50" fillId="0" borderId="0" xfId="0" applyFont="1" applyFill="1" applyAlignment="1">
      <alignment horizontal="left"/>
    </xf>
    <xf numFmtId="0" fontId="50" fillId="0" borderId="0" xfId="0" applyFont="1" applyBorder="1" applyAlignment="1">
      <alignment horizontal="center" vertical="center"/>
    </xf>
    <xf numFmtId="0" fontId="50" fillId="0" borderId="0" xfId="0" applyFont="1" applyFill="1" applyAlignment="1">
      <alignment horizontal="left" vertical="center"/>
    </xf>
    <xf numFmtId="41" fontId="49" fillId="0" borderId="11" xfId="29" applyFont="1" applyFill="1" applyBorder="1" applyAlignment="1">
      <alignment vertical="center" wrapText="1"/>
    </xf>
    <xf numFmtId="0" fontId="48" fillId="0" borderId="11" xfId="0" applyFont="1" applyFill="1" applyBorder="1" applyAlignment="1">
      <alignment horizontal="center" vertical="top"/>
    </xf>
    <xf numFmtId="0" fontId="41" fillId="0" borderId="11" xfId="0" applyFont="1" applyFill="1" applyBorder="1" applyAlignment="1">
      <alignment horizontal="center" vertical="center" wrapText="1"/>
    </xf>
    <xf numFmtId="0" fontId="50" fillId="0" borderId="0" xfId="0" applyFont="1" applyFill="1" applyBorder="1"/>
    <xf numFmtId="165" fontId="41" fillId="0" borderId="15" xfId="28" applyNumberFormat="1" applyFont="1" applyFill="1" applyBorder="1" applyAlignment="1">
      <alignment horizontal="center" vertical="center"/>
    </xf>
    <xf numFmtId="165" fontId="41" fillId="0" borderId="17" xfId="28" applyNumberFormat="1" applyFont="1" applyFill="1" applyBorder="1" applyAlignment="1">
      <alignment horizontal="center" vertical="center"/>
    </xf>
    <xf numFmtId="165" fontId="40" fillId="0" borderId="17" xfId="0" applyNumberFormat="1" applyFont="1" applyFill="1" applyBorder="1" applyAlignment="1">
      <alignment horizontal="center" vertical="center"/>
    </xf>
    <xf numFmtId="165" fontId="51" fillId="0" borderId="11" xfId="28" applyNumberFormat="1" applyFont="1" applyBorder="1"/>
    <xf numFmtId="165" fontId="51" fillId="0" borderId="11" xfId="0" applyNumberFormat="1" applyFont="1" applyBorder="1"/>
    <xf numFmtId="165" fontId="51" fillId="0" borderId="15" xfId="28" applyNumberFormat="1" applyFont="1" applyBorder="1"/>
    <xf numFmtId="165" fontId="51" fillId="0" borderId="17" xfId="28" applyNumberFormat="1" applyFont="1" applyBorder="1"/>
    <xf numFmtId="165" fontId="51" fillId="0" borderId="0" xfId="0" applyNumberFormat="1" applyFont="1"/>
    <xf numFmtId="43" fontId="51" fillId="0" borderId="0" xfId="28" applyFont="1"/>
    <xf numFmtId="165" fontId="51" fillId="0" borderId="0" xfId="28" applyNumberFormat="1" applyFont="1"/>
    <xf numFmtId="43" fontId="51" fillId="0" borderId="0" xfId="29" applyNumberFormat="1" applyFont="1" applyAlignment="1">
      <alignment horizontal="center"/>
    </xf>
    <xf numFmtId="171" fontId="51" fillId="0" borderId="0" xfId="29" applyNumberFormat="1" applyFont="1" applyAlignment="1">
      <alignment horizontal="center"/>
    </xf>
    <xf numFmtId="0" fontId="31" fillId="0" borderId="0" xfId="0" applyFont="1" applyFill="1"/>
    <xf numFmtId="0" fontId="35" fillId="0" borderId="0" xfId="0" applyNumberFormat="1" applyFont="1" applyFill="1" applyAlignment="1">
      <alignment vertical="top"/>
    </xf>
    <xf numFmtId="0" fontId="35" fillId="0" borderId="0" xfId="0" applyFont="1" applyFill="1" applyAlignment="1">
      <alignment vertical="top" wrapText="1"/>
    </xf>
    <xf numFmtId="0" fontId="35" fillId="0" borderId="0" xfId="0" applyFont="1" applyFill="1" applyAlignment="1">
      <alignment vertical="top"/>
    </xf>
    <xf numFmtId="41" fontId="35" fillId="0" borderId="0" xfId="29" applyFont="1" applyFill="1" applyAlignment="1">
      <alignment vertical="top" wrapText="1"/>
    </xf>
    <xf numFmtId="0" fontId="31" fillId="0" borderId="0" xfId="0" applyFont="1" applyAlignment="1"/>
    <xf numFmtId="0" fontId="31" fillId="0" borderId="0" xfId="0" applyFont="1" applyAlignment="1">
      <alignment wrapText="1"/>
    </xf>
    <xf numFmtId="0" fontId="35" fillId="0" borderId="0" xfId="0" applyFont="1" applyBorder="1" applyAlignment="1">
      <alignment vertical="top"/>
    </xf>
    <xf numFmtId="0" fontId="35" fillId="0" borderId="0" xfId="0" applyFont="1" applyBorder="1" applyAlignment="1">
      <alignment vertical="top" wrapText="1"/>
    </xf>
    <xf numFmtId="0" fontId="48" fillId="0" borderId="11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 wrapText="1"/>
    </xf>
    <xf numFmtId="0" fontId="48" fillId="0" borderId="21" xfId="0" applyFont="1" applyBorder="1" applyAlignment="1">
      <alignment horizontal="left" vertical="center"/>
    </xf>
    <xf numFmtId="0" fontId="48" fillId="0" borderId="21" xfId="0" applyFont="1" applyBorder="1" applyAlignment="1">
      <alignment horizontal="center" vertical="center" wrapText="1"/>
    </xf>
    <xf numFmtId="0" fontId="48" fillId="0" borderId="21" xfId="0" applyFont="1" applyBorder="1" applyAlignment="1">
      <alignment horizontal="center" vertical="center"/>
    </xf>
    <xf numFmtId="0" fontId="48" fillId="0" borderId="23" xfId="0" applyFont="1" applyBorder="1" applyAlignment="1">
      <alignment horizontal="left" vertical="center"/>
    </xf>
    <xf numFmtId="0" fontId="48" fillId="0" borderId="23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/>
    </xf>
    <xf numFmtId="167" fontId="45" fillId="0" borderId="10" xfId="0" applyNumberFormat="1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/>
    </xf>
    <xf numFmtId="170" fontId="45" fillId="0" borderId="10" xfId="0" applyNumberFormat="1" applyFont="1" applyBorder="1" applyAlignment="1">
      <alignment horizontal="center" vertical="center" wrapText="1"/>
    </xf>
    <xf numFmtId="165" fontId="45" fillId="0" borderId="10" xfId="28" applyNumberFormat="1" applyFont="1" applyBorder="1" applyAlignment="1">
      <alignment horizontal="right" vertical="center" wrapText="1"/>
    </xf>
    <xf numFmtId="0" fontId="48" fillId="0" borderId="10" xfId="0" applyFont="1" applyBorder="1" applyAlignment="1">
      <alignment horizontal="center" vertical="center" wrapText="1"/>
    </xf>
    <xf numFmtId="167" fontId="45" fillId="0" borderId="22" xfId="0" applyNumberFormat="1" applyFont="1" applyBorder="1" applyAlignment="1">
      <alignment horizontal="center" vertical="center"/>
    </xf>
    <xf numFmtId="0" fontId="45" fillId="0" borderId="22" xfId="0" applyFont="1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center"/>
    </xf>
    <xf numFmtId="170" fontId="45" fillId="0" borderId="22" xfId="0" applyNumberFormat="1" applyFont="1" applyBorder="1" applyAlignment="1">
      <alignment horizontal="center" vertical="center" wrapText="1"/>
    </xf>
    <xf numFmtId="165" fontId="45" fillId="0" borderId="22" xfId="28" applyNumberFormat="1" applyFont="1" applyBorder="1" applyAlignment="1">
      <alignment horizontal="right" vertical="center" wrapText="1"/>
    </xf>
    <xf numFmtId="0" fontId="48" fillId="0" borderId="22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wrapText="1"/>
    </xf>
    <xf numFmtId="0" fontId="50" fillId="0" borderId="12" xfId="0" quotePrefix="1" applyFont="1" applyFill="1" applyBorder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1" fontId="50" fillId="0" borderId="0" xfId="0" applyNumberFormat="1" applyFont="1" applyFill="1" applyAlignment="1">
      <alignment horizontal="center"/>
    </xf>
    <xf numFmtId="165" fontId="2" fillId="0" borderId="12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165" fontId="35" fillId="0" borderId="0" xfId="28" applyNumberFormat="1" applyFont="1" applyFill="1" applyAlignment="1">
      <alignment horizontal="center" vertical="center" wrapText="1"/>
    </xf>
    <xf numFmtId="0" fontId="33" fillId="0" borderId="0" xfId="0" applyNumberFormat="1" applyFont="1" applyFill="1" applyAlignment="1">
      <alignment horizontal="center" vertical="center"/>
    </xf>
    <xf numFmtId="0" fontId="50" fillId="0" borderId="10" xfId="0" applyFont="1" applyFill="1" applyBorder="1" applyAlignment="1">
      <alignment horizontal="center" vertical="center" wrapText="1"/>
    </xf>
    <xf numFmtId="167" fontId="33" fillId="0" borderId="17" xfId="0" applyNumberFormat="1" applyFont="1" applyFill="1" applyBorder="1" applyAlignment="1">
      <alignment horizontal="center" vertical="center"/>
    </xf>
    <xf numFmtId="49" fontId="25" fillId="0" borderId="0" xfId="39" quotePrefix="1" applyNumberFormat="1" applyFont="1" applyFill="1" applyBorder="1" applyAlignment="1">
      <alignment horizontal="center" vertical="center"/>
    </xf>
    <xf numFmtId="0" fontId="34" fillId="0" borderId="3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41" fontId="50" fillId="0" borderId="12" xfId="0" applyNumberFormat="1" applyFont="1" applyFill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 wrapText="1"/>
    </xf>
    <xf numFmtId="169" fontId="34" fillId="0" borderId="0" xfId="0" applyNumberFormat="1" applyFont="1" applyBorder="1" applyAlignment="1">
      <alignment horizontal="center" vertical="center" wrapText="1"/>
    </xf>
    <xf numFmtId="1" fontId="50" fillId="0" borderId="0" xfId="0" applyNumberFormat="1" applyFont="1" applyFill="1" applyBorder="1" applyAlignment="1">
      <alignment horizontal="center"/>
    </xf>
    <xf numFmtId="165" fontId="50" fillId="0" borderId="0" xfId="0" applyNumberFormat="1" applyFont="1" applyFill="1" applyBorder="1"/>
    <xf numFmtId="0" fontId="50" fillId="0" borderId="0" xfId="0" applyFont="1" applyFill="1" applyBorder="1" applyAlignment="1">
      <alignment horizontal="center"/>
    </xf>
    <xf numFmtId="0" fontId="0" fillId="0" borderId="12" xfId="0" applyFill="1" applyBorder="1"/>
    <xf numFmtId="0" fontId="2" fillId="0" borderId="0" xfId="0" applyFont="1" applyFill="1" applyBorder="1"/>
    <xf numFmtId="0" fontId="2" fillId="0" borderId="12" xfId="0" applyFont="1" applyFill="1" applyBorder="1"/>
    <xf numFmtId="0" fontId="2" fillId="0" borderId="0" xfId="0" applyFont="1" applyFill="1"/>
    <xf numFmtId="1" fontId="50" fillId="0" borderId="0" xfId="0" applyNumberFormat="1" applyFont="1" applyFill="1" applyBorder="1" applyAlignment="1">
      <alignment horizontal="center" vertical="center" wrapText="1"/>
    </xf>
    <xf numFmtId="165" fontId="50" fillId="0" borderId="0" xfId="0" applyNumberFormat="1" applyFont="1" applyFill="1" applyAlignment="1">
      <alignment vertical="center"/>
    </xf>
    <xf numFmtId="43" fontId="50" fillId="0" borderId="0" xfId="0" applyNumberFormat="1" applyFont="1" applyFill="1" applyAlignment="1">
      <alignment vertical="center"/>
    </xf>
    <xf numFmtId="165" fontId="33" fillId="0" borderId="0" xfId="28" applyNumberFormat="1" applyFont="1" applyFill="1" applyAlignment="1">
      <alignment horizontal="center" vertical="center"/>
    </xf>
    <xf numFmtId="0" fontId="45" fillId="0" borderId="0" xfId="0" applyFont="1" applyFill="1" applyBorder="1" applyAlignment="1">
      <alignment horizontal="center" vertical="center"/>
    </xf>
    <xf numFmtId="168" fontId="34" fillId="0" borderId="0" xfId="0" applyNumberFormat="1" applyFont="1" applyBorder="1" applyAlignment="1">
      <alignment horizontal="center" vertical="center" wrapText="1"/>
    </xf>
    <xf numFmtId="168" fontId="45" fillId="0" borderId="12" xfId="0" applyNumberFormat="1" applyFont="1" applyFill="1" applyBorder="1" applyAlignment="1">
      <alignment horizontal="right" vertical="center" wrapText="1"/>
    </xf>
    <xf numFmtId="165" fontId="45" fillId="0" borderId="12" xfId="0" applyNumberFormat="1" applyFont="1" applyFill="1" applyBorder="1" applyAlignment="1">
      <alignment horizontal="center" vertical="center" wrapText="1"/>
    </xf>
    <xf numFmtId="41" fontId="50" fillId="0" borderId="12" xfId="0" applyNumberFormat="1" applyFont="1" applyFill="1" applyBorder="1" applyAlignment="1">
      <alignment horizontal="center" vertical="center"/>
    </xf>
    <xf numFmtId="165" fontId="50" fillId="0" borderId="0" xfId="0" applyNumberFormat="1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/>
    </xf>
    <xf numFmtId="0" fontId="50" fillId="0" borderId="16" xfId="0" applyFont="1" applyFill="1" applyBorder="1" applyAlignment="1">
      <alignment horizontal="left"/>
    </xf>
    <xf numFmtId="0" fontId="50" fillId="0" borderId="12" xfId="0" quotePrefix="1" applyFont="1" applyBorder="1" applyAlignment="1">
      <alignment horizontal="left" vertical="center"/>
    </xf>
    <xf numFmtId="0" fontId="50" fillId="0" borderId="12" xfId="0" quotePrefix="1" applyFont="1" applyBorder="1" applyAlignment="1">
      <alignment horizontal="center" vertical="center"/>
    </xf>
    <xf numFmtId="165" fontId="50" fillId="0" borderId="0" xfId="28" applyNumberFormat="1" applyFont="1" applyBorder="1" applyAlignment="1">
      <alignment horizontal="center" vertical="center"/>
    </xf>
    <xf numFmtId="0" fontId="49" fillId="0" borderId="66" xfId="0" applyFont="1" applyBorder="1" applyAlignment="1">
      <alignment horizontal="center" vertical="center"/>
    </xf>
    <xf numFmtId="0" fontId="49" fillId="0" borderId="66" xfId="0" applyFont="1" applyBorder="1" applyAlignment="1">
      <alignment horizontal="center" vertical="center" wrapText="1"/>
    </xf>
    <xf numFmtId="0" fontId="49" fillId="0" borderId="34" xfId="0" applyFont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left"/>
    </xf>
    <xf numFmtId="0" fontId="49" fillId="0" borderId="0" xfId="0" applyFont="1" applyBorder="1" applyAlignment="1">
      <alignment horizontal="center" vertical="center"/>
    </xf>
    <xf numFmtId="0" fontId="35" fillId="0" borderId="11" xfId="0" applyNumberFormat="1" applyFont="1" applyFill="1" applyBorder="1" applyAlignment="1">
      <alignment horizontal="center" vertical="center"/>
    </xf>
    <xf numFmtId="41" fontId="35" fillId="0" borderId="11" xfId="29" applyFont="1" applyFill="1" applyBorder="1" applyAlignment="1">
      <alignment horizontal="center" vertical="center" wrapText="1"/>
    </xf>
    <xf numFmtId="165" fontId="35" fillId="0" borderId="11" xfId="28" applyNumberFormat="1" applyFont="1" applyFill="1" applyBorder="1" applyAlignment="1">
      <alignment horizontal="center" vertical="center" wrapText="1"/>
    </xf>
    <xf numFmtId="0" fontId="49" fillId="0" borderId="20" xfId="0" applyFont="1" applyBorder="1" applyAlignment="1">
      <alignment vertical="center"/>
    </xf>
    <xf numFmtId="0" fontId="49" fillId="0" borderId="17" xfId="0" applyFont="1" applyBorder="1" applyAlignment="1">
      <alignment vertical="center"/>
    </xf>
    <xf numFmtId="0" fontId="50" fillId="0" borderId="0" xfId="28" applyNumberFormat="1" applyFont="1" applyBorder="1" applyAlignment="1">
      <alignment horizontal="center" vertical="center"/>
    </xf>
    <xf numFmtId="165" fontId="40" fillId="0" borderId="25" xfId="28" applyNumberFormat="1" applyFont="1" applyBorder="1" applyAlignment="1">
      <alignment horizontal="center" vertical="center"/>
    </xf>
    <xf numFmtId="165" fontId="40" fillId="0" borderId="13" xfId="28" applyNumberFormat="1" applyFont="1" applyBorder="1" applyAlignment="1">
      <alignment horizontal="center" vertical="center"/>
    </xf>
    <xf numFmtId="165" fontId="40" fillId="0" borderId="26" xfId="28" applyNumberFormat="1" applyFont="1" applyBorder="1" applyAlignment="1">
      <alignment horizontal="center" vertical="center"/>
    </xf>
    <xf numFmtId="165" fontId="40" fillId="0" borderId="18" xfId="28" applyNumberFormat="1" applyFont="1" applyBorder="1" applyAlignment="1">
      <alignment horizontal="center" vertical="center"/>
    </xf>
    <xf numFmtId="165" fontId="40" fillId="0" borderId="14" xfId="28" applyNumberFormat="1" applyFont="1" applyBorder="1" applyAlignment="1">
      <alignment horizontal="center" vertical="center"/>
    </xf>
    <xf numFmtId="165" fontId="40" fillId="0" borderId="28" xfId="28" applyNumberFormat="1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49" fillId="0" borderId="11" xfId="0" applyFont="1" applyBorder="1" applyAlignment="1">
      <alignment vertical="center"/>
    </xf>
    <xf numFmtId="165" fontId="41" fillId="0" borderId="0" xfId="28" applyNumberFormat="1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 wrapText="1"/>
    </xf>
    <xf numFmtId="0" fontId="57" fillId="0" borderId="0" xfId="0" applyFont="1" applyBorder="1" applyAlignment="1">
      <alignment horizontal="center" wrapText="1"/>
    </xf>
    <xf numFmtId="0" fontId="57" fillId="0" borderId="0" xfId="0" applyFont="1" applyBorder="1" applyAlignment="1">
      <alignment horizontal="center" vertical="center"/>
    </xf>
    <xf numFmtId="165" fontId="57" fillId="0" borderId="0" xfId="0" applyNumberFormat="1" applyFont="1" applyBorder="1" applyAlignment="1">
      <alignment horizontal="center" wrapText="1"/>
    </xf>
    <xf numFmtId="165" fontId="41" fillId="0" borderId="0" xfId="28" applyNumberFormat="1" applyFont="1" applyBorder="1" applyAlignment="1"/>
    <xf numFmtId="165" fontId="41" fillId="0" borderId="0" xfId="28" applyNumberFormat="1" applyFont="1" applyBorder="1" applyAlignment="1">
      <alignment horizontal="center"/>
    </xf>
    <xf numFmtId="41" fontId="39" fillId="0" borderId="0" xfId="29" applyFont="1" applyFill="1" applyBorder="1" applyAlignment="1">
      <alignment vertical="center"/>
    </xf>
    <xf numFmtId="0" fontId="54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horizontal="center" vertical="center" wrapText="1"/>
    </xf>
    <xf numFmtId="43" fontId="54" fillId="0" borderId="0" xfId="28" applyFont="1" applyBorder="1" applyAlignment="1">
      <alignment horizontal="center" wrapText="1"/>
    </xf>
    <xf numFmtId="43" fontId="54" fillId="0" borderId="0" xfId="0" applyNumberFormat="1" applyFont="1" applyBorder="1" applyAlignment="1">
      <alignment horizontal="center" wrapText="1"/>
    </xf>
    <xf numFmtId="165" fontId="54" fillId="0" borderId="0" xfId="0" applyNumberFormat="1" applyFont="1" applyBorder="1" applyAlignment="1">
      <alignment horizontal="center" wrapText="1"/>
    </xf>
    <xf numFmtId="165" fontId="54" fillId="0" borderId="0" xfId="28" applyNumberFormat="1" applyFont="1" applyBorder="1" applyAlignment="1">
      <alignment horizontal="center" wrapText="1"/>
    </xf>
    <xf numFmtId="0" fontId="54" fillId="0" borderId="0" xfId="0" applyFont="1" applyBorder="1" applyAlignment="1">
      <alignment horizontal="center" wrapText="1"/>
    </xf>
    <xf numFmtId="165" fontId="51" fillId="0" borderId="15" xfId="28" applyNumberFormat="1" applyFont="1" applyBorder="1" applyAlignment="1"/>
    <xf numFmtId="165" fontId="51" fillId="0" borderId="17" xfId="28" applyNumberFormat="1" applyFont="1" applyBorder="1" applyAlignment="1">
      <alignment horizontal="center"/>
    </xf>
    <xf numFmtId="165" fontId="51" fillId="0" borderId="11" xfId="28" applyNumberFormat="1" applyFont="1" applyBorder="1" applyAlignment="1">
      <alignment horizontal="center"/>
    </xf>
    <xf numFmtId="165" fontId="51" fillId="0" borderId="17" xfId="28" applyNumberFormat="1" applyFont="1" applyBorder="1" applyAlignment="1">
      <alignment horizontal="center" vertical="center"/>
    </xf>
    <xf numFmtId="165" fontId="51" fillId="0" borderId="11" xfId="28" applyNumberFormat="1" applyFont="1" applyBorder="1" applyAlignment="1">
      <alignment horizontal="center" vertical="center"/>
    </xf>
    <xf numFmtId="165" fontId="50" fillId="0" borderId="0" xfId="28" applyNumberFormat="1" applyFont="1" applyFill="1"/>
    <xf numFmtId="165" fontId="50" fillId="0" borderId="0" xfId="0" applyNumberFormat="1" applyFont="1" applyFill="1" applyAlignment="1">
      <alignment horizontal="center"/>
    </xf>
    <xf numFmtId="0" fontId="33" fillId="0" borderId="15" xfId="0" applyFont="1" applyFill="1" applyBorder="1" applyAlignment="1">
      <alignment horizontal="center" vertical="top"/>
    </xf>
    <xf numFmtId="0" fontId="33" fillId="0" borderId="20" xfId="0" applyFont="1" applyFill="1" applyBorder="1" applyAlignment="1">
      <alignment horizontal="center" vertical="top" wrapText="1"/>
    </xf>
    <xf numFmtId="0" fontId="33" fillId="0" borderId="17" xfId="0" applyFont="1" applyFill="1" applyBorder="1" applyAlignment="1">
      <alignment horizontal="center" vertical="top" wrapText="1"/>
    </xf>
    <xf numFmtId="0" fontId="33" fillId="0" borderId="11" xfId="0" applyFont="1" applyFill="1" applyBorder="1" applyAlignment="1">
      <alignment horizontal="center" vertical="top"/>
    </xf>
    <xf numFmtId="0" fontId="39" fillId="0" borderId="11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/>
    </xf>
    <xf numFmtId="0" fontId="33" fillId="0" borderId="15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51" fillId="0" borderId="0" xfId="0" applyFont="1" applyAlignment="1">
      <alignment horizontal="center"/>
    </xf>
    <xf numFmtId="0" fontId="50" fillId="0" borderId="10" xfId="0" applyFont="1" applyFill="1" applyBorder="1" applyAlignment="1">
      <alignment horizontal="center" vertical="center"/>
    </xf>
    <xf numFmtId="41" fontId="49" fillId="0" borderId="0" xfId="29" applyFont="1" applyBorder="1" applyAlignment="1">
      <alignment vertical="top" wrapText="1"/>
    </xf>
    <xf numFmtId="0" fontId="22" fillId="0" borderId="0" xfId="0" applyFont="1" applyFill="1" applyBorder="1"/>
    <xf numFmtId="41" fontId="22" fillId="0" borderId="0" xfId="29" applyFont="1" applyFill="1" applyBorder="1"/>
    <xf numFmtId="0" fontId="24" fillId="0" borderId="0" xfId="0" applyFont="1" applyBorder="1" applyAlignment="1">
      <alignment horizontal="left"/>
    </xf>
    <xf numFmtId="0" fontId="24" fillId="0" borderId="0" xfId="0" applyFont="1" applyBorder="1"/>
    <xf numFmtId="0" fontId="24" fillId="0" borderId="0" xfId="0" applyFont="1" applyBorder="1" applyAlignment="1"/>
    <xf numFmtId="165" fontId="24" fillId="0" borderId="0" xfId="28" applyNumberFormat="1" applyFont="1" applyBorder="1"/>
    <xf numFmtId="41" fontId="39" fillId="0" borderId="14" xfId="29" applyFont="1" applyBorder="1" applyAlignment="1">
      <alignment vertical="top" wrapText="1"/>
    </xf>
    <xf numFmtId="0" fontId="35" fillId="0" borderId="30" xfId="0" applyFont="1" applyBorder="1" applyAlignment="1">
      <alignment horizontal="left" vertical="top"/>
    </xf>
    <xf numFmtId="0" fontId="35" fillId="0" borderId="30" xfId="0" applyFont="1" applyBorder="1" applyAlignment="1">
      <alignment horizontal="right" vertical="top" wrapText="1"/>
    </xf>
    <xf numFmtId="0" fontId="35" fillId="0" borderId="30" xfId="0" applyFont="1" applyBorder="1" applyAlignment="1">
      <alignment horizontal="right" vertical="top"/>
    </xf>
    <xf numFmtId="165" fontId="35" fillId="0" borderId="30" xfId="28" applyNumberFormat="1" applyFont="1" applyBorder="1" applyAlignment="1">
      <alignment horizontal="right" vertical="top" wrapText="1"/>
    </xf>
    <xf numFmtId="0" fontId="35" fillId="0" borderId="0" xfId="0" applyFont="1" applyBorder="1" applyAlignment="1">
      <alignment horizontal="right" vertical="top" wrapText="1"/>
    </xf>
    <xf numFmtId="0" fontId="39" fillId="0" borderId="31" xfId="0" applyFont="1" applyBorder="1" applyAlignment="1">
      <alignment horizontal="center" vertical="center"/>
    </xf>
    <xf numFmtId="0" fontId="39" fillId="0" borderId="31" xfId="0" applyFont="1" applyBorder="1" applyAlignment="1">
      <alignment horizontal="center" vertical="center" wrapText="1"/>
    </xf>
    <xf numFmtId="165" fontId="39" fillId="0" borderId="31" xfId="28" applyNumberFormat="1" applyFont="1" applyBorder="1" applyAlignment="1">
      <alignment horizontal="center" vertical="center" wrapText="1"/>
    </xf>
    <xf numFmtId="0" fontId="58" fillId="0" borderId="19" xfId="0" applyFont="1" applyFill="1" applyBorder="1" applyAlignment="1">
      <alignment vertical="top"/>
    </xf>
    <xf numFmtId="0" fontId="58" fillId="0" borderId="19" xfId="0" applyFont="1" applyFill="1" applyBorder="1" applyAlignment="1">
      <alignment vertical="top" wrapText="1"/>
    </xf>
    <xf numFmtId="0" fontId="39" fillId="0" borderId="15" xfId="0" applyFont="1" applyFill="1" applyBorder="1" applyAlignment="1">
      <alignment horizontal="center" vertical="center"/>
    </xf>
    <xf numFmtId="0" fontId="39" fillId="0" borderId="15" xfId="0" applyFont="1" applyFill="1" applyBorder="1" applyAlignment="1">
      <alignment horizontal="center" vertical="center" wrapText="1"/>
    </xf>
    <xf numFmtId="0" fontId="31" fillId="23" borderId="0" xfId="0" applyFont="1" applyFill="1"/>
    <xf numFmtId="0" fontId="59" fillId="0" borderId="11" xfId="0" applyFont="1" applyBorder="1" applyAlignment="1">
      <alignment horizontal="center" vertical="center" wrapText="1"/>
    </xf>
    <xf numFmtId="0" fontId="57" fillId="0" borderId="11" xfId="0" applyFont="1" applyBorder="1" applyAlignment="1">
      <alignment horizontal="center" vertical="center"/>
    </xf>
    <xf numFmtId="0" fontId="57" fillId="0" borderId="11" xfId="0" applyFont="1" applyBorder="1" applyAlignment="1">
      <alignment horizontal="center" vertical="center" wrapText="1"/>
    </xf>
    <xf numFmtId="0" fontId="57" fillId="0" borderId="11" xfId="0" applyFont="1" applyBorder="1" applyAlignment="1">
      <alignment horizontal="center" wrapText="1"/>
    </xf>
    <xf numFmtId="0" fontId="42" fillId="0" borderId="0" xfId="0" applyFont="1" applyFill="1" applyBorder="1"/>
    <xf numFmtId="0" fontId="31" fillId="0" borderId="0" xfId="0" applyFont="1" applyFill="1" applyBorder="1"/>
    <xf numFmtId="0" fontId="60" fillId="0" borderId="0" xfId="0" applyFont="1" applyFill="1"/>
    <xf numFmtId="0" fontId="31" fillId="0" borderId="13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50" fillId="0" borderId="10" xfId="52" applyFont="1" applyFill="1" applyBorder="1" applyAlignment="1">
      <alignment horizontal="center" vertical="center"/>
    </xf>
    <xf numFmtId="165" fontId="50" fillId="0" borderId="10" xfId="0" applyNumberFormat="1" applyFont="1" applyBorder="1" applyAlignment="1">
      <alignment horizontal="center"/>
    </xf>
    <xf numFmtId="172" fontId="31" fillId="0" borderId="0" xfId="0" applyNumberFormat="1" applyFont="1" applyFill="1" applyBorder="1" applyAlignment="1">
      <alignment horizontal="center" vertical="center"/>
    </xf>
    <xf numFmtId="41" fontId="50" fillId="0" borderId="10" xfId="0" applyNumberFormat="1" applyFont="1" applyFill="1" applyBorder="1" applyAlignment="1">
      <alignment horizontal="left" vertical="center" wrapText="1"/>
    </xf>
    <xf numFmtId="166" fontId="50" fillId="0" borderId="10" xfId="0" quotePrefix="1" applyNumberFormat="1" applyFont="1" applyFill="1" applyBorder="1" applyAlignment="1">
      <alignment horizontal="center" vertical="center" wrapText="1"/>
    </xf>
    <xf numFmtId="41" fontId="50" fillId="0" borderId="10" xfId="0" applyNumberFormat="1" applyFont="1" applyFill="1" applyBorder="1" applyAlignment="1">
      <alignment horizontal="center" vertical="center" wrapText="1"/>
    </xf>
    <xf numFmtId="0" fontId="50" fillId="0" borderId="10" xfId="28" applyNumberFormat="1" applyFont="1" applyFill="1" applyBorder="1" applyAlignment="1">
      <alignment horizontal="center" vertical="center" wrapText="1"/>
    </xf>
    <xf numFmtId="165" fontId="50" fillId="0" borderId="10" xfId="28" applyNumberFormat="1" applyFont="1" applyBorder="1" applyAlignment="1">
      <alignment horizontal="center"/>
    </xf>
    <xf numFmtId="166" fontId="50" fillId="0" borderId="10" xfId="0" applyNumberFormat="1" applyFont="1" applyFill="1" applyBorder="1" applyAlignment="1">
      <alignment horizontal="center" vertical="center" wrapText="1"/>
    </xf>
    <xf numFmtId="41" fontId="31" fillId="0" borderId="0" xfId="29" applyFont="1" applyFill="1"/>
    <xf numFmtId="172" fontId="50" fillId="0" borderId="0" xfId="0" applyNumberFormat="1" applyFont="1" applyFill="1" applyBorder="1" applyAlignment="1">
      <alignment horizontal="center" vertical="center"/>
    </xf>
    <xf numFmtId="43" fontId="50" fillId="0" borderId="0" xfId="28" applyFont="1" applyFill="1" applyBorder="1" applyAlignment="1">
      <alignment horizontal="center" vertical="center"/>
    </xf>
    <xf numFmtId="43" fontId="50" fillId="0" borderId="0" xfId="28" applyFont="1" applyFill="1" applyAlignment="1">
      <alignment horizontal="center" vertical="center"/>
    </xf>
    <xf numFmtId="168" fontId="50" fillId="0" borderId="0" xfId="0" applyNumberFormat="1" applyFont="1" applyFill="1" applyAlignment="1">
      <alignment horizontal="right" vertical="center"/>
    </xf>
    <xf numFmtId="0" fontId="35" fillId="0" borderId="0" xfId="0" applyFont="1" applyFill="1" applyAlignment="1">
      <alignment horizontal="right" vertical="top"/>
    </xf>
    <xf numFmtId="0" fontId="35" fillId="0" borderId="0" xfId="0" applyFont="1" applyFill="1" applyAlignment="1">
      <alignment horizontal="right" vertical="top" wrapText="1"/>
    </xf>
    <xf numFmtId="167" fontId="33" fillId="0" borderId="11" xfId="0" applyNumberFormat="1" applyFont="1" applyFill="1" applyBorder="1" applyAlignment="1">
      <alignment horizontal="center" vertical="center"/>
    </xf>
    <xf numFmtId="0" fontId="62" fillId="0" borderId="11" xfId="0" applyFont="1" applyBorder="1" applyAlignment="1">
      <alignment horizontal="center" vertical="center" wrapText="1"/>
    </xf>
    <xf numFmtId="0" fontId="51" fillId="0" borderId="0" xfId="0" applyFont="1" applyAlignment="1">
      <alignment vertical="center"/>
    </xf>
    <xf numFmtId="0" fontId="51" fillId="0" borderId="0" xfId="0" applyFont="1" applyAlignment="1"/>
    <xf numFmtId="0" fontId="53" fillId="0" borderId="0" xfId="0" applyFont="1" applyAlignment="1">
      <alignment vertical="center"/>
    </xf>
    <xf numFmtId="0" fontId="50" fillId="0" borderId="11" xfId="0" applyFont="1" applyBorder="1" applyAlignment="1">
      <alignment horizontal="center"/>
    </xf>
    <xf numFmtId="0" fontId="50" fillId="0" borderId="14" xfId="0" applyFont="1" applyBorder="1" applyAlignment="1">
      <alignment horizontal="center" vertical="center"/>
    </xf>
    <xf numFmtId="41" fontId="51" fillId="0" borderId="0" xfId="42" applyNumberFormat="1" applyFont="1" applyFill="1" applyBorder="1" applyAlignment="1">
      <alignment horizontal="center" vertical="center"/>
    </xf>
    <xf numFmtId="41" fontId="50" fillId="0" borderId="0" xfId="42" applyNumberFormat="1" applyFont="1" applyFill="1" applyBorder="1" applyAlignment="1">
      <alignment horizontal="center" vertical="center"/>
    </xf>
    <xf numFmtId="165" fontId="51" fillId="0" borderId="15" xfId="28" applyNumberFormat="1" applyFont="1" applyFill="1" applyBorder="1"/>
    <xf numFmtId="165" fontId="51" fillId="0" borderId="11" xfId="28" applyNumberFormat="1" applyFont="1" applyFill="1" applyBorder="1"/>
    <xf numFmtId="165" fontId="51" fillId="0" borderId="17" xfId="28" applyNumberFormat="1" applyFont="1" applyFill="1" applyBorder="1"/>
    <xf numFmtId="0" fontId="0" fillId="0" borderId="0" xfId="0" applyNumberFormat="1" applyAlignment="1">
      <alignment horizontal="center"/>
    </xf>
    <xf numFmtId="43" fontId="50" fillId="0" borderId="0" xfId="28" applyFont="1" applyFill="1" applyBorder="1" applyAlignment="1">
      <alignment horizontal="right" vertical="center"/>
    </xf>
    <xf numFmtId="0" fontId="35" fillId="0" borderId="66" xfId="0" applyFont="1" applyFill="1" applyBorder="1" applyAlignment="1">
      <alignment horizontal="center" vertical="center"/>
    </xf>
    <xf numFmtId="0" fontId="35" fillId="0" borderId="66" xfId="0" applyFont="1" applyFill="1" applyBorder="1" applyAlignment="1">
      <alignment horizontal="center" vertical="center" wrapText="1"/>
    </xf>
    <xf numFmtId="0" fontId="35" fillId="0" borderId="34" xfId="0" applyFont="1" applyFill="1" applyBorder="1" applyAlignment="1">
      <alignment horizontal="center" vertical="center"/>
    </xf>
    <xf numFmtId="0" fontId="35" fillId="0" borderId="67" xfId="0" applyFont="1" applyFill="1" applyBorder="1" applyAlignment="1">
      <alignment horizontal="center" vertical="center" wrapText="1"/>
    </xf>
    <xf numFmtId="165" fontId="31" fillId="0" borderId="0" xfId="0" applyNumberFormat="1" applyFont="1" applyFill="1"/>
    <xf numFmtId="41" fontId="31" fillId="0" borderId="0" xfId="0" applyNumberFormat="1" applyFont="1" applyFill="1"/>
    <xf numFmtId="0" fontId="0" fillId="0" borderId="27" xfId="0" applyFill="1" applyBorder="1" applyAlignment="1">
      <alignment horizontal="center" vertical="center"/>
    </xf>
    <xf numFmtId="165" fontId="35" fillId="0" borderId="66" xfId="0" applyNumberFormat="1" applyFont="1" applyFill="1" applyBorder="1" applyAlignment="1">
      <alignment horizontal="center" vertical="center" wrapText="1"/>
    </xf>
    <xf numFmtId="165" fontId="3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50" fillId="0" borderId="0" xfId="0" applyNumberFormat="1" applyFont="1" applyFill="1" applyBorder="1" applyAlignment="1">
      <alignment horizontal="center" vertical="center"/>
    </xf>
    <xf numFmtId="165" fontId="52" fillId="0" borderId="0" xfId="0" applyNumberFormat="1" applyFont="1" applyFill="1"/>
    <xf numFmtId="165" fontId="63" fillId="0" borderId="0" xfId="0" applyNumberFormat="1" applyFont="1" applyFill="1"/>
    <xf numFmtId="0" fontId="0" fillId="0" borderId="11" xfId="0" applyFill="1" applyBorder="1" applyAlignment="1">
      <alignment horizontal="center"/>
    </xf>
    <xf numFmtId="0" fontId="0" fillId="0" borderId="11" xfId="0" applyFill="1" applyBorder="1"/>
    <xf numFmtId="43" fontId="41" fillId="0" borderId="11" xfId="28" applyFont="1" applyBorder="1" applyAlignment="1">
      <alignment horizontal="center"/>
    </xf>
    <xf numFmtId="0" fontId="45" fillId="0" borderId="10" xfId="0" applyFont="1" applyFill="1" applyBorder="1" applyAlignment="1">
      <alignment horizontal="center" vertical="center" wrapText="1"/>
    </xf>
    <xf numFmtId="0" fontId="40" fillId="0" borderId="0" xfId="0" applyFont="1" applyFill="1" applyBorder="1"/>
    <xf numFmtId="165" fontId="31" fillId="0" borderId="0" xfId="0" applyNumberFormat="1" applyFont="1"/>
    <xf numFmtId="165" fontId="31" fillId="0" borderId="0" xfId="0" applyNumberFormat="1" applyFont="1" applyBorder="1" applyAlignment="1">
      <alignment horizontal="center" vertical="center"/>
    </xf>
    <xf numFmtId="165" fontId="42" fillId="0" borderId="0" xfId="0" applyNumberFormat="1" applyFont="1" applyBorder="1" applyAlignment="1">
      <alignment horizontal="center" vertical="center"/>
    </xf>
    <xf numFmtId="0" fontId="50" fillId="0" borderId="18" xfId="0" applyFont="1" applyFill="1" applyBorder="1" applyAlignment="1">
      <alignment horizontal="left"/>
    </xf>
    <xf numFmtId="0" fontId="50" fillId="0" borderId="11" xfId="0" applyFont="1" applyFill="1" applyBorder="1" applyAlignment="1">
      <alignment horizontal="center" vertical="center" wrapText="1"/>
    </xf>
    <xf numFmtId="165" fontId="0" fillId="0" borderId="0" xfId="0" applyNumberFormat="1" applyFill="1"/>
    <xf numFmtId="165" fontId="45" fillId="0" borderId="10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/>
    <xf numFmtId="0" fontId="0" fillId="0" borderId="27" xfId="0" applyFill="1" applyBorder="1"/>
    <xf numFmtId="0" fontId="2" fillId="0" borderId="27" xfId="0" applyFont="1" applyFill="1" applyBorder="1" applyAlignment="1">
      <alignment horizontal="right" vertical="center"/>
    </xf>
    <xf numFmtId="0" fontId="64" fillId="0" borderId="27" xfId="0" applyFont="1" applyFill="1" applyBorder="1" applyAlignment="1">
      <alignment horizontal="right" vertical="center"/>
    </xf>
    <xf numFmtId="0" fontId="51" fillId="0" borderId="27" xfId="0" applyFont="1" applyFill="1" applyBorder="1" applyAlignment="1">
      <alignment horizontal="right" vertical="center"/>
    </xf>
    <xf numFmtId="0" fontId="22" fillId="0" borderId="27" xfId="0" applyFont="1" applyFill="1" applyBorder="1"/>
    <xf numFmtId="43" fontId="43" fillId="0" borderId="12" xfId="28" applyFont="1" applyBorder="1" applyAlignment="1">
      <alignment horizontal="right" vertical="top" wrapText="1"/>
    </xf>
    <xf numFmtId="43" fontId="43" fillId="0" borderId="58" xfId="28" applyFont="1" applyBorder="1" applyAlignment="1">
      <alignment horizontal="right" vertical="top" wrapText="1"/>
    </xf>
    <xf numFmtId="43" fontId="42" fillId="24" borderId="12" xfId="28" applyFont="1" applyFill="1" applyBorder="1" applyAlignment="1">
      <alignment vertical="center"/>
    </xf>
    <xf numFmtId="43" fontId="42" fillId="0" borderId="0" xfId="0" applyNumberFormat="1" applyFont="1"/>
    <xf numFmtId="0" fontId="48" fillId="0" borderId="11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top"/>
    </xf>
    <xf numFmtId="0" fontId="48" fillId="0" borderId="11" xfId="0" applyFont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top"/>
    </xf>
    <xf numFmtId="0" fontId="33" fillId="0" borderId="15" xfId="0" applyFont="1" applyFill="1" applyBorder="1" applyAlignment="1">
      <alignment horizontal="center" vertical="top"/>
    </xf>
    <xf numFmtId="0" fontId="33" fillId="0" borderId="15" xfId="0" applyFont="1" applyFill="1" applyBorder="1" applyAlignment="1">
      <alignment horizontal="center" vertical="top" wrapText="1"/>
    </xf>
    <xf numFmtId="0" fontId="33" fillId="0" borderId="20" xfId="0" applyFont="1" applyFill="1" applyBorder="1" applyAlignment="1">
      <alignment horizontal="center" vertical="top" wrapText="1"/>
    </xf>
    <xf numFmtId="0" fontId="33" fillId="0" borderId="17" xfId="0" applyFont="1" applyFill="1" applyBorder="1" applyAlignment="1">
      <alignment horizontal="center" vertical="top" wrapText="1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top"/>
    </xf>
    <xf numFmtId="0" fontId="33" fillId="0" borderId="20" xfId="0" applyFont="1" applyFill="1" applyBorder="1" applyAlignment="1">
      <alignment horizontal="center" vertical="center"/>
    </xf>
    <xf numFmtId="0" fontId="33" fillId="0" borderId="15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0" fontId="33" fillId="0" borderId="31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31" xfId="0" applyFont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/>
    </xf>
    <xf numFmtId="0" fontId="33" fillId="0" borderId="39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top"/>
    </xf>
    <xf numFmtId="0" fontId="33" fillId="0" borderId="0" xfId="0" applyFont="1" applyFill="1" applyAlignment="1">
      <alignment horizontal="center" vertical="top"/>
    </xf>
    <xf numFmtId="165" fontId="33" fillId="0" borderId="0" xfId="28" applyNumberFormat="1" applyFont="1" applyAlignment="1">
      <alignment horizontal="left" vertical="top" wrapText="1"/>
    </xf>
    <xf numFmtId="0" fontId="33" fillId="0" borderId="0" xfId="0" applyNumberFormat="1" applyFont="1" applyFill="1" applyAlignment="1">
      <alignment vertical="top"/>
    </xf>
    <xf numFmtId="41" fontId="33" fillId="0" borderId="0" xfId="29" applyFont="1" applyFill="1" applyAlignment="1">
      <alignment vertical="top" wrapText="1"/>
    </xf>
    <xf numFmtId="165" fontId="33" fillId="0" borderId="0" xfId="28" applyNumberFormat="1" applyFont="1" applyFill="1" applyAlignment="1">
      <alignment horizontal="center" vertical="center" wrapText="1"/>
    </xf>
    <xf numFmtId="0" fontId="33" fillId="0" borderId="16" xfId="0" applyFont="1" applyFill="1" applyBorder="1" applyAlignment="1">
      <alignment vertical="top"/>
    </xf>
    <xf numFmtId="0" fontId="30" fillId="0" borderId="0" xfId="52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 vertical="center" wrapText="1"/>
    </xf>
    <xf numFmtId="165" fontId="65" fillId="0" borderId="0" xfId="55" applyNumberFormat="1" applyFont="1" applyFill="1" applyBorder="1" applyAlignment="1">
      <alignment horizontal="right"/>
    </xf>
    <xf numFmtId="0" fontId="30" fillId="0" borderId="0" xfId="52" applyFont="1" applyFill="1" applyBorder="1" applyAlignment="1">
      <alignment wrapText="1"/>
    </xf>
    <xf numFmtId="49" fontId="30" fillId="0" borderId="0" xfId="0" applyNumberFormat="1" applyFont="1" applyFill="1" applyBorder="1" applyAlignment="1">
      <alignment horizontal="center" vertical="center" wrapText="1"/>
    </xf>
    <xf numFmtId="41" fontId="30" fillId="0" borderId="0" xfId="29" applyFont="1" applyFill="1" applyBorder="1" applyAlignment="1">
      <alignment horizontal="center" vertical="center" wrapText="1"/>
    </xf>
    <xf numFmtId="172" fontId="30" fillId="0" borderId="0" xfId="53" applyNumberFormat="1" applyFont="1" applyFill="1" applyBorder="1"/>
    <xf numFmtId="0" fontId="30" fillId="0" borderId="0" xfId="52" applyFont="1" applyFill="1" applyBorder="1" applyAlignment="1">
      <alignment vertical="center" wrapText="1"/>
    </xf>
    <xf numFmtId="165" fontId="33" fillId="0" borderId="0" xfId="28" applyNumberFormat="1" applyFont="1" applyFill="1" applyAlignment="1">
      <alignment horizontal="right" vertical="top" wrapText="1"/>
    </xf>
    <xf numFmtId="4" fontId="33" fillId="0" borderId="0" xfId="0" applyNumberFormat="1" applyFont="1" applyFill="1" applyAlignment="1">
      <alignment horizontal="left" vertical="top" wrapText="1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center" wrapText="1"/>
    </xf>
    <xf numFmtId="0" fontId="33" fillId="0" borderId="0" xfId="0" applyFont="1" applyFill="1" applyAlignment="1">
      <alignment horizontal="right" vertical="top" wrapText="1"/>
    </xf>
    <xf numFmtId="0" fontId="43" fillId="0" borderId="21" xfId="0" applyFont="1" applyBorder="1" applyAlignment="1">
      <alignment horizontal="center" vertical="center" wrapText="1"/>
    </xf>
    <xf numFmtId="0" fontId="43" fillId="0" borderId="21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42" fillId="0" borderId="10" xfId="52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/>
    </xf>
    <xf numFmtId="0" fontId="42" fillId="0" borderId="10" xfId="28" applyNumberFormat="1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/>
    </xf>
    <xf numFmtId="0" fontId="49" fillId="0" borderId="11" xfId="0" applyFont="1" applyFill="1" applyBorder="1" applyAlignment="1">
      <alignment vertical="top"/>
    </xf>
    <xf numFmtId="0" fontId="42" fillId="0" borderId="11" xfId="0" applyFont="1" applyBorder="1" applyAlignment="1">
      <alignment horizontal="center" vertical="center" wrapText="1"/>
    </xf>
    <xf numFmtId="0" fontId="49" fillId="0" borderId="0" xfId="0" applyFont="1" applyFill="1" applyBorder="1" applyAlignment="1">
      <alignment vertical="top"/>
    </xf>
    <xf numFmtId="0" fontId="42" fillId="0" borderId="0" xfId="0" applyFont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center" vertical="top" wrapText="1"/>
    </xf>
    <xf numFmtId="41" fontId="42" fillId="0" borderId="0" xfId="41" applyNumberFormat="1" applyFont="1" applyFill="1" applyBorder="1" applyAlignment="1">
      <alignment horizontal="left" vertical="center"/>
    </xf>
    <xf numFmtId="0" fontId="42" fillId="0" borderId="0" xfId="41" applyFont="1" applyFill="1"/>
    <xf numFmtId="0" fontId="42" fillId="0" borderId="0" xfId="41" applyFont="1" applyFill="1" applyAlignment="1">
      <alignment horizontal="center"/>
    </xf>
    <xf numFmtId="0" fontId="42" fillId="0" borderId="0" xfId="44" applyFont="1" applyAlignment="1">
      <alignment horizontal="center"/>
    </xf>
    <xf numFmtId="0" fontId="42" fillId="0" borderId="0" xfId="44" applyFont="1"/>
    <xf numFmtId="165" fontId="42" fillId="0" borderId="0" xfId="28" applyNumberFormat="1" applyFont="1"/>
    <xf numFmtId="0" fontId="42" fillId="0" borderId="0" xfId="41" applyFont="1" applyFill="1" applyAlignment="1">
      <alignment horizontal="left" vertical="center"/>
    </xf>
    <xf numFmtId="165" fontId="42" fillId="0" borderId="0" xfId="28" applyNumberFormat="1" applyFont="1" applyFill="1"/>
    <xf numFmtId="43" fontId="42" fillId="0" borderId="0" xfId="28" applyFont="1" applyFill="1"/>
    <xf numFmtId="43" fontId="49" fillId="0" borderId="11" xfId="0" applyNumberFormat="1" applyFont="1" applyFill="1" applyBorder="1" applyAlignment="1">
      <alignment vertical="top" wrapText="1"/>
    </xf>
    <xf numFmtId="43" fontId="42" fillId="0" borderId="10" xfId="28" applyNumberFormat="1" applyFont="1" applyFill="1" applyBorder="1" applyAlignment="1">
      <alignment horizontal="center" vertical="center"/>
    </xf>
    <xf numFmtId="174" fontId="42" fillId="0" borderId="10" xfId="28" applyNumberFormat="1" applyFont="1" applyFill="1" applyBorder="1" applyAlignment="1">
      <alignment horizontal="center" vertical="center"/>
    </xf>
    <xf numFmtId="174" fontId="49" fillId="0" borderId="11" xfId="0" applyNumberFormat="1" applyFont="1" applyFill="1" applyBorder="1" applyAlignment="1">
      <alignment vertical="top" wrapText="1"/>
    </xf>
    <xf numFmtId="174" fontId="42" fillId="0" borderId="10" xfId="52" applyNumberFormat="1" applyFont="1" applyFill="1" applyBorder="1" applyAlignment="1">
      <alignment horizontal="center" vertical="center"/>
    </xf>
    <xf numFmtId="168" fontId="49" fillId="0" borderId="15" xfId="0" applyNumberFormat="1" applyFont="1" applyFill="1" applyBorder="1" applyAlignment="1">
      <alignment horizontal="right" vertical="center" wrapText="1"/>
    </xf>
    <xf numFmtId="0" fontId="49" fillId="0" borderId="0" xfId="0" applyFont="1" applyBorder="1" applyAlignment="1">
      <alignment vertical="center"/>
    </xf>
    <xf numFmtId="168" fontId="49" fillId="0" borderId="0" xfId="0" applyNumberFormat="1" applyFont="1" applyFill="1" applyBorder="1" applyAlignment="1">
      <alignment horizontal="right" vertical="center" wrapText="1"/>
    </xf>
    <xf numFmtId="168" fontId="49" fillId="0" borderId="0" xfId="0" applyNumberFormat="1" applyFont="1" applyBorder="1" applyAlignment="1">
      <alignment horizontal="center" vertical="center" wrapText="1"/>
    </xf>
    <xf numFmtId="0" fontId="49" fillId="0" borderId="13" xfId="0" applyFont="1" applyBorder="1" applyAlignment="1">
      <alignment vertical="center"/>
    </xf>
    <xf numFmtId="0" fontId="42" fillId="0" borderId="13" xfId="0" applyFont="1" applyBorder="1" applyAlignment="1">
      <alignment horizontal="center" vertical="center" wrapText="1"/>
    </xf>
    <xf numFmtId="168" fontId="49" fillId="0" borderId="25" xfId="0" applyNumberFormat="1" applyFont="1" applyFill="1" applyBorder="1" applyAlignment="1">
      <alignment horizontal="right" vertical="center" wrapText="1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vertical="center"/>
    </xf>
    <xf numFmtId="168" fontId="41" fillId="0" borderId="0" xfId="0" applyNumberFormat="1" applyFont="1" applyFill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/>
    </xf>
    <xf numFmtId="43" fontId="42" fillId="0" borderId="0" xfId="28" applyNumberFormat="1" applyFont="1" applyBorder="1" applyAlignment="1">
      <alignment horizontal="center" vertical="center"/>
    </xf>
    <xf numFmtId="43" fontId="49" fillId="0" borderId="15" xfId="0" applyNumberFormat="1" applyFont="1" applyFill="1" applyBorder="1" applyAlignment="1">
      <alignment horizontal="right" vertical="center" wrapText="1"/>
    </xf>
    <xf numFmtId="0" fontId="42" fillId="0" borderId="11" xfId="0" quotePrefix="1" applyFont="1" applyFill="1" applyBorder="1" applyAlignment="1">
      <alignment vertical="center"/>
    </xf>
    <xf numFmtId="0" fontId="43" fillId="0" borderId="11" xfId="0" applyFont="1" applyBorder="1" applyAlignment="1">
      <alignment horizontal="center" vertical="center" wrapText="1"/>
    </xf>
    <xf numFmtId="0" fontId="42" fillId="0" borderId="11" xfId="52" applyFont="1" applyFill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41" fontId="42" fillId="0" borderId="11" xfId="0" applyNumberFormat="1" applyFont="1" applyFill="1" applyBorder="1" applyAlignment="1">
      <alignment horizontal="left" vertical="center" wrapText="1"/>
    </xf>
    <xf numFmtId="41" fontId="42" fillId="0" borderId="11" xfId="0" applyNumberFormat="1" applyFont="1" applyFill="1" applyBorder="1" applyAlignment="1">
      <alignment horizontal="center" vertical="center" wrapText="1"/>
    </xf>
    <xf numFmtId="1" fontId="42" fillId="0" borderId="11" xfId="0" applyNumberFormat="1" applyFont="1" applyBorder="1" applyAlignment="1">
      <alignment horizontal="center" vertical="center"/>
    </xf>
    <xf numFmtId="165" fontId="42" fillId="0" borderId="11" xfId="28" applyNumberFormat="1" applyFont="1" applyBorder="1" applyAlignment="1">
      <alignment horizontal="center" vertical="center"/>
    </xf>
    <xf numFmtId="0" fontId="42" fillId="0" borderId="11" xfId="52" applyFont="1" applyFill="1" applyBorder="1" applyAlignment="1">
      <alignment horizontal="center" vertical="center" wrapText="1"/>
    </xf>
    <xf numFmtId="0" fontId="42" fillId="0" borderId="11" xfId="0" applyFont="1" applyFill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42" fillId="0" borderId="12" xfId="0" applyFont="1" applyBorder="1"/>
    <xf numFmtId="0" fontId="43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49" fillId="0" borderId="21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left" vertical="center"/>
    </xf>
    <xf numFmtId="0" fontId="43" fillId="0" borderId="10" xfId="0" applyFont="1" applyFill="1" applyBorder="1" applyAlignment="1">
      <alignment horizontal="center" vertical="center" wrapText="1"/>
    </xf>
    <xf numFmtId="0" fontId="42" fillId="0" borderId="21" xfId="0" applyFont="1" applyFill="1" applyBorder="1" applyAlignment="1">
      <alignment horizontal="center" vertical="center" wrapText="1"/>
    </xf>
    <xf numFmtId="43" fontId="42" fillId="0" borderId="21" xfId="0" applyNumberFormat="1" applyFont="1" applyFill="1" applyBorder="1" applyAlignment="1">
      <alignment vertical="center" wrapText="1"/>
    </xf>
    <xf numFmtId="0" fontId="42" fillId="0" borderId="21" xfId="0" applyFont="1" applyFill="1" applyBorder="1" applyAlignment="1">
      <alignment vertical="center" wrapText="1"/>
    </xf>
    <xf numFmtId="0" fontId="43" fillId="0" borderId="10" xfId="0" applyFont="1" applyFill="1" applyBorder="1" applyAlignment="1">
      <alignment horizontal="center" vertical="center"/>
    </xf>
    <xf numFmtId="0" fontId="43" fillId="0" borderId="10" xfId="0" applyFont="1" applyFill="1" applyBorder="1" applyAlignment="1">
      <alignment horizontal="left" vertical="center"/>
    </xf>
    <xf numFmtId="43" fontId="42" fillId="0" borderId="10" xfId="0" applyNumberFormat="1" applyFont="1" applyFill="1" applyBorder="1" applyAlignment="1">
      <alignment horizontal="center" vertical="center" wrapText="1"/>
    </xf>
    <xf numFmtId="43" fontId="42" fillId="0" borderId="10" xfId="0" applyNumberFormat="1" applyFont="1" applyFill="1" applyBorder="1" applyAlignment="1">
      <alignment vertical="center" wrapText="1"/>
    </xf>
    <xf numFmtId="0" fontId="67" fillId="0" borderId="10" xfId="0" applyFont="1" applyFill="1" applyBorder="1" applyAlignment="1">
      <alignment horizontal="center" vertical="center" wrapText="1"/>
    </xf>
    <xf numFmtId="0" fontId="67" fillId="0" borderId="21" xfId="0" applyFont="1" applyFill="1" applyBorder="1" applyAlignment="1">
      <alignment horizontal="center" vertical="center" wrapText="1"/>
    </xf>
    <xf numFmtId="43" fontId="67" fillId="0" borderId="21" xfId="0" applyNumberFormat="1" applyFont="1" applyFill="1" applyBorder="1" applyAlignment="1">
      <alignment vertical="center" wrapText="1"/>
    </xf>
    <xf numFmtId="43" fontId="67" fillId="0" borderId="10" xfId="0" applyNumberFormat="1" applyFont="1" applyFill="1" applyBorder="1" applyAlignment="1">
      <alignment horizontal="center" vertical="center" wrapText="1"/>
    </xf>
    <xf numFmtId="0" fontId="43" fillId="0" borderId="11" xfId="0" applyFont="1" applyFill="1" applyBorder="1" applyAlignment="1">
      <alignment horizontal="center" vertical="center"/>
    </xf>
    <xf numFmtId="41" fontId="49" fillId="0" borderId="11" xfId="29" applyFont="1" applyFill="1" applyBorder="1" applyAlignment="1">
      <alignment vertical="center"/>
    </xf>
    <xf numFmtId="41" fontId="49" fillId="0" borderId="0" xfId="29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 wrapText="1"/>
    </xf>
    <xf numFmtId="43" fontId="42" fillId="0" borderId="0" xfId="28" applyNumberFormat="1" applyFont="1" applyBorder="1" applyAlignment="1">
      <alignment horizontal="center"/>
    </xf>
    <xf numFmtId="0" fontId="43" fillId="0" borderId="21" xfId="0" applyFont="1" applyFill="1" applyBorder="1" applyAlignment="1">
      <alignment horizontal="center" vertical="center"/>
    </xf>
    <xf numFmtId="171" fontId="49" fillId="0" borderId="11" xfId="29" applyNumberFormat="1" applyFont="1" applyFill="1" applyBorder="1" applyAlignment="1">
      <alignment vertical="center"/>
    </xf>
    <xf numFmtId="0" fontId="49" fillId="0" borderId="10" xfId="0" applyFont="1" applyFill="1" applyBorder="1" applyAlignment="1">
      <alignment horizontal="center" vertical="center"/>
    </xf>
    <xf numFmtId="165" fontId="54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2" fillId="0" borderId="0" xfId="0" applyFont="1" applyFill="1" applyBorder="1" applyAlignment="1">
      <alignment horizontal="center" vertical="center" wrapText="1"/>
    </xf>
    <xf numFmtId="0" fontId="43" fillId="0" borderId="22" xfId="0" applyFont="1" applyFill="1" applyBorder="1" applyAlignment="1">
      <alignment horizontal="center" vertical="center" wrapText="1"/>
    </xf>
    <xf numFmtId="0" fontId="42" fillId="0" borderId="22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vertical="center" wrapText="1"/>
    </xf>
    <xf numFmtId="3" fontId="42" fillId="0" borderId="0" xfId="0" applyNumberFormat="1" applyFont="1" applyFill="1" applyBorder="1" applyAlignment="1">
      <alignment vertical="center" wrapText="1"/>
    </xf>
    <xf numFmtId="0" fontId="49" fillId="0" borderId="0" xfId="0" applyNumberFormat="1" applyFont="1" applyFill="1" applyBorder="1" applyAlignment="1">
      <alignment horizontal="center" vertical="top"/>
    </xf>
    <xf numFmtId="173" fontId="68" fillId="0" borderId="0" xfId="0" applyNumberFormat="1" applyFont="1" applyFill="1" applyBorder="1" applyAlignment="1">
      <alignment horizontal="center"/>
    </xf>
    <xf numFmtId="0" fontId="42" fillId="0" borderId="0" xfId="0" quotePrefix="1" applyFont="1" applyFill="1" applyBorder="1" applyAlignment="1">
      <alignment horizontal="center"/>
    </xf>
    <xf numFmtId="173" fontId="42" fillId="0" borderId="0" xfId="0" applyNumberFormat="1" applyFont="1" applyFill="1" applyBorder="1" applyAlignment="1">
      <alignment horizontal="center"/>
    </xf>
    <xf numFmtId="0" fontId="42" fillId="0" borderId="0" xfId="0" applyNumberFormat="1" applyFont="1" applyFill="1" applyAlignment="1"/>
    <xf numFmtId="0" fontId="42" fillId="0" borderId="0" xfId="0" applyFont="1" applyFill="1" applyAlignment="1"/>
    <xf numFmtId="41" fontId="42" fillId="0" borderId="0" xfId="29" applyFont="1" applyFill="1"/>
    <xf numFmtId="0" fontId="42" fillId="0" borderId="0" xfId="0" applyFont="1" applyFill="1" applyAlignment="1">
      <alignment vertical="center"/>
    </xf>
    <xf numFmtId="165" fontId="42" fillId="0" borderId="0" xfId="28" applyNumberFormat="1" applyFont="1" applyFill="1" applyAlignment="1">
      <alignment horizontal="center" vertical="center"/>
    </xf>
    <xf numFmtId="43" fontId="42" fillId="0" borderId="0" xfId="28" applyFont="1" applyFill="1" applyAlignment="1">
      <alignment horizontal="right" wrapText="1"/>
    </xf>
    <xf numFmtId="0" fontId="42" fillId="0" borderId="0" xfId="0" applyFont="1" applyFill="1" applyAlignment="1">
      <alignment wrapText="1"/>
    </xf>
    <xf numFmtId="0" fontId="42" fillId="0" borderId="0" xfId="0" applyFont="1" applyFill="1" applyAlignment="1">
      <alignment horizontal="center" vertical="center"/>
    </xf>
    <xf numFmtId="169" fontId="49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 wrapText="1"/>
    </xf>
    <xf numFmtId="0" fontId="49" fillId="0" borderId="0" xfId="0" applyNumberFormat="1" applyFont="1" applyFill="1" applyBorder="1" applyAlignment="1">
      <alignment horizontal="center" vertical="center"/>
    </xf>
    <xf numFmtId="165" fontId="49" fillId="0" borderId="0" xfId="28" applyNumberFormat="1" applyFont="1" applyFill="1" applyBorder="1" applyAlignment="1">
      <alignment horizontal="center" vertical="center"/>
    </xf>
    <xf numFmtId="43" fontId="42" fillId="0" borderId="0" xfId="0" applyNumberFormat="1" applyFont="1" applyFill="1" applyBorder="1" applyAlignment="1">
      <alignment horizontal="center" vertical="center" wrapText="1"/>
    </xf>
    <xf numFmtId="43" fontId="42" fillId="0" borderId="0" xfId="0" applyNumberFormat="1" applyFont="1" applyFill="1" applyBorder="1" applyAlignment="1">
      <alignment horizontal="center"/>
    </xf>
    <xf numFmtId="43" fontId="42" fillId="0" borderId="0" xfId="28" applyNumberFormat="1" applyFont="1" applyFill="1"/>
    <xf numFmtId="43" fontId="49" fillId="0" borderId="11" xfId="28" applyNumberFormat="1" applyFont="1" applyFill="1" applyBorder="1" applyAlignment="1">
      <alignment horizontal="center" vertical="center"/>
    </xf>
    <xf numFmtId="43" fontId="41" fillId="0" borderId="0" xfId="28" applyNumberFormat="1" applyFont="1" applyFill="1" applyAlignment="1">
      <alignment horizontal="center" vertical="center"/>
    </xf>
    <xf numFmtId="43" fontId="42" fillId="0" borderId="0" xfId="28" applyNumberFormat="1" applyFont="1" applyFill="1" applyAlignment="1">
      <alignment horizontal="center" vertical="center"/>
    </xf>
    <xf numFmtId="43" fontId="49" fillId="0" borderId="0" xfId="28" applyNumberFormat="1" applyFont="1" applyFill="1" applyBorder="1" applyAlignment="1">
      <alignment horizontal="center" vertical="center"/>
    </xf>
    <xf numFmtId="0" fontId="43" fillId="0" borderId="22" xfId="0" applyFont="1" applyFill="1" applyBorder="1" applyAlignment="1">
      <alignment horizontal="center" vertical="center"/>
    </xf>
    <xf numFmtId="43" fontId="42" fillId="0" borderId="22" xfId="0" applyNumberFormat="1" applyFont="1" applyFill="1" applyBorder="1" applyAlignment="1">
      <alignment vertical="center" wrapText="1"/>
    </xf>
    <xf numFmtId="43" fontId="42" fillId="0" borderId="22" xfId="0" applyNumberFormat="1" applyFont="1" applyFill="1" applyBorder="1" applyAlignment="1">
      <alignment horizontal="center" vertical="center" wrapText="1"/>
    </xf>
    <xf numFmtId="0" fontId="47" fillId="0" borderId="17" xfId="0" applyFont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 wrapText="1"/>
    </xf>
    <xf numFmtId="0" fontId="50" fillId="0" borderId="16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50" fillId="0" borderId="0" xfId="0" applyFont="1" applyFill="1" applyAlignment="1">
      <alignment vertical="center"/>
    </xf>
    <xf numFmtId="0" fontId="42" fillId="0" borderId="10" xfId="0" applyFont="1" applyBorder="1" applyAlignment="1">
      <alignment horizontal="left" vertical="center"/>
    </xf>
    <xf numFmtId="43" fontId="42" fillId="0" borderId="10" xfId="28" applyNumberFormat="1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42" fillId="0" borderId="22" xfId="0" applyFont="1" applyBorder="1" applyAlignment="1">
      <alignment horizontal="left" vertical="center"/>
    </xf>
    <xf numFmtId="43" fontId="42" fillId="0" borderId="22" xfId="28" applyNumberFormat="1" applyFont="1" applyBorder="1" applyAlignment="1">
      <alignment horizontal="center" vertical="center"/>
    </xf>
    <xf numFmtId="43" fontId="42" fillId="0" borderId="22" xfId="28" quotePrefix="1" applyNumberFormat="1" applyFont="1" applyBorder="1" applyAlignment="1">
      <alignment horizontal="center" vertical="center"/>
    </xf>
    <xf numFmtId="0" fontId="35" fillId="0" borderId="53" xfId="0" applyFont="1" applyFill="1" applyBorder="1" applyAlignment="1">
      <alignment horizontal="center" vertical="center" wrapText="1"/>
    </xf>
    <xf numFmtId="0" fontId="50" fillId="0" borderId="11" xfId="0" quotePrefix="1" applyFont="1" applyFill="1" applyBorder="1" applyAlignment="1">
      <alignment horizontal="center" vertical="center"/>
    </xf>
    <xf numFmtId="0" fontId="45" fillId="0" borderId="11" xfId="0" applyFont="1" applyBorder="1" applyAlignment="1">
      <alignment horizontal="left" vertical="center" wrapText="1"/>
    </xf>
    <xf numFmtId="169" fontId="45" fillId="0" borderId="11" xfId="0" applyNumberFormat="1" applyFont="1" applyBorder="1" applyAlignment="1">
      <alignment horizontal="center" vertical="center" wrapText="1"/>
    </xf>
    <xf numFmtId="43" fontId="45" fillId="0" borderId="11" xfId="28" applyFont="1" applyBorder="1" applyAlignment="1">
      <alignment horizontal="center" vertical="center" wrapText="1"/>
    </xf>
    <xf numFmtId="0" fontId="50" fillId="0" borderId="11" xfId="28" applyNumberFormat="1" applyFont="1" applyFill="1" applyBorder="1" applyAlignment="1">
      <alignment horizontal="center" vertical="center" wrapText="1"/>
    </xf>
    <xf numFmtId="168" fontId="45" fillId="0" borderId="11" xfId="0" applyNumberFormat="1" applyFont="1" applyBorder="1" applyAlignment="1">
      <alignment horizontal="right" vertical="center" wrapText="1"/>
    </xf>
    <xf numFmtId="43" fontId="50" fillId="0" borderId="10" xfId="28" applyNumberFormat="1" applyFont="1" applyFill="1" applyBorder="1" applyAlignment="1">
      <alignment horizontal="right" vertical="center"/>
    </xf>
    <xf numFmtId="43" fontId="39" fillId="0" borderId="11" xfId="29" applyNumberFormat="1" applyFont="1" applyFill="1" applyBorder="1" applyAlignment="1">
      <alignment vertical="center" wrapText="1"/>
    </xf>
    <xf numFmtId="171" fontId="50" fillId="0" borderId="10" xfId="28" applyNumberFormat="1" applyFont="1" applyFill="1" applyBorder="1" applyAlignment="1">
      <alignment horizontal="center" vertical="center" wrapText="1"/>
    </xf>
    <xf numFmtId="171" fontId="50" fillId="0" borderId="10" xfId="28" applyNumberFormat="1" applyFont="1" applyFill="1" applyBorder="1" applyAlignment="1">
      <alignment horizontal="right" vertical="center"/>
    </xf>
    <xf numFmtId="171" fontId="39" fillId="0" borderId="11" xfId="29" applyNumberFormat="1" applyFont="1" applyFill="1" applyBorder="1" applyAlignment="1">
      <alignment vertical="center" wrapText="1"/>
    </xf>
    <xf numFmtId="174" fontId="39" fillId="0" borderId="11" xfId="29" applyNumberFormat="1" applyFont="1" applyFill="1" applyBorder="1" applyAlignment="1">
      <alignment vertical="center" wrapText="1"/>
    </xf>
    <xf numFmtId="0" fontId="24" fillId="0" borderId="40" xfId="0" applyFont="1" applyBorder="1" applyAlignment="1"/>
    <xf numFmtId="0" fontId="24" fillId="0" borderId="40" xfId="0" applyFont="1" applyFill="1" applyBorder="1" applyAlignment="1">
      <alignment horizontal="center" vertical="center" wrapText="1"/>
    </xf>
    <xf numFmtId="0" fontId="24" fillId="0" borderId="40" xfId="0" applyFont="1" applyBorder="1" applyAlignment="1">
      <alignment vertical="center" wrapText="1"/>
    </xf>
    <xf numFmtId="0" fontId="51" fillId="0" borderId="11" xfId="0" applyFont="1" applyBorder="1" applyAlignment="1">
      <alignment horizontal="center"/>
    </xf>
    <xf numFmtId="0" fontId="42" fillId="0" borderId="13" xfId="0" applyFont="1" applyBorder="1"/>
    <xf numFmtId="171" fontId="50" fillId="0" borderId="12" xfId="0" applyNumberFormat="1" applyFont="1" applyBorder="1"/>
    <xf numFmtId="171" fontId="50" fillId="0" borderId="14" xfId="0" applyNumberFormat="1" applyFont="1" applyBorder="1"/>
    <xf numFmtId="171" fontId="50" fillId="0" borderId="11" xfId="0" applyNumberFormat="1" applyFont="1" applyBorder="1"/>
    <xf numFmtId="0" fontId="42" fillId="0" borderId="0" xfId="0" applyFont="1" applyBorder="1"/>
    <xf numFmtId="41" fontId="31" fillId="0" borderId="0" xfId="29" applyFont="1" applyAlignment="1">
      <alignment horizontal="center"/>
    </xf>
    <xf numFmtId="41" fontId="31" fillId="0" borderId="0" xfId="29" applyFont="1"/>
    <xf numFmtId="41" fontId="40" fillId="0" borderId="0" xfId="57" applyFont="1" applyAlignment="1">
      <alignment horizontal="center" vertical="center"/>
    </xf>
    <xf numFmtId="0" fontId="42" fillId="0" borderId="0" xfId="0" applyFont="1" applyFill="1" applyAlignment="1">
      <alignment horizontal="left" vertical="center"/>
    </xf>
    <xf numFmtId="171" fontId="42" fillId="0" borderId="0" xfId="0" applyNumberFormat="1" applyFont="1"/>
    <xf numFmtId="0" fontId="42" fillId="0" borderId="0" xfId="0" applyFont="1" applyAlignment="1"/>
    <xf numFmtId="41" fontId="42" fillId="0" borderId="0" xfId="29" applyFont="1"/>
    <xf numFmtId="0" fontId="33" fillId="0" borderId="0" xfId="0" applyFont="1" applyFill="1" applyAlignment="1">
      <alignment horizontal="center" vertical="top"/>
    </xf>
    <xf numFmtId="0" fontId="33" fillId="0" borderId="11" xfId="0" applyFont="1" applyFill="1" applyBorder="1" applyAlignment="1">
      <alignment horizontal="center" vertical="center" wrapText="1"/>
    </xf>
    <xf numFmtId="0" fontId="39" fillId="0" borderId="32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  <xf numFmtId="0" fontId="39" fillId="0" borderId="31" xfId="0" applyFont="1" applyFill="1" applyBorder="1" applyAlignment="1">
      <alignment horizontal="center" vertical="center" wrapText="1"/>
    </xf>
    <xf numFmtId="0" fontId="46" fillId="0" borderId="11" xfId="0" applyFont="1" applyFill="1" applyBorder="1" applyAlignment="1">
      <alignment horizontal="center" vertical="center" wrapText="1"/>
    </xf>
    <xf numFmtId="0" fontId="47" fillId="0" borderId="11" xfId="0" applyFont="1" applyFill="1" applyBorder="1" applyAlignment="1">
      <alignment horizontal="center" vertical="center"/>
    </xf>
    <xf numFmtId="0" fontId="47" fillId="0" borderId="11" xfId="0" applyFont="1" applyFill="1" applyBorder="1" applyAlignment="1">
      <alignment horizontal="center" vertical="center" wrapText="1"/>
    </xf>
    <xf numFmtId="0" fontId="47" fillId="0" borderId="11" xfId="0" applyFont="1" applyFill="1" applyBorder="1" applyAlignment="1">
      <alignment horizontal="center" wrapText="1"/>
    </xf>
    <xf numFmtId="0" fontId="45" fillId="0" borderId="12" xfId="28" applyNumberFormat="1" applyFont="1" applyFill="1" applyBorder="1" applyAlignment="1">
      <alignment horizontal="center" vertical="center" wrapText="1"/>
    </xf>
    <xf numFmtId="41" fontId="50" fillId="0" borderId="12" xfId="29" applyFont="1" applyFill="1" applyBorder="1" applyAlignment="1">
      <alignment wrapText="1"/>
    </xf>
    <xf numFmtId="4" fontId="54" fillId="0" borderId="12" xfId="0" applyNumberFormat="1" applyFont="1" applyFill="1" applyBorder="1" applyAlignment="1">
      <alignment horizontal="right" vertical="center" wrapText="1"/>
    </xf>
    <xf numFmtId="0" fontId="30" fillId="0" borderId="0" xfId="0" applyFont="1"/>
    <xf numFmtId="0" fontId="39" fillId="0" borderId="52" xfId="0" applyFont="1" applyFill="1" applyBorder="1" applyAlignment="1">
      <alignment horizontal="center" vertical="center" wrapText="1"/>
    </xf>
    <xf numFmtId="0" fontId="39" fillId="0" borderId="52" xfId="0" applyFont="1" applyFill="1" applyBorder="1" applyAlignment="1">
      <alignment vertical="center" wrapText="1"/>
    </xf>
    <xf numFmtId="0" fontId="35" fillId="0" borderId="71" xfId="0" applyFont="1" applyFill="1" applyBorder="1" applyAlignment="1">
      <alignment horizontal="center" vertical="center" wrapText="1"/>
    </xf>
    <xf numFmtId="0" fontId="35" fillId="0" borderId="71" xfId="0" applyFont="1" applyFill="1" applyBorder="1" applyAlignment="1">
      <alignment horizontal="center" vertical="center"/>
    </xf>
    <xf numFmtId="0" fontId="35" fillId="0" borderId="72" xfId="0" applyFont="1" applyFill="1" applyBorder="1" applyAlignment="1">
      <alignment horizontal="center" vertical="center" wrapText="1"/>
    </xf>
    <xf numFmtId="43" fontId="49" fillId="0" borderId="11" xfId="28" applyFont="1" applyFill="1" applyBorder="1" applyAlignment="1">
      <alignment horizontal="right" vertical="center" wrapText="1"/>
    </xf>
    <xf numFmtId="168" fontId="49" fillId="0" borderId="11" xfId="0" applyNumberFormat="1" applyFont="1" applyFill="1" applyBorder="1" applyAlignment="1">
      <alignment horizontal="right" vertical="center" wrapText="1"/>
    </xf>
    <xf numFmtId="0" fontId="42" fillId="0" borderId="11" xfId="0" applyFont="1" applyFill="1" applyBorder="1" applyAlignment="1">
      <alignment vertical="center" wrapText="1"/>
    </xf>
    <xf numFmtId="41" fontId="42" fillId="0" borderId="0" xfId="29" applyFont="1" applyFill="1" applyAlignment="1">
      <alignment horizontal="center" vertical="center"/>
    </xf>
    <xf numFmtId="41" fontId="42" fillId="0" borderId="0" xfId="29" applyFont="1" applyFill="1" applyAlignment="1">
      <alignment vertical="center"/>
    </xf>
    <xf numFmtId="0" fontId="42" fillId="0" borderId="11" xfId="0" applyFont="1" applyBorder="1" applyAlignment="1">
      <alignment horizontal="center"/>
    </xf>
    <xf numFmtId="41" fontId="42" fillId="0" borderId="13" xfId="51" applyFont="1" applyBorder="1" applyAlignment="1">
      <alignment vertical="center"/>
    </xf>
    <xf numFmtId="165" fontId="41" fillId="0" borderId="12" xfId="28" applyNumberFormat="1" applyFont="1" applyBorder="1" applyAlignment="1">
      <alignment vertical="center"/>
    </xf>
    <xf numFmtId="165" fontId="43" fillId="0" borderId="12" xfId="28" applyNumberFormat="1" applyFont="1" applyBorder="1" applyAlignment="1">
      <alignment horizontal="right" vertical="top" wrapText="1"/>
    </xf>
    <xf numFmtId="43" fontId="0" fillId="0" borderId="0" xfId="28" applyFont="1" applyFill="1" applyAlignment="1">
      <alignment horizontal="center" vertical="center"/>
    </xf>
    <xf numFmtId="167" fontId="39" fillId="0" borderId="16" xfId="0" applyNumberFormat="1" applyFont="1" applyFill="1" applyBorder="1" applyAlignment="1">
      <alignment horizontal="center" vertical="center"/>
    </xf>
    <xf numFmtId="167" fontId="39" fillId="0" borderId="0" xfId="0" applyNumberFormat="1" applyFont="1" applyFill="1" applyBorder="1" applyAlignment="1">
      <alignment horizontal="center" vertical="center"/>
    </xf>
    <xf numFmtId="167" fontId="39" fillId="0" borderId="29" xfId="0" applyNumberFormat="1" applyFont="1" applyFill="1" applyBorder="1" applyAlignment="1">
      <alignment horizontal="center" vertical="center"/>
    </xf>
    <xf numFmtId="167" fontId="33" fillId="0" borderId="29" xfId="0" applyNumberFormat="1" applyFont="1" applyFill="1" applyBorder="1" applyAlignment="1">
      <alignment horizontal="center" vertical="center"/>
    </xf>
    <xf numFmtId="0" fontId="33" fillId="0" borderId="29" xfId="0" applyFont="1" applyFill="1" applyBorder="1" applyAlignment="1">
      <alignment horizontal="center" vertical="center" wrapText="1"/>
    </xf>
    <xf numFmtId="0" fontId="48" fillId="0" borderId="29" xfId="0" applyFont="1" applyFill="1" applyBorder="1" applyAlignment="1">
      <alignment horizontal="center" vertical="center" wrapText="1"/>
    </xf>
    <xf numFmtId="165" fontId="34" fillId="0" borderId="29" xfId="28" applyNumberFormat="1" applyFont="1" applyFill="1" applyBorder="1" applyAlignment="1">
      <alignment horizontal="center" vertical="center" wrapText="1"/>
    </xf>
    <xf numFmtId="165" fontId="39" fillId="0" borderId="29" xfId="28" applyNumberFormat="1" applyFont="1" applyFill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34" fillId="0" borderId="29" xfId="0" applyFont="1" applyFill="1" applyBorder="1" applyAlignment="1">
      <alignment horizontal="center" vertical="center" wrapText="1"/>
    </xf>
    <xf numFmtId="165" fontId="41" fillId="0" borderId="0" xfId="28" applyNumberFormat="1" applyFont="1" applyFill="1" applyBorder="1" applyAlignment="1">
      <alignment horizontal="center" vertical="center"/>
    </xf>
    <xf numFmtId="168" fontId="35" fillId="0" borderId="29" xfId="0" applyNumberFormat="1" applyFont="1" applyFill="1" applyBorder="1" applyAlignment="1">
      <alignment horizontal="center" vertical="center"/>
    </xf>
    <xf numFmtId="168" fontId="34" fillId="0" borderId="0" xfId="0" applyNumberFormat="1" applyFont="1" applyFill="1" applyBorder="1" applyAlignment="1">
      <alignment horizontal="center" vertical="center" wrapText="1"/>
    </xf>
    <xf numFmtId="0" fontId="49" fillId="0" borderId="15" xfId="0" applyFont="1" applyFill="1" applyBorder="1" applyAlignment="1">
      <alignment horizontal="center" vertical="top" wrapText="1"/>
    </xf>
    <xf numFmtId="0" fontId="49" fillId="0" borderId="20" xfId="0" applyFont="1" applyFill="1" applyBorder="1" applyAlignment="1">
      <alignment horizontal="center" vertical="top" wrapText="1"/>
    </xf>
    <xf numFmtId="0" fontId="49" fillId="0" borderId="17" xfId="0" applyFont="1" applyFill="1" applyBorder="1" applyAlignment="1">
      <alignment horizontal="center" vertical="top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top"/>
    </xf>
    <xf numFmtId="43" fontId="42" fillId="0" borderId="21" xfId="0" applyNumberFormat="1" applyFont="1" applyFill="1" applyBorder="1" applyAlignment="1">
      <alignment horizontal="center" vertical="center" wrapText="1"/>
    </xf>
    <xf numFmtId="0" fontId="42" fillId="0" borderId="21" xfId="0" applyFont="1" applyBorder="1" applyAlignment="1">
      <alignment horizontal="center" vertical="center"/>
    </xf>
    <xf numFmtId="0" fontId="42" fillId="0" borderId="21" xfId="0" applyFont="1" applyBorder="1" applyAlignment="1">
      <alignment horizontal="left" vertical="center"/>
    </xf>
    <xf numFmtId="43" fontId="42" fillId="0" borderId="21" xfId="28" applyNumberFormat="1" applyFont="1" applyBorder="1" applyAlignment="1">
      <alignment horizontal="center" vertical="center"/>
    </xf>
    <xf numFmtId="0" fontId="41" fillId="0" borderId="14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168" fontId="45" fillId="0" borderId="27" xfId="0" applyNumberFormat="1" applyFont="1" applyFill="1" applyBorder="1" applyAlignment="1">
      <alignment horizontal="right" vertical="center" wrapText="1"/>
    </xf>
    <xf numFmtId="165" fontId="45" fillId="0" borderId="27" xfId="28" applyNumberFormat="1" applyFont="1" applyFill="1" applyBorder="1" applyAlignment="1">
      <alignment horizontal="center" vertical="center" wrapText="1"/>
    </xf>
    <xf numFmtId="0" fontId="45" fillId="0" borderId="27" xfId="0" applyFont="1" applyFill="1" applyBorder="1" applyAlignment="1">
      <alignment horizontal="center" vertical="center" wrapText="1"/>
    </xf>
    <xf numFmtId="0" fontId="45" fillId="0" borderId="16" xfId="0" applyFont="1" applyFill="1" applyBorder="1" applyAlignment="1">
      <alignment horizontal="center" vertical="center" wrapText="1"/>
    </xf>
    <xf numFmtId="0" fontId="50" fillId="0" borderId="0" xfId="0" applyNumberFormat="1" applyFont="1" applyFill="1" applyBorder="1" applyAlignment="1">
      <alignment horizontal="center"/>
    </xf>
    <xf numFmtId="0" fontId="45" fillId="0" borderId="0" xfId="0" applyFont="1" applyFill="1" applyBorder="1" applyAlignment="1">
      <alignment horizontal="center" vertical="center" wrapText="1"/>
    </xf>
    <xf numFmtId="165" fontId="45" fillId="0" borderId="0" xfId="28" applyNumberFormat="1" applyFont="1" applyFill="1" applyBorder="1" applyAlignment="1">
      <alignment horizontal="center" vertical="center" wrapText="1"/>
    </xf>
    <xf numFmtId="0" fontId="50" fillId="0" borderId="27" xfId="0" quotePrefix="1" applyFont="1" applyFill="1" applyBorder="1" applyAlignment="1">
      <alignment vertical="center"/>
    </xf>
    <xf numFmtId="0" fontId="50" fillId="0" borderId="16" xfId="0" applyFont="1" applyFill="1" applyBorder="1"/>
    <xf numFmtId="167" fontId="45" fillId="0" borderId="11" xfId="0" applyNumberFormat="1" applyFont="1" applyFill="1" applyBorder="1" applyAlignment="1">
      <alignment horizontal="center" vertical="center"/>
    </xf>
    <xf numFmtId="0" fontId="45" fillId="0" borderId="11" xfId="0" applyFont="1" applyFill="1" applyBorder="1" applyAlignment="1">
      <alignment horizontal="left" vertical="center" wrapText="1"/>
    </xf>
    <xf numFmtId="0" fontId="50" fillId="0" borderId="11" xfId="0" applyFont="1" applyFill="1" applyBorder="1" applyAlignment="1">
      <alignment horizontal="center" vertical="center"/>
    </xf>
    <xf numFmtId="173" fontId="50" fillId="0" borderId="11" xfId="52" applyNumberFormat="1" applyFont="1" applyFill="1" applyBorder="1" applyAlignment="1">
      <alignment horizontal="center"/>
    </xf>
    <xf numFmtId="0" fontId="45" fillId="0" borderId="11" xfId="0" applyFont="1" applyFill="1" applyBorder="1" applyAlignment="1">
      <alignment horizontal="center" vertical="center" wrapText="1"/>
    </xf>
    <xf numFmtId="170" fontId="45" fillId="0" borderId="11" xfId="0" applyNumberFormat="1" applyFont="1" applyFill="1" applyBorder="1" applyAlignment="1">
      <alignment horizontal="center" vertical="center" wrapText="1"/>
    </xf>
    <xf numFmtId="15" fontId="45" fillId="0" borderId="11" xfId="0" applyNumberFormat="1" applyFont="1" applyFill="1" applyBorder="1" applyAlignment="1">
      <alignment horizontal="center" vertical="center" wrapText="1"/>
    </xf>
    <xf numFmtId="0" fontId="45" fillId="0" borderId="11" xfId="0" quotePrefix="1" applyFont="1" applyFill="1" applyBorder="1" applyAlignment="1">
      <alignment horizontal="center" vertical="center" wrapText="1"/>
    </xf>
    <xf numFmtId="3" fontId="50" fillId="0" borderId="11" xfId="0" applyNumberFormat="1" applyFont="1" applyFill="1" applyBorder="1" applyAlignment="1">
      <alignment horizontal="center" vertical="center"/>
    </xf>
    <xf numFmtId="165" fontId="50" fillId="0" borderId="11" xfId="0" applyNumberFormat="1" applyFont="1" applyFill="1" applyBorder="1" applyAlignment="1">
      <alignment horizontal="center" vertical="center"/>
    </xf>
    <xf numFmtId="165" fontId="45" fillId="0" borderId="11" xfId="28" applyNumberFormat="1" applyFont="1" applyFill="1" applyBorder="1" applyAlignment="1">
      <alignment horizontal="center" vertical="center" wrapText="1"/>
    </xf>
    <xf numFmtId="165" fontId="45" fillId="0" borderId="11" xfId="28" applyNumberFormat="1" applyFont="1" applyFill="1" applyBorder="1" applyAlignment="1">
      <alignment horizontal="center" vertical="center"/>
    </xf>
    <xf numFmtId="4" fontId="54" fillId="0" borderId="16" xfId="0" applyNumberFormat="1" applyFont="1" applyFill="1" applyBorder="1" applyAlignment="1">
      <alignment horizontal="right" vertical="center" wrapText="1"/>
    </xf>
    <xf numFmtId="4" fontId="54" fillId="0" borderId="27" xfId="0" applyNumberFormat="1" applyFont="1" applyFill="1" applyBorder="1" applyAlignment="1">
      <alignment horizontal="right" vertical="center" wrapText="1"/>
    </xf>
    <xf numFmtId="167" fontId="45" fillId="0" borderId="29" xfId="0" applyNumberFormat="1" applyFont="1" applyFill="1" applyBorder="1" applyAlignment="1">
      <alignment horizontal="center" vertical="center"/>
    </xf>
    <xf numFmtId="0" fontId="54" fillId="0" borderId="29" xfId="0" applyFont="1" applyFill="1" applyBorder="1" applyAlignment="1">
      <alignment horizontal="left" vertical="center" wrapText="1"/>
    </xf>
    <xf numFmtId="0" fontId="50" fillId="0" borderId="29" xfId="0" applyFont="1" applyFill="1" applyBorder="1" applyAlignment="1">
      <alignment horizontal="center" vertical="center"/>
    </xf>
    <xf numFmtId="173" fontId="50" fillId="0" borderId="29" xfId="52" applyNumberFormat="1" applyFont="1" applyFill="1" applyBorder="1" applyAlignment="1">
      <alignment horizontal="center"/>
    </xf>
    <xf numFmtId="0" fontId="45" fillId="0" borderId="29" xfId="0" applyFont="1" applyFill="1" applyBorder="1" applyAlignment="1">
      <alignment horizontal="center" vertical="center" wrapText="1"/>
    </xf>
    <xf numFmtId="170" fontId="45" fillId="0" borderId="29" xfId="0" applyNumberFormat="1" applyFont="1" applyFill="1" applyBorder="1" applyAlignment="1">
      <alignment horizontal="center" vertical="center" wrapText="1"/>
    </xf>
    <xf numFmtId="0" fontId="54" fillId="0" borderId="29" xfId="0" applyFont="1" applyFill="1" applyBorder="1" applyAlignment="1">
      <alignment horizontal="center" vertical="center" wrapText="1"/>
    </xf>
    <xf numFmtId="15" fontId="45" fillId="0" borderId="29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/>
    </xf>
    <xf numFmtId="4" fontId="54" fillId="0" borderId="29" xfId="0" applyNumberFormat="1" applyFont="1" applyFill="1" applyBorder="1" applyAlignment="1">
      <alignment horizontal="right" vertical="center" wrapText="1"/>
    </xf>
    <xf numFmtId="167" fontId="45" fillId="0" borderId="0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left" vertical="center" wrapText="1"/>
    </xf>
    <xf numFmtId="173" fontId="50" fillId="0" borderId="0" xfId="52" applyNumberFormat="1" applyFont="1" applyFill="1" applyBorder="1" applyAlignment="1">
      <alignment horizontal="center"/>
    </xf>
    <xf numFmtId="170" fontId="45" fillId="0" borderId="0" xfId="0" applyNumberFormat="1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center" vertical="center" wrapText="1"/>
    </xf>
    <xf numFmtId="15" fontId="45" fillId="0" borderId="0" xfId="0" applyNumberFormat="1" applyFont="1" applyFill="1" applyBorder="1" applyAlignment="1">
      <alignment horizontal="center" vertical="center" wrapText="1"/>
    </xf>
    <xf numFmtId="4" fontId="54" fillId="0" borderId="0" xfId="0" applyNumberFormat="1" applyFont="1" applyFill="1" applyBorder="1" applyAlignment="1">
      <alignment horizontal="right" vertical="center" wrapText="1"/>
    </xf>
    <xf numFmtId="165" fontId="45" fillId="0" borderId="29" xfId="28" applyNumberFormat="1" applyFont="1" applyFill="1" applyBorder="1" applyAlignment="1">
      <alignment horizontal="center" vertical="center"/>
    </xf>
    <xf numFmtId="165" fontId="45" fillId="0" borderId="0" xfId="28" applyNumberFormat="1" applyFont="1" applyFill="1" applyBorder="1" applyAlignment="1">
      <alignment horizontal="center" vertical="center"/>
    </xf>
    <xf numFmtId="0" fontId="50" fillId="0" borderId="16" xfId="0" quotePrefix="1" applyFont="1" applyFill="1" applyBorder="1" applyAlignment="1">
      <alignment vertical="center"/>
    </xf>
    <xf numFmtId="165" fontId="45" fillId="0" borderId="0" xfId="0" applyNumberFormat="1" applyFont="1" applyFill="1" applyBorder="1" applyAlignment="1">
      <alignment horizontal="center" vertical="center"/>
    </xf>
    <xf numFmtId="0" fontId="45" fillId="0" borderId="29" xfId="0" applyFont="1" applyFill="1" applyBorder="1" applyAlignment="1">
      <alignment horizontal="center" vertical="center"/>
    </xf>
    <xf numFmtId="0" fontId="45" fillId="0" borderId="20" xfId="0" applyFont="1" applyFill="1" applyBorder="1" applyAlignment="1">
      <alignment horizontal="center" vertical="center"/>
    </xf>
    <xf numFmtId="170" fontId="45" fillId="0" borderId="11" xfId="0" quotePrefix="1" applyNumberFormat="1" applyFont="1" applyFill="1" applyBorder="1" applyAlignment="1">
      <alignment horizontal="center" vertical="center" wrapText="1"/>
    </xf>
    <xf numFmtId="0" fontId="54" fillId="0" borderId="11" xfId="0" applyFont="1" applyFill="1" applyBorder="1" applyAlignment="1">
      <alignment horizontal="center" vertical="center" wrapText="1"/>
    </xf>
    <xf numFmtId="41" fontId="50" fillId="0" borderId="11" xfId="0" applyNumberFormat="1" applyFont="1" applyFill="1" applyBorder="1" applyAlignment="1">
      <alignment horizontal="center" vertical="center"/>
    </xf>
    <xf numFmtId="165" fontId="2" fillId="0" borderId="11" xfId="28" applyNumberFormat="1" applyFont="1" applyFill="1" applyBorder="1" applyAlignment="1">
      <alignment horizontal="center" vertical="center"/>
    </xf>
    <xf numFmtId="41" fontId="54" fillId="0" borderId="11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horizontal="center" vertical="center"/>
    </xf>
    <xf numFmtId="0" fontId="45" fillId="0" borderId="29" xfId="0" applyFont="1" applyFill="1" applyBorder="1" applyAlignment="1">
      <alignment horizontal="left" vertical="center" wrapText="1"/>
    </xf>
    <xf numFmtId="170" fontId="45" fillId="0" borderId="29" xfId="0" quotePrefix="1" applyNumberFormat="1" applyFont="1" applyFill="1" applyBorder="1" applyAlignment="1">
      <alignment horizontal="center" vertical="center" wrapText="1"/>
    </xf>
    <xf numFmtId="0" fontId="45" fillId="0" borderId="29" xfId="0" quotePrefix="1" applyFont="1" applyFill="1" applyBorder="1" applyAlignment="1">
      <alignment horizontal="center" vertical="center" wrapText="1"/>
    </xf>
    <xf numFmtId="41" fontId="50" fillId="0" borderId="29" xfId="0" applyNumberFormat="1" applyFont="1" applyFill="1" applyBorder="1" applyAlignment="1">
      <alignment horizontal="center" vertical="center"/>
    </xf>
    <xf numFmtId="165" fontId="2" fillId="0" borderId="29" xfId="28" applyNumberFormat="1" applyFont="1" applyFill="1" applyBorder="1" applyAlignment="1">
      <alignment horizontal="center" vertical="center"/>
    </xf>
    <xf numFmtId="41" fontId="54" fillId="0" borderId="29" xfId="0" applyNumberFormat="1" applyFont="1" applyFill="1" applyBorder="1" applyAlignment="1">
      <alignment horizontal="center" vertical="center" wrapText="1"/>
    </xf>
    <xf numFmtId="165" fontId="2" fillId="0" borderId="29" xfId="0" applyNumberFormat="1" applyFont="1" applyFill="1" applyBorder="1" applyAlignment="1">
      <alignment horizontal="center" vertical="center"/>
    </xf>
    <xf numFmtId="0" fontId="33" fillId="0" borderId="20" xfId="0" applyFont="1" applyBorder="1" applyAlignment="1">
      <alignment vertical="top"/>
    </xf>
    <xf numFmtId="0" fontId="45" fillId="0" borderId="10" xfId="0" applyFont="1" applyBorder="1" applyAlignment="1">
      <alignment horizontal="left" vertical="center" wrapText="1"/>
    </xf>
    <xf numFmtId="165" fontId="45" fillId="0" borderId="10" xfId="28" applyNumberFormat="1" applyFont="1" applyBorder="1" applyAlignment="1">
      <alignment horizontal="center" vertical="center" wrapText="1"/>
    </xf>
    <xf numFmtId="41" fontId="45" fillId="0" borderId="10" xfId="0" applyNumberFormat="1" applyFont="1" applyBorder="1" applyAlignment="1">
      <alignment horizontal="center" vertical="center" wrapText="1"/>
    </xf>
    <xf numFmtId="0" fontId="45" fillId="0" borderId="10" xfId="28" applyNumberFormat="1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/>
    </xf>
    <xf numFmtId="0" fontId="35" fillId="0" borderId="22" xfId="0" applyFont="1" applyBorder="1" applyAlignment="1">
      <alignment horizontal="center" vertical="center" wrapText="1"/>
    </xf>
    <xf numFmtId="165" fontId="35" fillId="0" borderId="22" xfId="28" applyNumberFormat="1" applyFont="1" applyBorder="1" applyAlignment="1">
      <alignment horizontal="center" vertical="center" wrapText="1"/>
    </xf>
    <xf numFmtId="42" fontId="42" fillId="0" borderId="21" xfId="52" applyNumberFormat="1" applyFont="1" applyFill="1" applyBorder="1" applyAlignment="1">
      <alignment vertical="center"/>
    </xf>
    <xf numFmtId="41" fontId="42" fillId="0" borderId="21" xfId="0" applyNumberFormat="1" applyFont="1" applyFill="1" applyBorder="1" applyAlignment="1">
      <alignment horizontal="center" vertical="center" wrapText="1"/>
    </xf>
    <xf numFmtId="0" fontId="42" fillId="0" borderId="21" xfId="52" applyFont="1" applyFill="1" applyBorder="1" applyAlignment="1">
      <alignment horizontal="center" vertical="center"/>
    </xf>
    <xf numFmtId="0" fontId="42" fillId="0" borderId="21" xfId="28" applyNumberFormat="1" applyFont="1" applyFill="1" applyBorder="1" applyAlignment="1">
      <alignment horizontal="center" vertical="center" wrapText="1"/>
    </xf>
    <xf numFmtId="0" fontId="42" fillId="0" borderId="21" xfId="52" applyFont="1" applyFill="1" applyBorder="1" applyAlignment="1">
      <alignment horizontal="center" vertical="center" wrapText="1"/>
    </xf>
    <xf numFmtId="42" fontId="42" fillId="0" borderId="10" xfId="52" applyNumberFormat="1" applyFont="1" applyFill="1" applyBorder="1" applyAlignment="1">
      <alignment vertical="center"/>
    </xf>
    <xf numFmtId="41" fontId="42" fillId="0" borderId="10" xfId="0" applyNumberFormat="1" applyFont="1" applyFill="1" applyBorder="1" applyAlignment="1">
      <alignment horizontal="center" vertical="center" wrapText="1"/>
    </xf>
    <xf numFmtId="0" fontId="42" fillId="0" borderId="10" xfId="52" applyFont="1" applyFill="1" applyBorder="1" applyAlignment="1">
      <alignment horizontal="center" vertical="center" wrapText="1"/>
    </xf>
    <xf numFmtId="43" fontId="42" fillId="0" borderId="10" xfId="28" quotePrefix="1" applyNumberFormat="1" applyFont="1" applyBorder="1" applyAlignment="1">
      <alignment horizontal="center" vertical="center"/>
    </xf>
    <xf numFmtId="43" fontId="42" fillId="0" borderId="73" xfId="28" applyNumberFormat="1" applyFont="1" applyBorder="1" applyAlignment="1">
      <alignment horizontal="center" vertical="center"/>
    </xf>
    <xf numFmtId="41" fontId="42" fillId="0" borderId="21" xfId="28" applyNumberFormat="1" applyFont="1" applyFill="1" applyBorder="1" applyAlignment="1">
      <alignment horizontal="left" vertical="center"/>
    </xf>
    <xf numFmtId="0" fontId="42" fillId="0" borderId="21" xfId="28" applyNumberFormat="1" applyFont="1" applyFill="1" applyBorder="1" applyAlignment="1">
      <alignment horizontal="center" vertical="center"/>
    </xf>
    <xf numFmtId="0" fontId="42" fillId="0" borderId="21" xfId="0" applyFont="1" applyBorder="1" applyAlignment="1">
      <alignment horizontal="center"/>
    </xf>
    <xf numFmtId="43" fontId="42" fillId="0" borderId="74" xfId="28" applyNumberFormat="1" applyFont="1" applyBorder="1" applyAlignment="1">
      <alignment horizontal="center" vertical="center"/>
    </xf>
    <xf numFmtId="41" fontId="42" fillId="0" borderId="10" xfId="28" applyNumberFormat="1" applyFont="1" applyFill="1" applyBorder="1" applyAlignment="1">
      <alignment horizontal="left" vertical="center"/>
    </xf>
    <xf numFmtId="0" fontId="42" fillId="0" borderId="10" xfId="28" applyNumberFormat="1" applyFont="1" applyFill="1" applyBorder="1" applyAlignment="1">
      <alignment horizontal="center" vertical="center"/>
    </xf>
    <xf numFmtId="0" fontId="42" fillId="0" borderId="10" xfId="0" applyFont="1" applyBorder="1" applyAlignment="1">
      <alignment horizontal="center"/>
    </xf>
    <xf numFmtId="0" fontId="42" fillId="0" borderId="22" xfId="0" quotePrefix="1" applyFont="1" applyFill="1" applyBorder="1" applyAlignment="1">
      <alignment horizontal="center" vertical="center"/>
    </xf>
    <xf numFmtId="41" fontId="42" fillId="0" borderId="22" xfId="28" applyNumberFormat="1" applyFont="1" applyFill="1" applyBorder="1" applyAlignment="1">
      <alignment horizontal="left" vertical="center"/>
    </xf>
    <xf numFmtId="0" fontId="42" fillId="0" borderId="22" xfId="28" applyNumberFormat="1" applyFont="1" applyFill="1" applyBorder="1" applyAlignment="1">
      <alignment horizontal="center" vertical="center"/>
    </xf>
    <xf numFmtId="0" fontId="42" fillId="0" borderId="22" xfId="0" applyFont="1" applyBorder="1" applyAlignment="1">
      <alignment horizontal="center"/>
    </xf>
    <xf numFmtId="0" fontId="42" fillId="0" borderId="22" xfId="52" applyFont="1" applyFill="1" applyBorder="1" applyAlignment="1">
      <alignment horizontal="center" vertical="center"/>
    </xf>
    <xf numFmtId="43" fontId="42" fillId="0" borderId="75" xfId="28" applyNumberFormat="1" applyFont="1" applyBorder="1" applyAlignment="1">
      <alignment horizontal="center" vertical="center"/>
    </xf>
    <xf numFmtId="0" fontId="42" fillId="0" borderId="22" xfId="28" applyNumberFormat="1" applyFont="1" applyFill="1" applyBorder="1" applyAlignment="1">
      <alignment horizontal="center" vertical="center" wrapText="1"/>
    </xf>
    <xf numFmtId="43" fontId="42" fillId="0" borderId="21" xfId="28" applyNumberFormat="1" applyFont="1" applyBorder="1" applyAlignment="1">
      <alignment horizontal="center"/>
    </xf>
    <xf numFmtId="43" fontId="42" fillId="0" borderId="10" xfId="28" applyNumberFormat="1" applyFont="1" applyBorder="1" applyAlignment="1">
      <alignment horizontal="center"/>
    </xf>
    <xf numFmtId="0" fontId="42" fillId="0" borderId="76" xfId="0" applyFont="1" applyBorder="1" applyAlignment="1">
      <alignment horizontal="center" vertical="center"/>
    </xf>
    <xf numFmtId="43" fontId="42" fillId="0" borderId="22" xfId="28" applyNumberFormat="1" applyFont="1" applyBorder="1" applyAlignment="1">
      <alignment horizontal="center"/>
    </xf>
    <xf numFmtId="0" fontId="42" fillId="0" borderId="15" xfId="0" applyFont="1" applyBorder="1" applyAlignment="1">
      <alignment horizontal="center" vertical="center"/>
    </xf>
    <xf numFmtId="0" fontId="42" fillId="0" borderId="11" xfId="0" applyFont="1" applyBorder="1" applyAlignment="1">
      <alignment vertical="center"/>
    </xf>
    <xf numFmtId="0" fontId="42" fillId="0" borderId="20" xfId="0" applyFont="1" applyBorder="1" applyAlignment="1">
      <alignment horizontal="center" vertical="center"/>
    </xf>
    <xf numFmtId="0" fontId="42" fillId="0" borderId="11" xfId="28" applyNumberFormat="1" applyFont="1" applyFill="1" applyBorder="1" applyAlignment="1">
      <alignment horizontal="center" vertical="center"/>
    </xf>
    <xf numFmtId="43" fontId="42" fillId="0" borderId="20" xfId="28" applyNumberFormat="1" applyFont="1" applyBorder="1" applyAlignment="1">
      <alignment vertical="center"/>
    </xf>
    <xf numFmtId="0" fontId="42" fillId="0" borderId="11" xfId="28" applyNumberFormat="1" applyFont="1" applyFill="1" applyBorder="1" applyAlignment="1">
      <alignment horizontal="center" vertical="center" wrapText="1"/>
    </xf>
    <xf numFmtId="165" fontId="42" fillId="0" borderId="11" xfId="28" applyNumberFormat="1" applyFont="1" applyFill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67" fillId="0" borderId="21" xfId="0" applyFont="1" applyBorder="1" applyAlignment="1">
      <alignment vertical="center"/>
    </xf>
    <xf numFmtId="0" fontId="67" fillId="0" borderId="21" xfId="0" applyFont="1" applyFill="1" applyBorder="1" applyAlignment="1">
      <alignment horizontal="center" vertical="center"/>
    </xf>
    <xf numFmtId="0" fontId="67" fillId="0" borderId="10" xfId="0" applyFont="1" applyBorder="1" applyAlignment="1">
      <alignment vertical="center"/>
    </xf>
    <xf numFmtId="0" fontId="67" fillId="0" borderId="10" xfId="0" applyFont="1" applyFill="1" applyBorder="1" applyAlignment="1">
      <alignment horizontal="center" vertical="center"/>
    </xf>
    <xf numFmtId="43" fontId="67" fillId="0" borderId="10" xfId="0" applyNumberFormat="1" applyFont="1" applyFill="1" applyBorder="1" applyAlignment="1">
      <alignment vertical="center" wrapText="1"/>
    </xf>
    <xf numFmtId="0" fontId="67" fillId="0" borderId="22" xfId="0" applyFont="1" applyBorder="1" applyAlignment="1">
      <alignment vertical="center"/>
    </xf>
    <xf numFmtId="0" fontId="67" fillId="0" borderId="22" xfId="0" applyFont="1" applyFill="1" applyBorder="1" applyAlignment="1">
      <alignment horizontal="center" vertical="center"/>
    </xf>
    <xf numFmtId="0" fontId="67" fillId="0" borderId="22" xfId="0" applyFont="1" applyFill="1" applyBorder="1" applyAlignment="1">
      <alignment horizontal="center" vertical="center" wrapText="1"/>
    </xf>
    <xf numFmtId="43" fontId="67" fillId="0" borderId="22" xfId="0" applyNumberFormat="1" applyFont="1" applyFill="1" applyBorder="1" applyAlignment="1">
      <alignment horizontal="center" vertical="center" wrapText="1"/>
    </xf>
    <xf numFmtId="43" fontId="67" fillId="0" borderId="22" xfId="0" applyNumberFormat="1" applyFont="1" applyFill="1" applyBorder="1" applyAlignment="1">
      <alignment vertical="center" wrapText="1"/>
    </xf>
    <xf numFmtId="0" fontId="42" fillId="0" borderId="21" xfId="0" quotePrefix="1" applyFont="1" applyBorder="1" applyAlignment="1">
      <alignment horizontal="center" vertical="center"/>
    </xf>
    <xf numFmtId="0" fontId="42" fillId="0" borderId="10" xfId="0" quotePrefix="1" applyFont="1" applyBorder="1" applyAlignment="1">
      <alignment horizontal="center" vertical="center"/>
    </xf>
    <xf numFmtId="0" fontId="42" fillId="0" borderId="22" xfId="0" quotePrefix="1" applyFont="1" applyBorder="1" applyAlignment="1">
      <alignment horizontal="center" vertical="center"/>
    </xf>
    <xf numFmtId="0" fontId="42" fillId="0" borderId="10" xfId="0" applyFont="1" applyFill="1" applyBorder="1" applyAlignment="1">
      <alignment horizontal="left" vertical="center"/>
    </xf>
    <xf numFmtId="43" fontId="42" fillId="0" borderId="21" xfId="28" quotePrefix="1" applyNumberFormat="1" applyFont="1" applyBorder="1" applyAlignment="1">
      <alignment horizontal="center" vertical="center"/>
    </xf>
    <xf numFmtId="0" fontId="42" fillId="0" borderId="21" xfId="0" applyFont="1" applyBorder="1" applyAlignment="1">
      <alignment horizontal="center" vertical="center" wrapText="1"/>
    </xf>
    <xf numFmtId="0" fontId="42" fillId="0" borderId="22" xfId="0" applyFont="1" applyBorder="1" applyAlignment="1">
      <alignment horizontal="center" vertical="center" wrapText="1"/>
    </xf>
    <xf numFmtId="0" fontId="42" fillId="0" borderId="74" xfId="0" applyFont="1" applyFill="1" applyBorder="1"/>
    <xf numFmtId="0" fontId="42" fillId="0" borderId="21" xfId="0" applyFont="1" applyBorder="1" applyAlignment="1">
      <alignment horizontal="left" vertical="top"/>
    </xf>
    <xf numFmtId="0" fontId="42" fillId="0" borderId="73" xfId="0" applyFont="1" applyFill="1" applyBorder="1"/>
    <xf numFmtId="0" fontId="42" fillId="0" borderId="10" xfId="0" applyFont="1" applyBorder="1" applyAlignment="1">
      <alignment horizontal="left" vertical="top"/>
    </xf>
    <xf numFmtId="0" fontId="42" fillId="0" borderId="75" xfId="0" applyFont="1" applyFill="1" applyBorder="1"/>
    <xf numFmtId="0" fontId="42" fillId="0" borderId="22" xfId="0" applyFont="1" applyBorder="1" applyAlignment="1">
      <alignment horizontal="left" vertical="top"/>
    </xf>
    <xf numFmtId="0" fontId="42" fillId="0" borderId="10" xfId="0" applyFont="1" applyBorder="1" applyAlignment="1">
      <alignment horizontal="center" vertical="top" wrapText="1"/>
    </xf>
    <xf numFmtId="0" fontId="42" fillId="24" borderId="10" xfId="0" applyFont="1" applyFill="1" applyBorder="1" applyAlignment="1">
      <alignment horizontal="left" vertical="center"/>
    </xf>
    <xf numFmtId="0" fontId="42" fillId="24" borderId="10" xfId="0" applyFont="1" applyFill="1" applyBorder="1" applyAlignment="1">
      <alignment horizontal="center" vertical="center"/>
    </xf>
    <xf numFmtId="43" fontId="42" fillId="24" borderId="10" xfId="28" applyNumberFormat="1" applyFont="1" applyFill="1" applyBorder="1" applyAlignment="1">
      <alignment horizontal="center" vertical="center"/>
    </xf>
    <xf numFmtId="0" fontId="42" fillId="24" borderId="10" xfId="0" applyFont="1" applyFill="1" applyBorder="1" applyAlignment="1">
      <alignment horizontal="center" vertical="center" wrapText="1"/>
    </xf>
    <xf numFmtId="0" fontId="42" fillId="0" borderId="21" xfId="0" applyFont="1" applyBorder="1" applyAlignment="1">
      <alignment horizontal="center" vertical="top" wrapText="1"/>
    </xf>
    <xf numFmtId="0" fontId="43" fillId="0" borderId="10" xfId="0" quotePrefix="1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vertical="center" wrapText="1"/>
    </xf>
    <xf numFmtId="0" fontId="43" fillId="0" borderId="22" xfId="0" quotePrefix="1" applyFont="1" applyFill="1" applyBorder="1" applyAlignment="1">
      <alignment horizontal="center" vertical="center"/>
    </xf>
    <xf numFmtId="0" fontId="42" fillId="0" borderId="22" xfId="0" applyFont="1" applyFill="1" applyBorder="1" applyAlignment="1">
      <alignment vertical="center" wrapText="1"/>
    </xf>
    <xf numFmtId="0" fontId="43" fillId="0" borderId="29" xfId="0" applyFont="1" applyFill="1" applyBorder="1" applyAlignment="1">
      <alignment horizontal="center" vertical="center"/>
    </xf>
    <xf numFmtId="0" fontId="50" fillId="0" borderId="11" xfId="52" applyFont="1" applyFill="1" applyBorder="1" applyAlignment="1">
      <alignment horizontal="center" vertical="center"/>
    </xf>
    <xf numFmtId="43" fontId="50" fillId="0" borderId="11" xfId="28" applyFont="1" applyFill="1" applyBorder="1" applyAlignment="1">
      <alignment horizontal="center" vertical="center"/>
    </xf>
    <xf numFmtId="174" fontId="50" fillId="0" borderId="11" xfId="53" applyNumberFormat="1" applyFont="1" applyFill="1" applyBorder="1" applyAlignment="1">
      <alignment horizontal="center" vertical="center"/>
    </xf>
    <xf numFmtId="165" fontId="50" fillId="0" borderId="11" xfId="0" applyNumberFormat="1" applyFont="1" applyBorder="1" applyAlignment="1">
      <alignment horizontal="center"/>
    </xf>
    <xf numFmtId="0" fontId="31" fillId="0" borderId="20" xfId="0" applyFont="1" applyFill="1" applyBorder="1" applyAlignment="1">
      <alignment horizontal="center" vertical="center"/>
    </xf>
    <xf numFmtId="41" fontId="50" fillId="0" borderId="21" xfId="0" applyNumberFormat="1" applyFont="1" applyFill="1" applyBorder="1" applyAlignment="1">
      <alignment horizontal="left" vertical="center" wrapText="1"/>
    </xf>
    <xf numFmtId="41" fontId="50" fillId="0" borderId="21" xfId="0" applyNumberFormat="1" applyFont="1" applyFill="1" applyBorder="1" applyAlignment="1">
      <alignment horizontal="center" vertical="center" wrapText="1"/>
    </xf>
    <xf numFmtId="0" fontId="45" fillId="0" borderId="21" xfId="0" applyFont="1" applyFill="1" applyBorder="1" applyAlignment="1">
      <alignment horizontal="center" vertical="center" wrapText="1"/>
    </xf>
    <xf numFmtId="0" fontId="50" fillId="0" borderId="21" xfId="0" applyFont="1" applyFill="1" applyBorder="1" applyAlignment="1">
      <alignment horizontal="center" vertical="center"/>
    </xf>
    <xf numFmtId="0" fontId="50" fillId="0" borderId="21" xfId="0" applyFont="1" applyFill="1" applyBorder="1" applyAlignment="1">
      <alignment horizontal="center" vertical="center" wrapText="1"/>
    </xf>
    <xf numFmtId="0" fontId="50" fillId="0" borderId="21" xfId="52" applyFont="1" applyFill="1" applyBorder="1" applyAlignment="1">
      <alignment horizontal="center" vertical="center"/>
    </xf>
    <xf numFmtId="171" fontId="50" fillId="0" borderId="21" xfId="28" applyNumberFormat="1" applyFont="1" applyFill="1" applyBorder="1" applyAlignment="1">
      <alignment horizontal="center" vertical="center" wrapText="1"/>
    </xf>
    <xf numFmtId="0" fontId="50" fillId="0" borderId="21" xfId="28" applyNumberFormat="1" applyFont="1" applyFill="1" applyBorder="1" applyAlignment="1">
      <alignment horizontal="center" vertical="center" wrapText="1"/>
    </xf>
    <xf numFmtId="171" fontId="50" fillId="0" borderId="21" xfId="28" applyNumberFormat="1" applyFont="1" applyFill="1" applyBorder="1" applyAlignment="1">
      <alignment horizontal="right" vertical="center"/>
    </xf>
    <xf numFmtId="165" fontId="50" fillId="0" borderId="21" xfId="0" applyNumberFormat="1" applyFont="1" applyBorder="1" applyAlignment="1">
      <alignment horizontal="center"/>
    </xf>
    <xf numFmtId="41" fontId="50" fillId="0" borderId="22" xfId="0" applyNumberFormat="1" applyFont="1" applyFill="1" applyBorder="1" applyAlignment="1">
      <alignment horizontal="left" vertical="center" wrapText="1"/>
    </xf>
    <xf numFmtId="166" fontId="50" fillId="0" borderId="22" xfId="0" applyNumberFormat="1" applyFont="1" applyFill="1" applyBorder="1" applyAlignment="1">
      <alignment horizontal="center" vertical="center" wrapText="1"/>
    </xf>
    <xf numFmtId="165" fontId="50" fillId="0" borderId="22" xfId="28" applyNumberFormat="1" applyFont="1" applyBorder="1" applyAlignment="1">
      <alignment horizontal="center"/>
    </xf>
    <xf numFmtId="0" fontId="45" fillId="0" borderId="22" xfId="0" applyFont="1" applyFill="1" applyBorder="1" applyAlignment="1">
      <alignment horizontal="center" vertical="center" wrapText="1"/>
    </xf>
    <xf numFmtId="0" fontId="50" fillId="0" borderId="22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50" fillId="0" borderId="22" xfId="52" applyFont="1" applyFill="1" applyBorder="1" applyAlignment="1">
      <alignment horizontal="center" vertical="center"/>
    </xf>
    <xf numFmtId="171" fontId="50" fillId="0" borderId="22" xfId="28" applyNumberFormat="1" applyFont="1" applyFill="1" applyBorder="1" applyAlignment="1">
      <alignment horizontal="center" vertical="center" wrapText="1"/>
    </xf>
    <xf numFmtId="0" fontId="50" fillId="0" borderId="22" xfId="28" applyNumberFormat="1" applyFont="1" applyFill="1" applyBorder="1" applyAlignment="1">
      <alignment horizontal="center" vertical="center" wrapText="1"/>
    </xf>
    <xf numFmtId="171" fontId="50" fillId="0" borderId="22" xfId="28" applyNumberFormat="1" applyFont="1" applyFill="1" applyBorder="1" applyAlignment="1">
      <alignment horizontal="right" vertical="center"/>
    </xf>
    <xf numFmtId="165" fontId="50" fillId="0" borderId="22" xfId="0" applyNumberFormat="1" applyFont="1" applyBorder="1" applyAlignment="1">
      <alignment horizontal="center"/>
    </xf>
    <xf numFmtId="0" fontId="45" fillId="0" borderId="10" xfId="0" applyFont="1" applyFill="1" applyBorder="1" applyAlignment="1">
      <alignment horizontal="left" vertical="center"/>
    </xf>
    <xf numFmtId="0" fontId="45" fillId="0" borderId="21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0" fontId="45" fillId="0" borderId="22" xfId="0" applyFont="1" applyFill="1" applyBorder="1" applyAlignment="1">
      <alignment horizontal="center" vertical="center"/>
    </xf>
    <xf numFmtId="43" fontId="50" fillId="0" borderId="21" xfId="28" applyNumberFormat="1" applyFont="1" applyFill="1" applyBorder="1" applyAlignment="1">
      <alignment horizontal="right" vertical="center"/>
    </xf>
    <xf numFmtId="41" fontId="50" fillId="0" borderId="22" xfId="28" applyNumberFormat="1" applyFont="1" applyFill="1" applyBorder="1" applyAlignment="1">
      <alignment horizontal="left" vertical="center"/>
    </xf>
    <xf numFmtId="43" fontId="50" fillId="0" borderId="22" xfId="29" applyNumberFormat="1" applyFont="1" applyFill="1" applyBorder="1" applyAlignment="1">
      <alignment vertical="center"/>
    </xf>
    <xf numFmtId="41" fontId="45" fillId="0" borderId="0" xfId="29" applyFont="1" applyFill="1" applyBorder="1" applyAlignment="1">
      <alignment horizontal="center" vertical="center" wrapText="1"/>
    </xf>
    <xf numFmtId="166" fontId="45" fillId="0" borderId="0" xfId="0" applyNumberFormat="1" applyFont="1" applyFill="1" applyBorder="1" applyAlignment="1">
      <alignment horizontal="center" vertical="center" wrapText="1"/>
    </xf>
    <xf numFmtId="41" fontId="45" fillId="0" borderId="0" xfId="0" applyNumberFormat="1" applyFont="1" applyFill="1" applyBorder="1" applyAlignment="1">
      <alignment horizontal="center" vertical="center" wrapText="1"/>
    </xf>
    <xf numFmtId="165" fontId="45" fillId="0" borderId="0" xfId="29" applyNumberFormat="1" applyFont="1" applyFill="1" applyBorder="1" applyAlignment="1">
      <alignment horizontal="center" vertical="center" wrapText="1"/>
    </xf>
    <xf numFmtId="0" fontId="45" fillId="0" borderId="19" xfId="0" applyFont="1" applyFill="1" applyBorder="1" applyAlignment="1">
      <alignment horizontal="center" vertical="center"/>
    </xf>
    <xf numFmtId="0" fontId="45" fillId="0" borderId="19" xfId="0" applyFont="1" applyFill="1" applyBorder="1" applyAlignment="1">
      <alignment horizontal="center" vertical="center" wrapText="1"/>
    </xf>
    <xf numFmtId="165" fontId="45" fillId="0" borderId="19" xfId="28" applyNumberFormat="1" applyFont="1" applyFill="1" applyBorder="1" applyAlignment="1">
      <alignment horizontal="center" vertical="center" wrapText="1"/>
    </xf>
    <xf numFmtId="41" fontId="45" fillId="0" borderId="19" xfId="29" applyFont="1" applyFill="1" applyBorder="1" applyAlignment="1">
      <alignment horizontal="center" vertical="center" wrapText="1"/>
    </xf>
    <xf numFmtId="42" fontId="51" fillId="0" borderId="0" xfId="0" applyNumberFormat="1" applyFont="1" applyFill="1" applyBorder="1" applyAlignment="1">
      <alignment horizontal="center" vertical="center"/>
    </xf>
    <xf numFmtId="0" fontId="45" fillId="0" borderId="25" xfId="0" applyFont="1" applyFill="1" applyBorder="1" applyAlignment="1">
      <alignment horizontal="center" vertical="center"/>
    </xf>
    <xf numFmtId="0" fontId="45" fillId="0" borderId="16" xfId="0" applyFont="1" applyFill="1" applyBorder="1" applyAlignment="1">
      <alignment horizontal="center" vertical="center"/>
    </xf>
    <xf numFmtId="0" fontId="45" fillId="0" borderId="18" xfId="0" applyFont="1" applyFill="1" applyBorder="1" applyAlignment="1">
      <alignment horizontal="center" vertical="center"/>
    </xf>
    <xf numFmtId="173" fontId="31" fillId="0" borderId="29" xfId="0" applyNumberFormat="1" applyFont="1" applyFill="1" applyBorder="1" applyAlignment="1">
      <alignment horizontal="center"/>
    </xf>
    <xf numFmtId="42" fontId="51" fillId="0" borderId="29" xfId="0" applyNumberFormat="1" applyFont="1" applyFill="1" applyBorder="1" applyAlignment="1">
      <alignment horizontal="center" vertical="center"/>
    </xf>
    <xf numFmtId="173" fontId="61" fillId="0" borderId="29" xfId="0" applyNumberFormat="1" applyFont="1" applyFill="1" applyBorder="1" applyAlignment="1">
      <alignment horizontal="center"/>
    </xf>
    <xf numFmtId="0" fontId="31" fillId="0" borderId="29" xfId="0" quotePrefix="1" applyFont="1" applyFill="1" applyBorder="1" applyAlignment="1">
      <alignment horizontal="center"/>
    </xf>
    <xf numFmtId="165" fontId="45" fillId="0" borderId="29" xfId="28" applyNumberFormat="1" applyFont="1" applyFill="1" applyBorder="1" applyAlignment="1">
      <alignment horizontal="center" vertical="center" wrapText="1"/>
    </xf>
    <xf numFmtId="41" fontId="45" fillId="0" borderId="29" xfId="29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center" vertical="center"/>
    </xf>
    <xf numFmtId="167" fontId="45" fillId="0" borderId="21" xfId="0" applyNumberFormat="1" applyFont="1" applyFill="1" applyBorder="1" applyAlignment="1">
      <alignment horizontal="center" vertical="center"/>
    </xf>
    <xf numFmtId="173" fontId="50" fillId="0" borderId="21" xfId="52" applyNumberFormat="1" applyFont="1" applyFill="1" applyBorder="1" applyAlignment="1">
      <alignment horizontal="center"/>
    </xf>
    <xf numFmtId="167" fontId="45" fillId="0" borderId="10" xfId="0" quotePrefix="1" applyNumberFormat="1" applyFont="1" applyFill="1" applyBorder="1" applyAlignment="1">
      <alignment horizontal="center" vertical="center"/>
    </xf>
    <xf numFmtId="0" fontId="50" fillId="0" borderId="10" xfId="0" applyFont="1" applyFill="1" applyBorder="1" applyAlignment="1">
      <alignment vertical="center" wrapText="1"/>
    </xf>
    <xf numFmtId="173" fontId="50" fillId="0" borderId="10" xfId="52" applyNumberFormat="1" applyFont="1" applyFill="1" applyBorder="1" applyAlignment="1">
      <alignment horizontal="center"/>
    </xf>
    <xf numFmtId="0" fontId="50" fillId="0" borderId="10" xfId="52" applyFont="1" applyFill="1" applyBorder="1" applyAlignment="1">
      <alignment horizontal="center" vertical="center" wrapText="1"/>
    </xf>
    <xf numFmtId="49" fontId="50" fillId="0" borderId="10" xfId="0" applyNumberFormat="1" applyFont="1" applyFill="1" applyBorder="1" applyAlignment="1">
      <alignment horizontal="center" vertical="center" wrapText="1"/>
    </xf>
    <xf numFmtId="171" fontId="50" fillId="0" borderId="10" xfId="29" applyNumberFormat="1" applyFont="1" applyFill="1" applyBorder="1" applyAlignment="1">
      <alignment wrapText="1"/>
    </xf>
    <xf numFmtId="41" fontId="50" fillId="0" borderId="10" xfId="29" applyFont="1" applyFill="1" applyBorder="1" applyAlignment="1">
      <alignment wrapText="1"/>
    </xf>
    <xf numFmtId="175" fontId="50" fillId="0" borderId="10" xfId="29" applyNumberFormat="1" applyFont="1" applyFill="1" applyBorder="1" applyAlignment="1">
      <alignment wrapText="1"/>
    </xf>
    <xf numFmtId="43" fontId="50" fillId="0" borderId="10" xfId="28" applyFont="1" applyFill="1" applyBorder="1"/>
    <xf numFmtId="41" fontId="50" fillId="0" borderId="10" xfId="29" applyFont="1" applyFill="1" applyBorder="1" applyAlignment="1">
      <alignment horizontal="center" vertical="center" wrapText="1"/>
    </xf>
    <xf numFmtId="43" fontId="50" fillId="0" borderId="10" xfId="28" applyFont="1" applyFill="1" applyBorder="1" applyAlignment="1">
      <alignment horizontal="right" vertical="center"/>
    </xf>
    <xf numFmtId="169" fontId="49" fillId="0" borderId="17" xfId="0" applyNumberFormat="1" applyFont="1" applyFill="1" applyBorder="1" applyAlignment="1">
      <alignment horizontal="center" vertical="center"/>
    </xf>
    <xf numFmtId="169" fontId="49" fillId="0" borderId="17" xfId="0" applyNumberFormat="1" applyFont="1" applyFill="1" applyBorder="1" applyAlignment="1">
      <alignment vertical="center"/>
    </xf>
    <xf numFmtId="169" fontId="49" fillId="0" borderId="28" xfId="0" applyNumberFormat="1" applyFont="1" applyFill="1" applyBorder="1" applyAlignment="1">
      <alignment vertical="center"/>
    </xf>
    <xf numFmtId="0" fontId="49" fillId="0" borderId="15" xfId="0" applyNumberFormat="1" applyFont="1" applyFill="1" applyBorder="1" applyAlignment="1">
      <alignment horizontal="center" vertical="top"/>
    </xf>
    <xf numFmtId="43" fontId="49" fillId="0" borderId="14" xfId="28" applyNumberFormat="1" applyFont="1" applyFill="1" applyBorder="1" applyAlignment="1">
      <alignment horizontal="center" vertical="center"/>
    </xf>
    <xf numFmtId="14" fontId="50" fillId="0" borderId="21" xfId="0" applyNumberFormat="1" applyFont="1" applyFill="1" applyBorder="1" applyAlignment="1">
      <alignment horizontal="center" vertical="center" wrapText="1"/>
    </xf>
    <xf numFmtId="167" fontId="45" fillId="0" borderId="10" xfId="0" applyNumberFormat="1" applyFont="1" applyFill="1" applyBorder="1" applyAlignment="1">
      <alignment horizontal="center" vertical="center"/>
    </xf>
    <xf numFmtId="14" fontId="50" fillId="0" borderId="10" xfId="0" applyNumberFormat="1" applyFont="1" applyFill="1" applyBorder="1" applyAlignment="1">
      <alignment horizontal="center" vertical="center" wrapText="1"/>
    </xf>
    <xf numFmtId="41" fontId="50" fillId="0" borderId="10" xfId="0" applyNumberFormat="1" applyFont="1" applyFill="1" applyBorder="1" applyAlignment="1">
      <alignment horizontal="center" vertical="center"/>
    </xf>
    <xf numFmtId="42" fontId="50" fillId="0" borderId="10" xfId="52" applyNumberFormat="1" applyFont="1" applyFill="1" applyBorder="1" applyAlignment="1">
      <alignment horizontal="left" vertical="center"/>
    </xf>
    <xf numFmtId="165" fontId="55" fillId="0" borderId="10" xfId="55" applyNumberFormat="1" applyFont="1" applyFill="1" applyBorder="1" applyAlignment="1">
      <alignment horizontal="center" vertical="center"/>
    </xf>
    <xf numFmtId="167" fontId="45" fillId="0" borderId="22" xfId="0" applyNumberFormat="1" applyFont="1" applyFill="1" applyBorder="1" applyAlignment="1">
      <alignment horizontal="center" vertical="center"/>
    </xf>
    <xf numFmtId="41" fontId="50" fillId="0" borderId="10" xfId="29" applyFont="1" applyFill="1" applyBorder="1" applyAlignment="1">
      <alignment horizontal="right" vertical="center"/>
    </xf>
    <xf numFmtId="41" fontId="50" fillId="0" borderId="10" xfId="29" applyFont="1" applyFill="1" applyBorder="1" applyAlignment="1">
      <alignment horizontal="left" vertical="center"/>
    </xf>
    <xf numFmtId="41" fontId="50" fillId="0" borderId="10" xfId="29" quotePrefix="1" applyFont="1" applyFill="1" applyBorder="1" applyAlignment="1">
      <alignment horizontal="right" vertical="center"/>
    </xf>
    <xf numFmtId="165" fontId="45" fillId="0" borderId="21" xfId="0" applyNumberFormat="1" applyFont="1" applyFill="1" applyBorder="1" applyAlignment="1">
      <alignment horizontal="center" vertical="center" wrapText="1"/>
    </xf>
    <xf numFmtId="49" fontId="50" fillId="0" borderId="10" xfId="39" applyNumberFormat="1" applyFont="1" applyFill="1" applyBorder="1" applyAlignment="1">
      <alignment horizontal="left" vertical="center" wrapText="1"/>
    </xf>
    <xf numFmtId="38" fontId="50" fillId="0" borderId="10" xfId="39" quotePrefix="1" applyNumberFormat="1" applyFont="1" applyFill="1" applyBorder="1" applyAlignment="1">
      <alignment horizontal="center" vertical="center" wrapText="1"/>
    </xf>
    <xf numFmtId="0" fontId="50" fillId="0" borderId="10" xfId="39" applyFont="1" applyFill="1" applyBorder="1" applyAlignment="1">
      <alignment horizontal="center" vertical="center" wrapText="1"/>
    </xf>
    <xf numFmtId="165" fontId="45" fillId="0" borderId="10" xfId="0" applyNumberFormat="1" applyFont="1" applyFill="1" applyBorder="1" applyAlignment="1">
      <alignment horizontal="center" vertical="center" wrapText="1"/>
    </xf>
    <xf numFmtId="49" fontId="50" fillId="0" borderId="10" xfId="39" applyNumberFormat="1" applyFont="1" applyFill="1" applyBorder="1" applyAlignment="1">
      <alignment horizontal="center" vertical="center" wrapText="1"/>
    </xf>
    <xf numFmtId="165" fontId="45" fillId="0" borderId="22" xfId="0" applyNumberFormat="1" applyFont="1" applyFill="1" applyBorder="1" applyAlignment="1">
      <alignment horizontal="center" vertical="center" wrapText="1"/>
    </xf>
    <xf numFmtId="37" fontId="50" fillId="0" borderId="10" xfId="39" applyNumberFormat="1" applyFont="1" applyFill="1" applyBorder="1" applyAlignment="1">
      <alignment horizontal="right" vertical="center"/>
    </xf>
    <xf numFmtId="165" fontId="54" fillId="0" borderId="10" xfId="28" applyNumberFormat="1" applyFont="1" applyFill="1" applyBorder="1"/>
    <xf numFmtId="170" fontId="45" fillId="0" borderId="21" xfId="0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left" vertical="center" wrapText="1"/>
    </xf>
    <xf numFmtId="170" fontId="45" fillId="0" borderId="10" xfId="0" applyNumberFormat="1" applyFont="1" applyFill="1" applyBorder="1" applyAlignment="1">
      <alignment horizontal="center" vertical="center" wrapText="1"/>
    </xf>
    <xf numFmtId="167" fontId="45" fillId="0" borderId="10" xfId="0" applyNumberFormat="1" applyFont="1" applyFill="1" applyBorder="1" applyAlignment="1">
      <alignment horizontal="center" vertical="center" wrapText="1"/>
    </xf>
    <xf numFmtId="168" fontId="45" fillId="0" borderId="10" xfId="0" applyNumberFormat="1" applyFont="1" applyFill="1" applyBorder="1" applyAlignment="1">
      <alignment horizontal="right" vertical="center" wrapText="1"/>
    </xf>
    <xf numFmtId="168" fontId="45" fillId="0" borderId="10" xfId="0" applyNumberFormat="1" applyFont="1" applyFill="1" applyBorder="1" applyAlignment="1">
      <alignment horizontal="center" vertical="center" wrapText="1"/>
    </xf>
    <xf numFmtId="0" fontId="45" fillId="0" borderId="22" xfId="0" applyFont="1" applyFill="1" applyBorder="1" applyAlignment="1">
      <alignment horizontal="left" vertical="center" wrapText="1"/>
    </xf>
    <xf numFmtId="170" fontId="45" fillId="0" borderId="22" xfId="0" applyNumberFormat="1" applyFont="1" applyFill="1" applyBorder="1" applyAlignment="1">
      <alignment horizontal="center" vertical="center" wrapText="1"/>
    </xf>
    <xf numFmtId="168" fontId="45" fillId="0" borderId="22" xfId="0" applyNumberFormat="1" applyFont="1" applyFill="1" applyBorder="1" applyAlignment="1">
      <alignment horizontal="right" vertical="center" wrapText="1"/>
    </xf>
    <xf numFmtId="0" fontId="50" fillId="0" borderId="68" xfId="0" applyFont="1" applyFill="1" applyBorder="1" applyAlignment="1">
      <alignment horizontal="center" vertical="center" wrapText="1"/>
    </xf>
    <xf numFmtId="0" fontId="50" fillId="0" borderId="23" xfId="0" applyFont="1" applyFill="1" applyBorder="1" applyAlignment="1">
      <alignment horizontal="center" vertical="center" wrapText="1"/>
    </xf>
    <xf numFmtId="0" fontId="45" fillId="0" borderId="68" xfId="0" applyFont="1" applyFill="1" applyBorder="1" applyAlignment="1">
      <alignment horizontal="center" vertical="center" wrapText="1"/>
    </xf>
    <xf numFmtId="0" fontId="45" fillId="0" borderId="12" xfId="0" applyFont="1" applyFill="1" applyBorder="1" applyAlignment="1">
      <alignment horizontal="center" vertical="center" wrapText="1"/>
    </xf>
    <xf numFmtId="0" fontId="45" fillId="0" borderId="23" xfId="0" applyFont="1" applyFill="1" applyBorder="1" applyAlignment="1">
      <alignment horizontal="center" vertical="center" wrapText="1"/>
    </xf>
    <xf numFmtId="0" fontId="45" fillId="0" borderId="21" xfId="0" applyFont="1" applyFill="1" applyBorder="1" applyAlignment="1">
      <alignment horizontal="left" vertical="center" wrapText="1"/>
    </xf>
    <xf numFmtId="15" fontId="45" fillId="0" borderId="21" xfId="0" applyNumberFormat="1" applyFont="1" applyFill="1" applyBorder="1" applyAlignment="1">
      <alignment horizontal="center" vertical="center" wrapText="1"/>
    </xf>
    <xf numFmtId="41" fontId="45" fillId="0" borderId="21" xfId="0" applyNumberFormat="1" applyFont="1" applyFill="1" applyBorder="1" applyAlignment="1">
      <alignment horizontal="center" vertical="center" wrapText="1"/>
    </xf>
    <xf numFmtId="41" fontId="45" fillId="0" borderId="21" xfId="28" applyNumberFormat="1" applyFont="1" applyFill="1" applyBorder="1" applyAlignment="1">
      <alignment horizontal="center" vertical="center" wrapText="1"/>
    </xf>
    <xf numFmtId="15" fontId="45" fillId="0" borderId="10" xfId="0" applyNumberFormat="1" applyFont="1" applyFill="1" applyBorder="1" applyAlignment="1">
      <alignment horizontal="center" vertical="center" wrapText="1"/>
    </xf>
    <xf numFmtId="165" fontId="45" fillId="0" borderId="10" xfId="28" applyNumberFormat="1" applyFont="1" applyFill="1" applyBorder="1" applyAlignment="1">
      <alignment horizontal="center" vertical="center" wrapText="1"/>
    </xf>
    <xf numFmtId="165" fontId="45" fillId="0" borderId="22" xfId="28" applyNumberFormat="1" applyFont="1" applyFill="1" applyBorder="1" applyAlignment="1">
      <alignment horizontal="center" vertical="center" wrapText="1"/>
    </xf>
    <xf numFmtId="41" fontId="45" fillId="0" borderId="21" xfId="29" applyFont="1" applyFill="1" applyBorder="1" applyAlignment="1">
      <alignment horizontal="center" vertical="center"/>
    </xf>
    <xf numFmtId="41" fontId="45" fillId="0" borderId="10" xfId="29" applyFont="1" applyFill="1" applyBorder="1" applyAlignment="1">
      <alignment horizontal="center" vertical="center"/>
    </xf>
    <xf numFmtId="43" fontId="45" fillId="0" borderId="10" xfId="29" applyNumberFormat="1" applyFont="1" applyFill="1" applyBorder="1" applyAlignment="1">
      <alignment horizontal="center" vertical="center"/>
    </xf>
    <xf numFmtId="165" fontId="50" fillId="0" borderId="21" xfId="0" applyNumberFormat="1" applyFont="1" applyFill="1" applyBorder="1" applyAlignment="1">
      <alignment horizontal="center" vertical="center"/>
    </xf>
    <xf numFmtId="0" fontId="50" fillId="0" borderId="10" xfId="0" applyFont="1" applyFill="1" applyBorder="1" applyAlignment="1">
      <alignment horizontal="left" vertical="center"/>
    </xf>
    <xf numFmtId="0" fontId="50" fillId="0" borderId="10" xfId="0" applyNumberFormat="1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left" vertical="center"/>
    </xf>
    <xf numFmtId="0" fontId="50" fillId="0" borderId="22" xfId="0" applyNumberFormat="1" applyFont="1" applyFill="1" applyBorder="1" applyAlignment="1">
      <alignment horizontal="center" vertical="center"/>
    </xf>
    <xf numFmtId="165" fontId="2" fillId="0" borderId="10" xfId="28" applyNumberFormat="1" applyFont="1" applyFill="1" applyBorder="1" applyAlignment="1">
      <alignment horizontal="center" vertical="center"/>
    </xf>
    <xf numFmtId="165" fontId="45" fillId="0" borderId="10" xfId="28" applyNumberFormat="1" applyFont="1" applyFill="1" applyBorder="1" applyAlignment="1">
      <alignment horizontal="center" vertical="center"/>
    </xf>
    <xf numFmtId="165" fontId="45" fillId="0" borderId="10" xfId="29" applyNumberFormat="1" applyFont="1" applyFill="1" applyBorder="1" applyAlignment="1">
      <alignment horizontal="center" vertical="center"/>
    </xf>
    <xf numFmtId="165" fontId="45" fillId="0" borderId="22" xfId="29" applyNumberFormat="1" applyFont="1" applyFill="1" applyBorder="1" applyAlignment="1">
      <alignment horizontal="center" vertical="center"/>
    </xf>
    <xf numFmtId="0" fontId="50" fillId="0" borderId="29" xfId="0" applyFont="1" applyFill="1" applyBorder="1" applyAlignment="1">
      <alignment horizontal="center"/>
    </xf>
    <xf numFmtId="0" fontId="0" fillId="0" borderId="29" xfId="0" applyFill="1" applyBorder="1"/>
    <xf numFmtId="0" fontId="55" fillId="0" borderId="29" xfId="0" applyFont="1" applyFill="1" applyBorder="1" applyAlignment="1">
      <alignment horizontal="center" vertical="center" wrapText="1"/>
    </xf>
    <xf numFmtId="165" fontId="45" fillId="0" borderId="16" xfId="28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0" fontId="45" fillId="0" borderId="21" xfId="0" applyFont="1" applyBorder="1" applyAlignment="1">
      <alignment horizontal="left" vertical="center" wrapText="1"/>
    </xf>
    <xf numFmtId="0" fontId="45" fillId="0" borderId="21" xfId="0" applyFont="1" applyBorder="1" applyAlignment="1">
      <alignment horizontal="center" vertical="center" wrapText="1"/>
    </xf>
    <xf numFmtId="165" fontId="45" fillId="0" borderId="21" xfId="28" applyNumberFormat="1" applyFont="1" applyBorder="1" applyAlignment="1">
      <alignment horizontal="center" vertical="center" wrapText="1"/>
    </xf>
    <xf numFmtId="41" fontId="45" fillId="0" borderId="21" xfId="0" applyNumberFormat="1" applyFont="1" applyBorder="1" applyAlignment="1">
      <alignment horizontal="center" vertical="center" wrapText="1"/>
    </xf>
    <xf numFmtId="0" fontId="45" fillId="0" borderId="21" xfId="28" applyNumberFormat="1" applyFont="1" applyBorder="1" applyAlignment="1">
      <alignment horizontal="center" vertical="center" wrapText="1"/>
    </xf>
    <xf numFmtId="167" fontId="43" fillId="0" borderId="21" xfId="0" applyNumberFormat="1" applyFont="1" applyFill="1" applyBorder="1" applyAlignment="1">
      <alignment horizontal="center" vertical="center"/>
    </xf>
    <xf numFmtId="170" fontId="43" fillId="0" borderId="21" xfId="0" applyNumberFormat="1" applyFont="1" applyFill="1" applyBorder="1" applyAlignment="1">
      <alignment horizontal="center" vertical="center" wrapText="1"/>
    </xf>
    <xf numFmtId="43" fontId="67" fillId="0" borderId="21" xfId="28" applyFont="1" applyFill="1" applyBorder="1" applyAlignment="1">
      <alignment horizontal="right" vertical="center"/>
    </xf>
    <xf numFmtId="168" fontId="43" fillId="0" borderId="21" xfId="0" applyNumberFormat="1" applyFont="1" applyFill="1" applyBorder="1" applyAlignment="1">
      <alignment horizontal="right" vertical="center" wrapText="1"/>
    </xf>
    <xf numFmtId="167" fontId="43" fillId="0" borderId="22" xfId="0" applyNumberFormat="1" applyFont="1" applyFill="1" applyBorder="1" applyAlignment="1">
      <alignment horizontal="center" vertical="center"/>
    </xf>
    <xf numFmtId="0" fontId="42" fillId="0" borderId="77" xfId="0" applyFont="1" applyFill="1" applyBorder="1" applyAlignment="1">
      <alignment horizontal="left" vertical="center" wrapText="1"/>
    </xf>
    <xf numFmtId="0" fontId="41" fillId="0" borderId="77" xfId="0" applyFont="1" applyFill="1" applyBorder="1" applyAlignment="1">
      <alignment horizontal="center" vertical="center" wrapText="1"/>
    </xf>
    <xf numFmtId="0" fontId="42" fillId="0" borderId="77" xfId="0" applyFont="1" applyFill="1" applyBorder="1" applyAlignment="1">
      <alignment horizontal="center" vertical="center"/>
    </xf>
    <xf numFmtId="0" fontId="42" fillId="0" borderId="78" xfId="0" applyFont="1" applyFill="1" applyBorder="1" applyAlignment="1">
      <alignment horizontal="center" vertical="center" wrapText="1"/>
    </xf>
    <xf numFmtId="14" fontId="42" fillId="0" borderId="78" xfId="0" applyNumberFormat="1" applyFont="1" applyFill="1" applyBorder="1" applyAlignment="1">
      <alignment horizontal="center" vertical="center" wrapText="1"/>
    </xf>
    <xf numFmtId="43" fontId="42" fillId="0" borderId="78" xfId="28" applyFont="1" applyFill="1" applyBorder="1" applyAlignment="1">
      <alignment horizontal="right" vertical="center" wrapText="1"/>
    </xf>
    <xf numFmtId="165" fontId="42" fillId="0" borderId="22" xfId="0" applyNumberFormat="1" applyFont="1" applyFill="1" applyBorder="1" applyAlignment="1">
      <alignment vertical="center" wrapText="1"/>
    </xf>
    <xf numFmtId="0" fontId="49" fillId="0" borderId="17" xfId="0" applyFont="1" applyFill="1" applyBorder="1" applyAlignment="1">
      <alignment vertical="center"/>
    </xf>
    <xf numFmtId="0" fontId="49" fillId="0" borderId="20" xfId="0" applyFont="1" applyFill="1" applyBorder="1" applyAlignment="1">
      <alignment vertical="center"/>
    </xf>
    <xf numFmtId="0" fontId="41" fillId="0" borderId="13" xfId="0" quotePrefix="1" applyFont="1" applyFill="1" applyBorder="1" applyAlignment="1">
      <alignment vertical="center"/>
    </xf>
    <xf numFmtId="0" fontId="43" fillId="0" borderId="13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/>
    </xf>
    <xf numFmtId="165" fontId="43" fillId="0" borderId="13" xfId="28" applyNumberFormat="1" applyFont="1" applyBorder="1" applyAlignment="1">
      <alignment horizontal="center" vertical="center" wrapText="1"/>
    </xf>
    <xf numFmtId="174" fontId="42" fillId="0" borderId="21" xfId="52" applyNumberFormat="1" applyFont="1" applyFill="1" applyBorder="1" applyAlignment="1">
      <alignment horizontal="center" vertical="center"/>
    </xf>
    <xf numFmtId="174" fontId="42" fillId="0" borderId="21" xfId="28" applyNumberFormat="1" applyFont="1" applyFill="1" applyBorder="1" applyAlignment="1">
      <alignment horizontal="center" vertical="center"/>
    </xf>
    <xf numFmtId="174" fontId="42" fillId="0" borderId="22" xfId="54" applyNumberFormat="1" applyFont="1" applyBorder="1" applyAlignment="1">
      <alignment horizontal="center" vertical="center"/>
    </xf>
    <xf numFmtId="174" fontId="42" fillId="0" borderId="22" xfId="28" applyNumberFormat="1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center" vertical="center"/>
    </xf>
    <xf numFmtId="1" fontId="42" fillId="0" borderId="11" xfId="0" applyNumberFormat="1" applyFont="1" applyFill="1" applyBorder="1" applyAlignment="1">
      <alignment horizontal="center" vertical="center"/>
    </xf>
    <xf numFmtId="43" fontId="42" fillId="0" borderId="11" xfId="28" applyNumberFormat="1" applyFont="1" applyFill="1" applyBorder="1" applyAlignment="1">
      <alignment horizontal="center" vertical="center"/>
    </xf>
    <xf numFmtId="43" fontId="42" fillId="23" borderId="11" xfId="41" applyNumberFormat="1" applyFont="1" applyFill="1" applyBorder="1" applyAlignment="1">
      <alignment horizontal="center" vertical="center" wrapText="1"/>
    </xf>
    <xf numFmtId="43" fontId="43" fillId="0" borderId="11" xfId="28" applyNumberFormat="1" applyFont="1" applyBorder="1" applyAlignment="1">
      <alignment horizontal="right" vertical="center" wrapText="1"/>
    </xf>
    <xf numFmtId="167" fontId="43" fillId="0" borderId="11" xfId="0" applyNumberFormat="1" applyFont="1" applyBorder="1" applyAlignment="1">
      <alignment horizontal="center" vertical="center"/>
    </xf>
    <xf numFmtId="0" fontId="43" fillId="0" borderId="11" xfId="0" applyFont="1" applyFill="1" applyBorder="1" applyAlignment="1">
      <alignment horizontal="left" vertical="center" wrapText="1"/>
    </xf>
    <xf numFmtId="169" fontId="43" fillId="0" borderId="11" xfId="0" applyNumberFormat="1" applyFont="1" applyBorder="1" applyAlignment="1">
      <alignment horizontal="center" vertical="center" wrapText="1"/>
    </xf>
    <xf numFmtId="43" fontId="43" fillId="0" borderId="11" xfId="28" applyNumberFormat="1" applyFont="1" applyBorder="1" applyAlignment="1">
      <alignment horizontal="center" vertical="center" wrapText="1"/>
    </xf>
    <xf numFmtId="43" fontId="43" fillId="0" borderId="11" xfId="28" applyNumberFormat="1" applyFont="1" applyFill="1" applyBorder="1" applyAlignment="1">
      <alignment horizontal="center" vertical="center" wrapText="1"/>
    </xf>
    <xf numFmtId="0" fontId="43" fillId="0" borderId="29" xfId="0" applyFont="1" applyBorder="1" applyAlignment="1">
      <alignment horizontal="center" vertical="center"/>
    </xf>
    <xf numFmtId="42" fontId="42" fillId="0" borderId="29" xfId="0" applyNumberFormat="1" applyFont="1" applyBorder="1"/>
    <xf numFmtId="0" fontId="43" fillId="0" borderId="29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center" vertical="center"/>
    </xf>
    <xf numFmtId="0" fontId="42" fillId="0" borderId="29" xfId="52" applyFont="1" applyFill="1" applyBorder="1" applyAlignment="1">
      <alignment horizontal="center" vertical="center"/>
    </xf>
    <xf numFmtId="172" fontId="42" fillId="0" borderId="29" xfId="54" applyNumberFormat="1" applyFont="1" applyBorder="1" applyAlignment="1">
      <alignment horizontal="center" vertical="center"/>
    </xf>
    <xf numFmtId="0" fontId="66" fillId="0" borderId="29" xfId="52" applyFont="1" applyFill="1" applyBorder="1" applyAlignment="1">
      <alignment horizontal="center" vertical="center"/>
    </xf>
    <xf numFmtId="174" fontId="42" fillId="0" borderId="29" xfId="28" applyNumberFormat="1" applyFont="1" applyFill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42" fontId="42" fillId="0" borderId="19" xfId="0" applyNumberFormat="1" applyFont="1" applyBorder="1"/>
    <xf numFmtId="0" fontId="43" fillId="0" borderId="19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/>
    </xf>
    <xf numFmtId="0" fontId="42" fillId="0" borderId="19" xfId="52" applyFont="1" applyFill="1" applyBorder="1" applyAlignment="1">
      <alignment horizontal="center" vertical="center"/>
    </xf>
    <xf numFmtId="172" fontId="42" fillId="0" borderId="19" xfId="54" applyNumberFormat="1" applyFont="1" applyBorder="1" applyAlignment="1">
      <alignment horizontal="center" vertical="center"/>
    </xf>
    <xf numFmtId="0" fontId="66" fillId="0" borderId="19" xfId="52" applyFont="1" applyFill="1" applyBorder="1" applyAlignment="1">
      <alignment horizontal="center" vertical="center"/>
    </xf>
    <xf numFmtId="165" fontId="42" fillId="0" borderId="19" xfId="28" applyNumberFormat="1" applyFont="1" applyFill="1" applyBorder="1" applyAlignment="1">
      <alignment horizontal="center" vertical="center"/>
    </xf>
    <xf numFmtId="0" fontId="42" fillId="0" borderId="29" xfId="0" applyFont="1" applyFill="1" applyBorder="1"/>
    <xf numFmtId="0" fontId="42" fillId="0" borderId="29" xfId="0" applyFont="1" applyFill="1" applyBorder="1" applyAlignment="1">
      <alignment horizontal="center" vertical="center"/>
    </xf>
    <xf numFmtId="165" fontId="42" fillId="0" borderId="29" xfId="28" applyNumberFormat="1" applyFont="1" applyFill="1" applyBorder="1" applyAlignment="1">
      <alignment horizontal="center" vertical="center"/>
    </xf>
    <xf numFmtId="1" fontId="42" fillId="0" borderId="29" xfId="0" applyNumberFormat="1" applyFont="1" applyFill="1" applyBorder="1" applyAlignment="1">
      <alignment horizontal="center" vertical="center"/>
    </xf>
    <xf numFmtId="0" fontId="42" fillId="0" borderId="29" xfId="28" applyNumberFormat="1" applyFont="1" applyFill="1" applyBorder="1" applyAlignment="1">
      <alignment horizontal="center" vertical="center" wrapText="1"/>
    </xf>
    <xf numFmtId="0" fontId="42" fillId="0" borderId="29" xfId="0" applyFont="1" applyFill="1" applyBorder="1" applyAlignment="1">
      <alignment horizontal="center" vertical="center" wrapText="1"/>
    </xf>
    <xf numFmtId="43" fontId="42" fillId="0" borderId="29" xfId="28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165" fontId="42" fillId="0" borderId="0" xfId="28" applyNumberFormat="1" applyFont="1" applyFill="1" applyBorder="1" applyAlignment="1">
      <alignment horizontal="center" vertical="center"/>
    </xf>
    <xf numFmtId="1" fontId="42" fillId="0" borderId="0" xfId="0" applyNumberFormat="1" applyFont="1" applyFill="1" applyBorder="1" applyAlignment="1">
      <alignment horizontal="center" vertical="center"/>
    </xf>
    <xf numFmtId="0" fontId="42" fillId="0" borderId="0" xfId="52" applyFont="1" applyFill="1" applyBorder="1" applyAlignment="1">
      <alignment horizontal="center" vertical="center"/>
    </xf>
    <xf numFmtId="0" fontId="42" fillId="0" borderId="0" xfId="28" applyNumberFormat="1" applyFont="1" applyFill="1" applyBorder="1" applyAlignment="1">
      <alignment horizontal="center" vertical="center" wrapText="1"/>
    </xf>
    <xf numFmtId="0" fontId="41" fillId="0" borderId="19" xfId="0" quotePrefix="1" applyFont="1" applyFill="1" applyBorder="1" applyAlignment="1">
      <alignment vertical="center"/>
    </xf>
    <xf numFmtId="165" fontId="43" fillId="0" borderId="19" xfId="28" applyNumberFormat="1" applyFont="1" applyBorder="1" applyAlignment="1">
      <alignment horizontal="center" vertical="center" wrapText="1"/>
    </xf>
    <xf numFmtId="0" fontId="42" fillId="0" borderId="11" xfId="0" applyFont="1" applyFill="1" applyBorder="1" applyAlignment="1">
      <alignment horizontal="left" vertical="center"/>
    </xf>
    <xf numFmtId="0" fontId="43" fillId="0" borderId="11" xfId="0" applyFont="1" applyBorder="1" applyAlignment="1">
      <alignment horizontal="left" vertical="center" wrapText="1"/>
    </xf>
    <xf numFmtId="42" fontId="42" fillId="0" borderId="21" xfId="54" applyNumberFormat="1" applyFont="1" applyFill="1" applyBorder="1" applyAlignment="1" applyProtection="1">
      <alignment horizontal="left" vertical="center"/>
      <protection locked="0"/>
    </xf>
    <xf numFmtId="42" fontId="42" fillId="0" borderId="10" xfId="54" applyNumberFormat="1" applyFont="1" applyFill="1" applyBorder="1" applyAlignment="1" applyProtection="1">
      <alignment horizontal="left" vertical="center"/>
      <protection locked="0"/>
    </xf>
    <xf numFmtId="42" fontId="42" fillId="0" borderId="22" xfId="0" applyNumberFormat="1" applyFont="1" applyBorder="1" applyAlignment="1">
      <alignment vertical="center"/>
    </xf>
    <xf numFmtId="0" fontId="43" fillId="0" borderId="29" xfId="0" applyFont="1" applyBorder="1" applyAlignment="1">
      <alignment horizontal="left" vertical="top" wrapText="1"/>
    </xf>
    <xf numFmtId="3" fontId="42" fillId="23" borderId="29" xfId="41" applyNumberFormat="1" applyFont="1" applyFill="1" applyBorder="1" applyAlignment="1">
      <alignment horizontal="center" vertical="center" wrapText="1"/>
    </xf>
    <xf numFmtId="43" fontId="43" fillId="0" borderId="29" xfId="28" applyNumberFormat="1" applyFont="1" applyBorder="1" applyAlignment="1">
      <alignment horizontal="right" vertical="center" wrapText="1"/>
    </xf>
    <xf numFmtId="0" fontId="43" fillId="0" borderId="0" xfId="0" applyFont="1" applyBorder="1" applyAlignment="1">
      <alignment horizontal="left" vertical="top" wrapText="1"/>
    </xf>
    <xf numFmtId="3" fontId="42" fillId="23" borderId="0" xfId="41" applyNumberFormat="1" applyFont="1" applyFill="1" applyBorder="1" applyAlignment="1">
      <alignment horizontal="center" vertical="center" wrapText="1"/>
    </xf>
    <xf numFmtId="165" fontId="43" fillId="0" borderId="0" xfId="28" applyNumberFormat="1" applyFont="1" applyBorder="1" applyAlignment="1">
      <alignment horizontal="right" vertical="center" wrapText="1"/>
    </xf>
    <xf numFmtId="0" fontId="43" fillId="0" borderId="19" xfId="0" applyFont="1" applyBorder="1" applyAlignment="1">
      <alignment horizontal="left" vertical="top" wrapText="1"/>
    </xf>
    <xf numFmtId="3" fontId="42" fillId="23" borderId="19" xfId="41" applyNumberFormat="1" applyFont="1" applyFill="1" applyBorder="1" applyAlignment="1">
      <alignment horizontal="center" vertical="center" wrapText="1"/>
    </xf>
    <xf numFmtId="165" fontId="43" fillId="0" borderId="19" xfId="28" applyNumberFormat="1" applyFont="1" applyBorder="1" applyAlignment="1">
      <alignment horizontal="right" vertical="center" wrapText="1"/>
    </xf>
    <xf numFmtId="0" fontId="43" fillId="0" borderId="19" xfId="0" applyFont="1" applyBorder="1" applyAlignment="1">
      <alignment horizontal="right" vertical="center"/>
    </xf>
    <xf numFmtId="42" fontId="42" fillId="0" borderId="22" xfId="52" applyNumberFormat="1" applyFont="1" applyFill="1" applyBorder="1" applyAlignment="1">
      <alignment vertical="center"/>
    </xf>
    <xf numFmtId="41" fontId="42" fillId="0" borderId="22" xfId="0" applyNumberFormat="1" applyFont="1" applyFill="1" applyBorder="1" applyAlignment="1">
      <alignment horizontal="center" vertical="center" wrapText="1"/>
    </xf>
    <xf numFmtId="41" fontId="42" fillId="0" borderId="22" xfId="28" applyNumberFormat="1" applyFont="1" applyFill="1" applyBorder="1" applyAlignment="1">
      <alignment horizontal="center" vertical="center" wrapText="1"/>
    </xf>
    <xf numFmtId="0" fontId="42" fillId="0" borderId="22" xfId="52" applyFont="1" applyFill="1" applyBorder="1" applyAlignment="1">
      <alignment horizontal="center" vertical="center" wrapText="1"/>
    </xf>
    <xf numFmtId="0" fontId="42" fillId="0" borderId="21" xfId="0" applyFont="1" applyBorder="1" applyAlignment="1">
      <alignment vertical="center"/>
    </xf>
    <xf numFmtId="41" fontId="42" fillId="0" borderId="21" xfId="28" applyNumberFormat="1" applyFont="1" applyFill="1" applyBorder="1" applyAlignment="1">
      <alignment horizontal="center" vertical="center" wrapText="1"/>
    </xf>
    <xf numFmtId="0" fontId="42" fillId="0" borderId="22" xfId="0" applyFont="1" applyBorder="1" applyAlignment="1">
      <alignment vertical="center"/>
    </xf>
    <xf numFmtId="0" fontId="43" fillId="0" borderId="11" xfId="0" applyFont="1" applyBorder="1" applyAlignment="1">
      <alignment horizontal="left" vertical="center"/>
    </xf>
    <xf numFmtId="43" fontId="42" fillId="0" borderId="11" xfId="28" applyNumberFormat="1" applyFont="1" applyBorder="1" applyAlignment="1">
      <alignment horizontal="center" vertical="center"/>
    </xf>
    <xf numFmtId="0" fontId="43" fillId="0" borderId="21" xfId="0" applyFont="1" applyBorder="1" applyAlignment="1">
      <alignment horizontal="left" vertical="center"/>
    </xf>
    <xf numFmtId="0" fontId="42" fillId="0" borderId="21" xfId="0" applyFont="1" applyFill="1" applyBorder="1" applyAlignment="1">
      <alignment vertical="center"/>
    </xf>
    <xf numFmtId="0" fontId="43" fillId="0" borderId="22" xfId="0" applyFont="1" applyBorder="1" applyAlignment="1">
      <alignment horizontal="left" vertical="center"/>
    </xf>
    <xf numFmtId="0" fontId="42" fillId="0" borderId="22" xfId="0" applyFont="1" applyFill="1" applyBorder="1" applyAlignment="1">
      <alignment vertical="center"/>
    </xf>
    <xf numFmtId="43" fontId="42" fillId="0" borderId="11" xfId="29" applyNumberFormat="1" applyFont="1" applyBorder="1" applyAlignment="1">
      <alignment horizontal="center" vertical="center"/>
    </xf>
    <xf numFmtId="43" fontId="42" fillId="0" borderId="11" xfId="0" applyNumberFormat="1" applyFont="1" applyFill="1" applyBorder="1" applyAlignment="1">
      <alignment horizontal="center" vertical="center" wrapText="1"/>
    </xf>
    <xf numFmtId="0" fontId="42" fillId="0" borderId="11" xfId="0" applyFont="1" applyBorder="1" applyAlignment="1">
      <alignment vertical="center" wrapText="1"/>
    </xf>
    <xf numFmtId="0" fontId="42" fillId="0" borderId="74" xfId="0" applyFont="1" applyBorder="1" applyAlignment="1">
      <alignment horizontal="left" vertical="center"/>
    </xf>
    <xf numFmtId="0" fontId="42" fillId="0" borderId="74" xfId="0" applyFont="1" applyBorder="1" applyAlignment="1">
      <alignment vertical="center"/>
    </xf>
    <xf numFmtId="43" fontId="42" fillId="0" borderId="74" xfId="0" applyNumberFormat="1" applyFont="1" applyBorder="1" applyAlignment="1">
      <alignment vertical="center"/>
    </xf>
    <xf numFmtId="43" fontId="42" fillId="0" borderId="74" xfId="0" applyNumberFormat="1" applyFont="1" applyFill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2" fillId="0" borderId="75" xfId="0" quotePrefix="1" applyFont="1" applyFill="1" applyBorder="1" applyAlignment="1">
      <alignment vertical="center"/>
    </xf>
    <xf numFmtId="0" fontId="43" fillId="0" borderId="75" xfId="0" applyFont="1" applyBorder="1" applyAlignment="1">
      <alignment horizontal="center" vertical="center" wrapText="1"/>
    </xf>
    <xf numFmtId="0" fontId="42" fillId="0" borderId="75" xfId="0" applyFont="1" applyBorder="1" applyAlignment="1">
      <alignment horizontal="center" vertical="center"/>
    </xf>
    <xf numFmtId="0" fontId="42" fillId="0" borderId="75" xfId="0" applyFont="1" applyBorder="1" applyAlignment="1">
      <alignment vertical="center"/>
    </xf>
    <xf numFmtId="0" fontId="43" fillId="0" borderId="75" xfId="0" applyFont="1" applyBorder="1" applyAlignment="1">
      <alignment horizontal="center" vertical="center"/>
    </xf>
    <xf numFmtId="0" fontId="42" fillId="0" borderId="19" xfId="0" applyFont="1" applyBorder="1" applyAlignment="1">
      <alignment vertical="center"/>
    </xf>
    <xf numFmtId="0" fontId="42" fillId="0" borderId="29" xfId="0" applyFont="1" applyBorder="1" applyAlignment="1">
      <alignment horizontal="left" vertical="center"/>
    </xf>
    <xf numFmtId="43" fontId="42" fillId="0" borderId="29" xfId="0" applyNumberFormat="1" applyFont="1" applyBorder="1" applyAlignment="1">
      <alignment vertical="center"/>
    </xf>
    <xf numFmtId="43" fontId="42" fillId="0" borderId="29" xfId="0" applyNumberFormat="1" applyFont="1" applyFill="1" applyBorder="1" applyAlignment="1">
      <alignment vertical="center"/>
    </xf>
    <xf numFmtId="0" fontId="42" fillId="0" borderId="19" xfId="0" quotePrefix="1" applyFont="1" applyFill="1" applyBorder="1" applyAlignment="1">
      <alignment vertical="center"/>
    </xf>
    <xf numFmtId="43" fontId="42" fillId="0" borderId="19" xfId="28" quotePrefix="1" applyNumberFormat="1" applyFont="1" applyBorder="1" applyAlignment="1">
      <alignment horizontal="center" vertical="center"/>
    </xf>
    <xf numFmtId="0" fontId="42" fillId="0" borderId="19" xfId="52" applyFont="1" applyFill="1" applyBorder="1" applyAlignment="1">
      <alignment horizontal="center" vertical="center" wrapText="1"/>
    </xf>
    <xf numFmtId="0" fontId="42" fillId="0" borderId="19" xfId="52" applyFont="1" applyFill="1" applyBorder="1" applyAlignment="1">
      <alignment vertical="center"/>
    </xf>
    <xf numFmtId="0" fontId="43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 wrapText="1"/>
    </xf>
    <xf numFmtId="43" fontId="42" fillId="0" borderId="29" xfId="28" applyNumberFormat="1" applyFont="1" applyBorder="1" applyAlignment="1">
      <alignment horizontal="center" vertical="center"/>
    </xf>
    <xf numFmtId="0" fontId="42" fillId="0" borderId="29" xfId="52" applyFont="1" applyFill="1" applyBorder="1" applyAlignment="1">
      <alignment horizontal="center" vertical="center" wrapText="1"/>
    </xf>
    <xf numFmtId="0" fontId="42" fillId="0" borderId="29" xfId="0" applyFont="1" applyFill="1" applyBorder="1" applyAlignment="1">
      <alignment vertical="center"/>
    </xf>
    <xf numFmtId="0" fontId="43" fillId="0" borderId="19" xfId="0" applyFont="1" applyBorder="1" applyAlignment="1">
      <alignment horizontal="left" vertical="center"/>
    </xf>
    <xf numFmtId="0" fontId="42" fillId="0" borderId="19" xfId="0" applyFont="1" applyBorder="1" applyAlignment="1">
      <alignment horizontal="center" vertical="center" wrapText="1"/>
    </xf>
    <xf numFmtId="43" fontId="42" fillId="0" borderId="19" xfId="28" applyNumberFormat="1" applyFont="1" applyBorder="1" applyAlignment="1">
      <alignment horizontal="center" vertical="center"/>
    </xf>
    <xf numFmtId="0" fontId="42" fillId="0" borderId="19" xfId="0" applyFont="1" applyFill="1" applyBorder="1" applyAlignment="1">
      <alignment vertical="center"/>
    </xf>
    <xf numFmtId="0" fontId="35" fillId="0" borderId="13" xfId="0" applyFont="1" applyFill="1" applyBorder="1" applyAlignment="1">
      <alignment horizontal="center" vertical="center" wrapText="1"/>
    </xf>
    <xf numFmtId="42" fontId="50" fillId="0" borderId="0" xfId="54" applyNumberFormat="1" applyFont="1" applyFill="1" applyBorder="1" applyAlignment="1" applyProtection="1">
      <alignment horizontal="left"/>
      <protection locked="0"/>
    </xf>
    <xf numFmtId="0" fontId="50" fillId="0" borderId="0" xfId="52" applyFont="1" applyFill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50" fillId="0" borderId="0" xfId="52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/>
    </xf>
    <xf numFmtId="165" fontId="42" fillId="0" borderId="19" xfId="28" applyNumberFormat="1" applyFont="1" applyBorder="1" applyAlignment="1">
      <alignment horizontal="center" vertical="center"/>
    </xf>
    <xf numFmtId="165" fontId="42" fillId="0" borderId="29" xfId="28" applyNumberFormat="1" applyFont="1" applyBorder="1" applyAlignment="1">
      <alignment horizontal="center" vertical="center"/>
    </xf>
    <xf numFmtId="0" fontId="42" fillId="0" borderId="29" xfId="0" quotePrefix="1" applyFont="1" applyFill="1" applyBorder="1" applyAlignment="1">
      <alignment horizontal="center" vertical="center"/>
    </xf>
    <xf numFmtId="41" fontId="42" fillId="0" borderId="29" xfId="28" applyNumberFormat="1" applyFont="1" applyFill="1" applyBorder="1" applyAlignment="1">
      <alignment horizontal="left" vertical="center"/>
    </xf>
    <xf numFmtId="0" fontId="42" fillId="0" borderId="29" xfId="28" applyNumberFormat="1" applyFont="1" applyFill="1" applyBorder="1" applyAlignment="1">
      <alignment horizontal="center" vertical="center"/>
    </xf>
    <xf numFmtId="0" fontId="42" fillId="0" borderId="29" xfId="0" applyFont="1" applyBorder="1" applyAlignment="1">
      <alignment horizontal="center"/>
    </xf>
    <xf numFmtId="0" fontId="43" fillId="0" borderId="29" xfId="0" applyFont="1" applyFill="1" applyBorder="1" applyAlignment="1">
      <alignment horizontal="center" vertical="center" wrapText="1"/>
    </xf>
    <xf numFmtId="0" fontId="42" fillId="0" borderId="0" xfId="0" quotePrefix="1" applyFont="1" applyFill="1" applyBorder="1" applyAlignment="1">
      <alignment horizontal="center" vertical="center"/>
    </xf>
    <xf numFmtId="41" fontId="42" fillId="0" borderId="0" xfId="28" applyNumberFormat="1" applyFont="1" applyFill="1" applyBorder="1" applyAlignment="1">
      <alignment horizontal="left" vertical="center"/>
    </xf>
    <xf numFmtId="0" fontId="42" fillId="0" borderId="0" xfId="28" applyNumberFormat="1" applyFont="1" applyFill="1" applyBorder="1" applyAlignment="1">
      <alignment horizontal="center" vertical="center"/>
    </xf>
    <xf numFmtId="0" fontId="42" fillId="0" borderId="0" xfId="0" applyFont="1" applyBorder="1" applyAlignment="1">
      <alignment horizontal="center"/>
    </xf>
    <xf numFmtId="0" fontId="42" fillId="0" borderId="19" xfId="0" applyFont="1" applyBorder="1"/>
    <xf numFmtId="43" fontId="42" fillId="0" borderId="19" xfId="0" applyNumberFormat="1" applyFont="1" applyBorder="1"/>
    <xf numFmtId="0" fontId="42" fillId="0" borderId="19" xfId="0" applyFont="1" applyBorder="1" applyAlignment="1">
      <alignment horizontal="center"/>
    </xf>
    <xf numFmtId="0" fontId="42" fillId="0" borderId="29" xfId="0" applyFont="1" applyBorder="1"/>
    <xf numFmtId="43" fontId="42" fillId="0" borderId="29" xfId="28" applyNumberFormat="1" applyFont="1" applyBorder="1" applyAlignment="1">
      <alignment horizontal="center"/>
    </xf>
    <xf numFmtId="0" fontId="42" fillId="0" borderId="19" xfId="28" applyNumberFormat="1" applyFont="1" applyFill="1" applyBorder="1" applyAlignment="1">
      <alignment horizontal="center" vertical="center"/>
    </xf>
    <xf numFmtId="43" fontId="42" fillId="0" borderId="29" xfId="0" applyNumberFormat="1" applyFont="1" applyBorder="1"/>
    <xf numFmtId="0" fontId="42" fillId="0" borderId="19" xfId="28" applyNumberFormat="1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 wrapText="1"/>
    </xf>
    <xf numFmtId="0" fontId="43" fillId="0" borderId="22" xfId="0" applyFont="1" applyFill="1" applyBorder="1" applyAlignment="1">
      <alignment horizontal="left" vertical="center" wrapText="1"/>
    </xf>
    <xf numFmtId="169" fontId="43" fillId="0" borderId="22" xfId="0" applyNumberFormat="1" applyFont="1" applyFill="1" applyBorder="1" applyAlignment="1">
      <alignment horizontal="center" vertical="center" wrapText="1"/>
    </xf>
    <xf numFmtId="43" fontId="42" fillId="0" borderId="22" xfId="28" applyNumberFormat="1" applyFont="1" applyFill="1" applyBorder="1" applyAlignment="1">
      <alignment horizontal="center" vertical="center"/>
    </xf>
    <xf numFmtId="0" fontId="42" fillId="0" borderId="20" xfId="0" applyFont="1" applyBorder="1" applyAlignment="1">
      <alignment horizontal="center"/>
    </xf>
    <xf numFmtId="0" fontId="42" fillId="0" borderId="20" xfId="0" applyFont="1" applyBorder="1"/>
    <xf numFmtId="0" fontId="42" fillId="0" borderId="20" xfId="28" applyNumberFormat="1" applyFont="1" applyFill="1" applyBorder="1" applyAlignment="1">
      <alignment horizontal="center" vertical="center"/>
    </xf>
    <xf numFmtId="0" fontId="42" fillId="0" borderId="20" xfId="52" applyFont="1" applyFill="1" applyBorder="1" applyAlignment="1">
      <alignment horizontal="center" vertical="center"/>
    </xf>
    <xf numFmtId="43" fontId="42" fillId="0" borderId="20" xfId="0" applyNumberFormat="1" applyFont="1" applyBorder="1"/>
    <xf numFmtId="0" fontId="42" fillId="0" borderId="20" xfId="28" applyNumberFormat="1" applyFont="1" applyFill="1" applyBorder="1" applyAlignment="1">
      <alignment horizontal="center" vertical="center" wrapText="1"/>
    </xf>
    <xf numFmtId="0" fontId="42" fillId="0" borderId="20" xfId="0" applyFont="1" applyFill="1" applyBorder="1" applyAlignment="1">
      <alignment horizontal="center" vertical="center" wrapText="1"/>
    </xf>
    <xf numFmtId="43" fontId="42" fillId="0" borderId="0" xfId="0" applyNumberFormat="1" applyFont="1" applyBorder="1"/>
    <xf numFmtId="0" fontId="42" fillId="0" borderId="29" xfId="0" quotePrefix="1" applyFont="1" applyBorder="1" applyAlignment="1">
      <alignment horizontal="center" vertical="center"/>
    </xf>
    <xf numFmtId="0" fontId="42" fillId="0" borderId="0" xfId="0" quotePrefix="1" applyFont="1" applyBorder="1" applyAlignment="1">
      <alignment horizontal="center" vertical="center"/>
    </xf>
    <xf numFmtId="0" fontId="42" fillId="0" borderId="0" xfId="0" applyFont="1" applyBorder="1" applyAlignment="1">
      <alignment horizontal="left" vertical="center"/>
    </xf>
    <xf numFmtId="0" fontId="42" fillId="0" borderId="19" xfId="0" quotePrefix="1" applyFont="1" applyBorder="1" applyAlignment="1">
      <alignment horizontal="left" vertical="center"/>
    </xf>
    <xf numFmtId="0" fontId="42" fillId="0" borderId="19" xfId="0" applyFont="1" applyBorder="1" applyAlignment="1">
      <alignment horizontal="left" vertical="center"/>
    </xf>
    <xf numFmtId="43" fontId="42" fillId="0" borderId="19" xfId="0" applyNumberFormat="1" applyFont="1" applyBorder="1" applyAlignment="1">
      <alignment horizontal="center" vertical="center"/>
    </xf>
    <xf numFmtId="43" fontId="42" fillId="0" borderId="29" xfId="0" applyNumberFormat="1" applyFont="1" applyBorder="1" applyAlignment="1">
      <alignment horizontal="center" vertical="center"/>
    </xf>
    <xf numFmtId="0" fontId="42" fillId="0" borderId="19" xfId="0" quotePrefix="1" applyFont="1" applyBorder="1" applyAlignment="1">
      <alignment horizontal="center" vertical="center"/>
    </xf>
    <xf numFmtId="43" fontId="42" fillId="0" borderId="29" xfId="0" quotePrefix="1" applyNumberFormat="1" applyFont="1" applyBorder="1" applyAlignment="1">
      <alignment horizontal="center" vertical="center"/>
    </xf>
    <xf numFmtId="43" fontId="42" fillId="0" borderId="19" xfId="0" quotePrefix="1" applyNumberFormat="1" applyFont="1" applyBorder="1" applyAlignment="1">
      <alignment horizontal="center" vertical="center"/>
    </xf>
    <xf numFmtId="0" fontId="42" fillId="0" borderId="19" xfId="0" applyFont="1" applyFill="1" applyBorder="1"/>
    <xf numFmtId="0" fontId="42" fillId="0" borderId="29" xfId="0" applyFont="1" applyBorder="1" applyAlignment="1">
      <alignment horizontal="left" vertical="top"/>
    </xf>
    <xf numFmtId="0" fontId="42" fillId="0" borderId="20" xfId="0" quotePrefix="1" applyFont="1" applyBorder="1" applyAlignment="1">
      <alignment horizontal="left" vertical="center"/>
    </xf>
    <xf numFmtId="0" fontId="42" fillId="0" borderId="20" xfId="0" applyFont="1" applyBorder="1" applyAlignment="1">
      <alignment horizontal="left" vertical="center"/>
    </xf>
    <xf numFmtId="43" fontId="42" fillId="0" borderId="20" xfId="28" applyNumberFormat="1" applyFont="1" applyBorder="1" applyAlignment="1">
      <alignment horizontal="center" vertical="center"/>
    </xf>
    <xf numFmtId="43" fontId="42" fillId="0" borderId="20" xfId="0" applyNumberFormat="1" applyFont="1" applyBorder="1" applyAlignment="1">
      <alignment horizontal="center" vertical="center"/>
    </xf>
    <xf numFmtId="0" fontId="42" fillId="0" borderId="20" xfId="0" applyFont="1" applyBorder="1" applyAlignment="1">
      <alignment horizontal="left" vertical="top"/>
    </xf>
    <xf numFmtId="0" fontId="42" fillId="0" borderId="19" xfId="0" applyFont="1" applyBorder="1" applyAlignment="1">
      <alignment horizontal="left" vertical="top"/>
    </xf>
    <xf numFmtId="0" fontId="42" fillId="0" borderId="29" xfId="0" applyFont="1" applyFill="1" applyBorder="1" applyAlignment="1">
      <alignment vertical="center" wrapText="1"/>
    </xf>
    <xf numFmtId="43" fontId="42" fillId="0" borderId="29" xfId="0" applyNumberFormat="1" applyFont="1" applyFill="1" applyBorder="1" applyAlignment="1">
      <alignment vertical="center" wrapText="1"/>
    </xf>
    <xf numFmtId="43" fontId="42" fillId="0" borderId="29" xfId="0" applyNumberFormat="1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vertical="center" wrapText="1"/>
    </xf>
    <xf numFmtId="43" fontId="42" fillId="0" borderId="19" xfId="0" applyNumberFormat="1" applyFont="1" applyFill="1" applyBorder="1" applyAlignment="1">
      <alignment vertical="center" wrapText="1"/>
    </xf>
    <xf numFmtId="43" fontId="42" fillId="0" borderId="19" xfId="0" applyNumberFormat="1" applyFont="1" applyFill="1" applyBorder="1" applyAlignment="1">
      <alignment horizontal="center" vertical="center" wrapText="1"/>
    </xf>
    <xf numFmtId="0" fontId="50" fillId="0" borderId="20" xfId="0" quotePrefix="1" applyFont="1" applyFill="1" applyBorder="1" applyAlignment="1">
      <alignment vertical="center"/>
    </xf>
    <xf numFmtId="0" fontId="45" fillId="0" borderId="20" xfId="0" applyFont="1" applyFill="1" applyBorder="1" applyAlignment="1">
      <alignment horizontal="center" vertical="center" wrapText="1"/>
    </xf>
    <xf numFmtId="0" fontId="50" fillId="0" borderId="20" xfId="52" applyFont="1" applyFill="1" applyBorder="1" applyAlignment="1">
      <alignment horizontal="center" vertical="center"/>
    </xf>
    <xf numFmtId="165" fontId="45" fillId="0" borderId="20" xfId="28" applyNumberFormat="1" applyFont="1" applyFill="1" applyBorder="1" applyAlignment="1">
      <alignment horizontal="center" vertical="center" wrapText="1"/>
    </xf>
    <xf numFmtId="41" fontId="45" fillId="0" borderId="20" xfId="29" applyFont="1" applyFill="1" applyBorder="1" applyAlignment="1">
      <alignment horizontal="center" vertical="center" wrapText="1"/>
    </xf>
    <xf numFmtId="165" fontId="50" fillId="0" borderId="20" xfId="0" applyNumberFormat="1" applyFont="1" applyBorder="1" applyAlignment="1">
      <alignment horizontal="center"/>
    </xf>
    <xf numFmtId="41" fontId="50" fillId="0" borderId="20" xfId="28" applyNumberFormat="1" applyFont="1" applyFill="1" applyBorder="1" applyAlignment="1">
      <alignment horizontal="left" vertical="center"/>
    </xf>
    <xf numFmtId="0" fontId="50" fillId="0" borderId="20" xfId="0" applyFont="1" applyFill="1" applyBorder="1" applyAlignment="1">
      <alignment horizontal="center" vertical="center"/>
    </xf>
    <xf numFmtId="41" fontId="50" fillId="0" borderId="20" xfId="28" applyNumberFormat="1" applyFont="1" applyFill="1" applyBorder="1" applyAlignment="1">
      <alignment horizontal="center" vertical="center" wrapText="1"/>
    </xf>
    <xf numFmtId="0" fontId="50" fillId="0" borderId="20" xfId="28" applyNumberFormat="1" applyFont="1" applyFill="1" applyBorder="1" applyAlignment="1">
      <alignment horizontal="center" vertical="center" wrapText="1"/>
    </xf>
    <xf numFmtId="0" fontId="50" fillId="0" borderId="20" xfId="0" applyFont="1" applyFill="1" applyBorder="1" applyAlignment="1">
      <alignment horizontal="center" vertical="center" wrapText="1"/>
    </xf>
    <xf numFmtId="41" fontId="50" fillId="0" borderId="20" xfId="29" applyFont="1" applyFill="1" applyBorder="1" applyAlignment="1">
      <alignment vertical="center"/>
    </xf>
    <xf numFmtId="42" fontId="51" fillId="0" borderId="20" xfId="53" applyNumberFormat="1" applyFont="1" applyFill="1" applyBorder="1" applyAlignment="1">
      <alignment vertical="top"/>
    </xf>
    <xf numFmtId="0" fontId="35" fillId="0" borderId="20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 wrapText="1"/>
    </xf>
    <xf numFmtId="165" fontId="35" fillId="0" borderId="20" xfId="28" applyNumberFormat="1" applyFont="1" applyFill="1" applyBorder="1" applyAlignment="1">
      <alignment horizontal="center" vertical="center" wrapText="1"/>
    </xf>
    <xf numFmtId="41" fontId="35" fillId="0" borderId="20" xfId="29" applyFont="1" applyFill="1" applyBorder="1" applyAlignment="1">
      <alignment horizontal="center" vertical="center" wrapText="1"/>
    </xf>
    <xf numFmtId="42" fontId="50" fillId="0" borderId="11" xfId="0" applyNumberFormat="1" applyFont="1" applyBorder="1" applyAlignment="1">
      <alignment horizontal="left" vertical="center"/>
    </xf>
    <xf numFmtId="0" fontId="50" fillId="0" borderId="11" xfId="0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0" fillId="0" borderId="20" xfId="0" applyFont="1" applyBorder="1" applyAlignment="1">
      <alignment horizontal="center" vertical="center"/>
    </xf>
    <xf numFmtId="0" fontId="50" fillId="0" borderId="12" xfId="0" quotePrefix="1" applyFont="1" applyFill="1" applyBorder="1" applyAlignment="1">
      <alignment horizontal="center" vertical="center"/>
    </xf>
    <xf numFmtId="165" fontId="45" fillId="0" borderId="12" xfId="28" applyNumberFormat="1" applyFont="1" applyFill="1" applyBorder="1" applyAlignment="1">
      <alignment horizontal="center" vertical="center"/>
    </xf>
    <xf numFmtId="167" fontId="45" fillId="0" borderId="23" xfId="0" applyNumberFormat="1" applyFont="1" applyFill="1" applyBorder="1" applyAlignment="1">
      <alignment horizontal="center" vertical="center"/>
    </xf>
    <xf numFmtId="0" fontId="50" fillId="0" borderId="23" xfId="0" applyFont="1" applyFill="1" applyBorder="1" applyAlignment="1">
      <alignment vertical="center" wrapText="1"/>
    </xf>
    <xf numFmtId="173" fontId="50" fillId="0" borderId="23" xfId="52" applyNumberFormat="1" applyFont="1" applyFill="1" applyBorder="1" applyAlignment="1">
      <alignment horizontal="center"/>
    </xf>
    <xf numFmtId="0" fontId="50" fillId="0" borderId="23" xfId="52" applyFont="1" applyFill="1" applyBorder="1" applyAlignment="1">
      <alignment horizontal="center" vertical="center" wrapText="1"/>
    </xf>
    <xf numFmtId="0" fontId="45" fillId="0" borderId="23" xfId="0" applyFont="1" applyFill="1" applyBorder="1" applyAlignment="1">
      <alignment horizontal="center" vertical="center"/>
    </xf>
    <xf numFmtId="49" fontId="50" fillId="0" borderId="23" xfId="0" applyNumberFormat="1" applyFont="1" applyFill="1" applyBorder="1" applyAlignment="1">
      <alignment horizontal="center" vertical="center" wrapText="1"/>
    </xf>
    <xf numFmtId="171" fontId="50" fillId="0" borderId="23" xfId="29" applyNumberFormat="1" applyFont="1" applyFill="1" applyBorder="1" applyAlignment="1">
      <alignment wrapText="1"/>
    </xf>
    <xf numFmtId="43" fontId="50" fillId="0" borderId="23" xfId="28" applyFont="1" applyFill="1" applyBorder="1"/>
    <xf numFmtId="41" fontId="50" fillId="0" borderId="23" xfId="29" applyFont="1" applyFill="1" applyBorder="1" applyAlignment="1">
      <alignment horizontal="center" vertical="center" wrapText="1"/>
    </xf>
    <xf numFmtId="167" fontId="45" fillId="0" borderId="68" xfId="0" quotePrefix="1" applyNumberFormat="1" applyFont="1" applyFill="1" applyBorder="1" applyAlignment="1">
      <alignment horizontal="center" vertical="center"/>
    </xf>
    <xf numFmtId="0" fontId="50" fillId="0" borderId="68" xfId="0" applyFont="1" applyFill="1" applyBorder="1" applyAlignment="1">
      <alignment vertical="center" wrapText="1"/>
    </xf>
    <xf numFmtId="173" fontId="50" fillId="0" borderId="68" xfId="52" applyNumberFormat="1" applyFont="1" applyFill="1" applyBorder="1" applyAlignment="1">
      <alignment horizontal="center"/>
    </xf>
    <xf numFmtId="0" fontId="45" fillId="0" borderId="68" xfId="0" applyFont="1" applyFill="1" applyBorder="1" applyAlignment="1">
      <alignment horizontal="center" vertical="center"/>
    </xf>
    <xf numFmtId="41" fontId="50" fillId="0" borderId="68" xfId="29" applyFont="1" applyFill="1" applyBorder="1" applyAlignment="1">
      <alignment wrapText="1"/>
    </xf>
    <xf numFmtId="43" fontId="50" fillId="0" borderId="68" xfId="28" applyFont="1" applyFill="1" applyBorder="1" applyAlignment="1">
      <alignment horizontal="right" vertical="center"/>
    </xf>
    <xf numFmtId="41" fontId="50" fillId="0" borderId="68" xfId="29" applyFont="1" applyFill="1" applyBorder="1" applyAlignment="1">
      <alignment horizontal="center" vertical="center" wrapText="1"/>
    </xf>
    <xf numFmtId="14" fontId="50" fillId="0" borderId="23" xfId="0" applyNumberFormat="1" applyFont="1" applyFill="1" applyBorder="1" applyAlignment="1">
      <alignment horizontal="center" vertical="center" wrapText="1"/>
    </xf>
    <xf numFmtId="41" fontId="50" fillId="0" borderId="23" xfId="0" applyNumberFormat="1" applyFont="1" applyFill="1" applyBorder="1" applyAlignment="1">
      <alignment horizontal="center" vertical="center"/>
    </xf>
    <xf numFmtId="41" fontId="50" fillId="0" borderId="23" xfId="29" applyFont="1" applyFill="1" applyBorder="1" applyAlignment="1">
      <alignment horizontal="right" vertical="center"/>
    </xf>
    <xf numFmtId="0" fontId="50" fillId="0" borderId="20" xfId="0" applyFont="1" applyFill="1" applyBorder="1" applyAlignment="1">
      <alignment vertical="center" wrapText="1"/>
    </xf>
    <xf numFmtId="173" fontId="50" fillId="0" borderId="20" xfId="52" applyNumberFormat="1" applyFont="1" applyFill="1" applyBorder="1" applyAlignment="1">
      <alignment horizontal="center"/>
    </xf>
    <xf numFmtId="173" fontId="50" fillId="0" borderId="20" xfId="52" applyNumberFormat="1" applyFont="1" applyFill="1" applyBorder="1" applyAlignment="1">
      <alignment horizontal="center" vertical="center"/>
    </xf>
    <xf numFmtId="0" fontId="50" fillId="0" borderId="20" xfId="0" quotePrefix="1" applyFont="1" applyFill="1" applyBorder="1" applyAlignment="1">
      <alignment horizontal="center" vertical="center" wrapText="1"/>
    </xf>
    <xf numFmtId="0" fontId="50" fillId="0" borderId="20" xfId="0" applyFont="1" applyFill="1" applyBorder="1" applyAlignment="1">
      <alignment horizontal="right" vertical="center" wrapText="1"/>
    </xf>
    <xf numFmtId="43" fontId="50" fillId="0" borderId="20" xfId="28" applyFont="1" applyFill="1" applyBorder="1" applyAlignment="1">
      <alignment horizontal="right" vertical="center"/>
    </xf>
    <xf numFmtId="41" fontId="50" fillId="0" borderId="20" xfId="29" applyFont="1" applyFill="1" applyBorder="1" applyAlignment="1">
      <alignment wrapText="1"/>
    </xf>
    <xf numFmtId="165" fontId="45" fillId="0" borderId="20" xfId="0" applyNumberFormat="1" applyFont="1" applyFill="1" applyBorder="1" applyAlignment="1">
      <alignment horizontal="center" vertical="center"/>
    </xf>
    <xf numFmtId="167" fontId="45" fillId="0" borderId="68" xfId="0" applyNumberFormat="1" applyFont="1" applyFill="1" applyBorder="1" applyAlignment="1">
      <alignment horizontal="center" vertical="center"/>
    </xf>
    <xf numFmtId="42" fontId="50" fillId="0" borderId="68" xfId="52" applyNumberFormat="1" applyFont="1" applyFill="1" applyBorder="1" applyAlignment="1">
      <alignment horizontal="left" vertical="center"/>
    </xf>
    <xf numFmtId="0" fontId="50" fillId="0" borderId="68" xfId="52" applyFont="1" applyFill="1" applyBorder="1" applyAlignment="1">
      <alignment horizontal="center" vertical="center" wrapText="1"/>
    </xf>
    <xf numFmtId="173" fontId="50" fillId="0" borderId="68" xfId="52" applyNumberFormat="1" applyFont="1" applyFill="1" applyBorder="1" applyAlignment="1">
      <alignment horizontal="center" vertical="center"/>
    </xf>
    <xf numFmtId="49" fontId="50" fillId="0" borderId="68" xfId="0" applyNumberFormat="1" applyFont="1" applyFill="1" applyBorder="1" applyAlignment="1">
      <alignment horizontal="center" vertical="center" wrapText="1"/>
    </xf>
    <xf numFmtId="41" fontId="50" fillId="0" borderId="68" xfId="0" applyNumberFormat="1" applyFont="1" applyFill="1" applyBorder="1" applyAlignment="1">
      <alignment horizontal="center" vertical="center"/>
    </xf>
    <xf numFmtId="41" fontId="50" fillId="0" borderId="68" xfId="29" quotePrefix="1" applyFont="1" applyFill="1" applyBorder="1" applyAlignment="1">
      <alignment horizontal="right" vertical="center"/>
    </xf>
    <xf numFmtId="49" fontId="50" fillId="0" borderId="23" xfId="39" applyNumberFormat="1" applyFont="1" applyFill="1" applyBorder="1" applyAlignment="1">
      <alignment horizontal="left" vertical="center" wrapText="1"/>
    </xf>
    <xf numFmtId="38" fontId="50" fillId="0" borderId="23" xfId="39" quotePrefix="1" applyNumberFormat="1" applyFont="1" applyFill="1" applyBorder="1" applyAlignment="1">
      <alignment horizontal="center" vertical="center" wrapText="1"/>
    </xf>
    <xf numFmtId="0" fontId="50" fillId="0" borderId="23" xfId="39" applyFont="1" applyFill="1" applyBorder="1" applyAlignment="1">
      <alignment horizontal="center" vertical="center" wrapText="1"/>
    </xf>
    <xf numFmtId="37" fontId="45" fillId="0" borderId="23" xfId="0" applyNumberFormat="1" applyFont="1" applyFill="1" applyBorder="1" applyAlignment="1">
      <alignment horizontal="center" vertical="center" wrapText="1"/>
    </xf>
    <xf numFmtId="165" fontId="45" fillId="0" borderId="23" xfId="0" applyNumberFormat="1" applyFont="1" applyFill="1" applyBorder="1" applyAlignment="1">
      <alignment horizontal="center" vertical="center" wrapText="1"/>
    </xf>
    <xf numFmtId="165" fontId="50" fillId="0" borderId="23" xfId="39" applyNumberFormat="1" applyFont="1" applyFill="1" applyBorder="1" applyAlignment="1">
      <alignment horizontal="right" vertical="center"/>
    </xf>
    <xf numFmtId="49" fontId="50" fillId="0" borderId="23" xfId="39" applyNumberFormat="1" applyFont="1" applyFill="1" applyBorder="1" applyAlignment="1">
      <alignment horizontal="center" vertical="center" wrapText="1"/>
    </xf>
    <xf numFmtId="0" fontId="50" fillId="0" borderId="20" xfId="0" applyFont="1" applyFill="1" applyBorder="1"/>
    <xf numFmtId="43" fontId="45" fillId="0" borderId="20" xfId="0" applyNumberFormat="1" applyFont="1" applyFill="1" applyBorder="1" applyAlignment="1">
      <alignment horizontal="center" vertical="center"/>
    </xf>
    <xf numFmtId="49" fontId="50" fillId="0" borderId="68" xfId="39" applyNumberFormat="1" applyFont="1" applyFill="1" applyBorder="1" applyAlignment="1">
      <alignment horizontal="left" vertical="center" wrapText="1"/>
    </xf>
    <xf numFmtId="0" fontId="50" fillId="0" borderId="68" xfId="39" applyFont="1" applyFill="1" applyBorder="1" applyAlignment="1">
      <alignment horizontal="center" vertical="center" wrapText="1"/>
    </xf>
    <xf numFmtId="165" fontId="45" fillId="0" borderId="68" xfId="0" applyNumberFormat="1" applyFont="1" applyFill="1" applyBorder="1" applyAlignment="1">
      <alignment horizontal="center" vertical="center" wrapText="1"/>
    </xf>
    <xf numFmtId="165" fontId="54" fillId="0" borderId="68" xfId="28" applyNumberFormat="1" applyFont="1" applyFill="1" applyBorder="1"/>
    <xf numFmtId="49" fontId="50" fillId="0" borderId="68" xfId="39" applyNumberFormat="1" applyFont="1" applyFill="1" applyBorder="1" applyAlignment="1">
      <alignment horizontal="center" vertical="center" wrapText="1"/>
    </xf>
    <xf numFmtId="0" fontId="45" fillId="0" borderId="23" xfId="0" applyFont="1" applyFill="1" applyBorder="1" applyAlignment="1">
      <alignment horizontal="left" vertical="center"/>
    </xf>
    <xf numFmtId="170" fontId="45" fillId="0" borderId="23" xfId="0" applyNumberFormat="1" applyFont="1" applyFill="1" applyBorder="1" applyAlignment="1">
      <alignment horizontal="center" vertical="center" wrapText="1"/>
    </xf>
    <xf numFmtId="167" fontId="45" fillId="0" borderId="23" xfId="0" applyNumberFormat="1" applyFont="1" applyFill="1" applyBorder="1" applyAlignment="1">
      <alignment horizontal="center" vertical="center" wrapText="1"/>
    </xf>
    <xf numFmtId="168" fontId="45" fillId="0" borderId="23" xfId="0" applyNumberFormat="1" applyFont="1" applyFill="1" applyBorder="1" applyAlignment="1">
      <alignment horizontal="right" vertical="center" wrapText="1"/>
    </xf>
    <xf numFmtId="0" fontId="45" fillId="0" borderId="68" xfId="0" applyFont="1" applyFill="1" applyBorder="1" applyAlignment="1">
      <alignment horizontal="left" vertical="center" wrapText="1"/>
    </xf>
    <xf numFmtId="170" fontId="45" fillId="0" borderId="68" xfId="0" applyNumberFormat="1" applyFont="1" applyFill="1" applyBorder="1" applyAlignment="1">
      <alignment horizontal="center" vertical="center" wrapText="1"/>
    </xf>
    <xf numFmtId="15" fontId="45" fillId="0" borderId="68" xfId="0" applyNumberFormat="1" applyFont="1" applyFill="1" applyBorder="1" applyAlignment="1">
      <alignment horizontal="center" vertical="center" wrapText="1"/>
    </xf>
    <xf numFmtId="41" fontId="50" fillId="0" borderId="68" xfId="0" applyNumberFormat="1" applyFont="1" applyFill="1" applyBorder="1" applyAlignment="1">
      <alignment horizontal="center" vertical="center" wrapText="1"/>
    </xf>
    <xf numFmtId="41" fontId="45" fillId="0" borderId="68" xfId="29" applyFont="1" applyFill="1" applyBorder="1" applyAlignment="1">
      <alignment horizontal="center" vertical="center"/>
    </xf>
    <xf numFmtId="0" fontId="50" fillId="0" borderId="23" xfId="0" applyFont="1" applyFill="1" applyBorder="1" applyAlignment="1">
      <alignment horizontal="center" vertical="center"/>
    </xf>
    <xf numFmtId="0" fontId="50" fillId="0" borderId="23" xfId="0" applyFont="1" applyFill="1" applyBorder="1" applyAlignment="1">
      <alignment horizontal="left" vertical="center"/>
    </xf>
    <xf numFmtId="165" fontId="50" fillId="0" borderId="23" xfId="0" applyNumberFormat="1" applyFont="1" applyFill="1" applyBorder="1" applyAlignment="1">
      <alignment horizontal="center" vertical="center"/>
    </xf>
    <xf numFmtId="165" fontId="50" fillId="0" borderId="23" xfId="0" applyNumberFormat="1" applyFont="1" applyFill="1" applyBorder="1" applyAlignment="1">
      <alignment vertical="center"/>
    </xf>
    <xf numFmtId="165" fontId="2" fillId="0" borderId="23" xfId="0" applyNumberFormat="1" applyFont="1" applyFill="1" applyBorder="1" applyAlignment="1">
      <alignment vertical="center"/>
    </xf>
    <xf numFmtId="165" fontId="45" fillId="0" borderId="23" xfId="28" applyNumberFormat="1" applyFont="1" applyFill="1" applyBorder="1" applyAlignment="1">
      <alignment horizontal="center" vertical="center" wrapText="1"/>
    </xf>
    <xf numFmtId="165" fontId="45" fillId="0" borderId="23" xfId="28" applyNumberFormat="1" applyFont="1" applyFill="1" applyBorder="1" applyAlignment="1">
      <alignment horizontal="center" vertical="center"/>
    </xf>
    <xf numFmtId="0" fontId="0" fillId="0" borderId="20" xfId="0" applyFill="1" applyBorder="1"/>
    <xf numFmtId="0" fontId="50" fillId="0" borderId="29" xfId="0" applyFont="1" applyFill="1" applyBorder="1" applyAlignment="1">
      <alignment horizontal="center" vertical="center" wrapText="1"/>
    </xf>
    <xf numFmtId="165" fontId="50" fillId="0" borderId="29" xfId="0" applyNumberFormat="1" applyFont="1" applyFill="1" applyBorder="1" applyAlignment="1">
      <alignment horizontal="center" vertical="center"/>
    </xf>
    <xf numFmtId="165" fontId="50" fillId="0" borderId="29" xfId="28" applyNumberFormat="1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wrapText="1"/>
    </xf>
    <xf numFmtId="0" fontId="35" fillId="0" borderId="19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 wrapText="1"/>
    </xf>
    <xf numFmtId="165" fontId="35" fillId="0" borderId="19" xfId="28" applyNumberFormat="1" applyFont="1" applyBorder="1" applyAlignment="1">
      <alignment horizontal="center" vertical="center" wrapText="1"/>
    </xf>
    <xf numFmtId="167" fontId="42" fillId="0" borderId="20" xfId="0" applyNumberFormat="1" applyFont="1" applyFill="1" applyBorder="1" applyAlignment="1">
      <alignment horizontal="center" vertical="center"/>
    </xf>
    <xf numFmtId="0" fontId="42" fillId="0" borderId="20" xfId="0" applyFont="1" applyFill="1" applyBorder="1" applyAlignment="1">
      <alignment vertical="center" wrapText="1"/>
    </xf>
    <xf numFmtId="170" fontId="42" fillId="0" borderId="20" xfId="0" applyNumberFormat="1" applyFont="1" applyFill="1" applyBorder="1" applyAlignment="1">
      <alignment horizontal="center" vertical="center" wrapText="1"/>
    </xf>
    <xf numFmtId="14" fontId="42" fillId="0" borderId="20" xfId="0" applyNumberFormat="1" applyFont="1" applyFill="1" applyBorder="1" applyAlignment="1">
      <alignment horizontal="center" vertical="center" wrapText="1"/>
    </xf>
    <xf numFmtId="171" fontId="42" fillId="0" borderId="20" xfId="0" applyNumberFormat="1" applyFont="1" applyFill="1" applyBorder="1" applyAlignment="1">
      <alignment horizontal="center" vertical="center" wrapText="1"/>
    </xf>
    <xf numFmtId="171" fontId="42" fillId="0" borderId="20" xfId="51" applyNumberFormat="1" applyFont="1" applyFill="1" applyBorder="1" applyAlignment="1">
      <alignment horizontal="center" vertical="center"/>
    </xf>
    <xf numFmtId="39" fontId="42" fillId="0" borderId="20" xfId="51" applyNumberFormat="1" applyFont="1" applyFill="1" applyBorder="1" applyAlignment="1">
      <alignment horizontal="right" vertical="center"/>
    </xf>
    <xf numFmtId="173" fontId="50" fillId="0" borderId="11" xfId="52" applyNumberFormat="1" applyFont="1" applyFill="1" applyBorder="1" applyAlignment="1">
      <alignment horizontal="center" vertical="center"/>
    </xf>
    <xf numFmtId="0" fontId="45" fillId="0" borderId="23" xfId="0" applyFont="1" applyFill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/>
    </xf>
    <xf numFmtId="0" fontId="42" fillId="24" borderId="10" xfId="0" applyNumberFormat="1" applyFont="1" applyFill="1" applyBorder="1" applyAlignment="1">
      <alignment horizontal="center" vertical="center"/>
    </xf>
    <xf numFmtId="0" fontId="43" fillId="0" borderId="22" xfId="0" applyFont="1" applyFill="1" applyBorder="1" applyAlignment="1">
      <alignment horizontal="left" vertical="center"/>
    </xf>
    <xf numFmtId="173" fontId="50" fillId="0" borderId="12" xfId="52" applyNumberFormat="1" applyFont="1" applyFill="1" applyBorder="1" applyAlignment="1">
      <alignment horizontal="center" vertical="center"/>
    </xf>
    <xf numFmtId="165" fontId="40" fillId="0" borderId="12" xfId="0" applyNumberFormat="1" applyFont="1" applyFill="1" applyBorder="1"/>
    <xf numFmtId="165" fontId="40" fillId="0" borderId="27" xfId="28" applyNumberFormat="1" applyFont="1" applyFill="1" applyBorder="1"/>
    <xf numFmtId="0" fontId="48" fillId="0" borderId="25" xfId="0" applyFont="1" applyBorder="1" applyAlignment="1">
      <alignment horizontal="center" vertical="center" wrapText="1"/>
    </xf>
    <xf numFmtId="0" fontId="48" fillId="0" borderId="26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 wrapText="1"/>
    </xf>
    <xf numFmtId="0" fontId="48" fillId="0" borderId="27" xfId="0" applyFont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 wrapText="1"/>
    </xf>
    <xf numFmtId="0" fontId="48" fillId="0" borderId="28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top"/>
    </xf>
    <xf numFmtId="0" fontId="48" fillId="0" borderId="11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top"/>
    </xf>
    <xf numFmtId="0" fontId="49" fillId="0" borderId="11" xfId="0" applyFont="1" applyFill="1" applyBorder="1" applyAlignment="1">
      <alignment horizontal="center" vertical="top" wrapText="1"/>
    </xf>
    <xf numFmtId="0" fontId="49" fillId="0" borderId="15" xfId="0" applyFont="1" applyFill="1" applyBorder="1" applyAlignment="1">
      <alignment horizontal="center" vertical="top"/>
    </xf>
    <xf numFmtId="0" fontId="49" fillId="0" borderId="20" xfId="0" applyFont="1" applyFill="1" applyBorder="1" applyAlignment="1">
      <alignment horizontal="center" vertical="top"/>
    </xf>
    <xf numFmtId="0" fontId="49" fillId="0" borderId="17" xfId="0" applyFont="1" applyFill="1" applyBorder="1" applyAlignment="1">
      <alignment horizontal="center" vertical="top"/>
    </xf>
    <xf numFmtId="0" fontId="49" fillId="0" borderId="15" xfId="0" applyFont="1" applyFill="1" applyBorder="1" applyAlignment="1">
      <alignment horizontal="center" vertical="top" wrapText="1"/>
    </xf>
    <xf numFmtId="0" fontId="49" fillId="0" borderId="20" xfId="0" applyFont="1" applyFill="1" applyBorder="1" applyAlignment="1">
      <alignment horizontal="center" vertical="top" wrapText="1"/>
    </xf>
    <xf numFmtId="0" fontId="49" fillId="0" borderId="17" xfId="0" applyFont="1" applyFill="1" applyBorder="1" applyAlignment="1">
      <alignment horizontal="center" vertical="top" wrapText="1"/>
    </xf>
    <xf numFmtId="0" fontId="59" fillId="0" borderId="15" xfId="0" applyFont="1" applyBorder="1" applyAlignment="1">
      <alignment horizontal="center" vertical="center" wrapText="1"/>
    </xf>
    <xf numFmtId="0" fontId="59" fillId="0" borderId="20" xfId="0" applyFont="1" applyBorder="1" applyAlignment="1">
      <alignment horizontal="center" vertical="center" wrapText="1"/>
    </xf>
    <xf numFmtId="0" fontId="59" fillId="0" borderId="17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/>
    </xf>
    <xf numFmtId="0" fontId="59" fillId="0" borderId="14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165" fontId="39" fillId="0" borderId="13" xfId="28" applyNumberFormat="1" applyFont="1" applyBorder="1" applyAlignment="1">
      <alignment horizontal="center" vertical="center" wrapText="1"/>
    </xf>
    <xf numFmtId="165" fontId="39" fillId="0" borderId="14" xfId="28" applyNumberFormat="1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168" fontId="49" fillId="0" borderId="15" xfId="0" applyNumberFormat="1" applyFont="1" applyBorder="1" applyAlignment="1">
      <alignment horizontal="center" vertical="center" wrapText="1"/>
    </xf>
    <xf numFmtId="168" fontId="49" fillId="0" borderId="20" xfId="0" applyNumberFormat="1" applyFont="1" applyBorder="1" applyAlignment="1">
      <alignment horizontal="center" vertical="center" wrapText="1"/>
    </xf>
    <xf numFmtId="168" fontId="49" fillId="0" borderId="17" xfId="0" applyNumberFormat="1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/>
    </xf>
    <xf numFmtId="0" fontId="49" fillId="0" borderId="20" xfId="0" applyFont="1" applyBorder="1" applyAlignment="1">
      <alignment horizontal="center" vertical="center"/>
    </xf>
    <xf numFmtId="0" fontId="49" fillId="0" borderId="17" xfId="0" applyFont="1" applyBorder="1" applyAlignment="1">
      <alignment horizontal="center" vertical="center"/>
    </xf>
    <xf numFmtId="0" fontId="49" fillId="0" borderId="25" xfId="0" applyFont="1" applyBorder="1" applyAlignment="1">
      <alignment horizontal="center" vertical="center"/>
    </xf>
    <xf numFmtId="0" fontId="49" fillId="0" borderId="29" xfId="0" applyFont="1" applyBorder="1" applyAlignment="1">
      <alignment horizontal="center" vertical="center"/>
    </xf>
    <xf numFmtId="0" fontId="49" fillId="0" borderId="26" xfId="0" applyFont="1" applyBorder="1" applyAlignment="1">
      <alignment horizontal="center" vertical="center"/>
    </xf>
    <xf numFmtId="168" fontId="49" fillId="0" borderId="25" xfId="0" applyNumberFormat="1" applyFont="1" applyBorder="1" applyAlignment="1">
      <alignment horizontal="center" vertical="center" wrapText="1"/>
    </xf>
    <xf numFmtId="168" fontId="49" fillId="0" borderId="29" xfId="0" applyNumberFormat="1" applyFont="1" applyBorder="1" applyAlignment="1">
      <alignment horizontal="center" vertical="center" wrapText="1"/>
    </xf>
    <xf numFmtId="168" fontId="49" fillId="0" borderId="26" xfId="0" applyNumberFormat="1" applyFont="1" applyBorder="1" applyAlignment="1">
      <alignment horizontal="center" vertical="center" wrapText="1"/>
    </xf>
    <xf numFmtId="0" fontId="49" fillId="0" borderId="60" xfId="0" applyFont="1" applyBorder="1" applyAlignment="1">
      <alignment horizontal="center" vertical="center"/>
    </xf>
    <xf numFmtId="0" fontId="49" fillId="0" borderId="65" xfId="0" applyFont="1" applyBorder="1" applyAlignment="1">
      <alignment horizontal="center" vertical="center"/>
    </xf>
    <xf numFmtId="0" fontId="49" fillId="0" borderId="59" xfId="0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 vertical="center" wrapText="1"/>
    </xf>
    <xf numFmtId="0" fontId="49" fillId="0" borderId="11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6" fillId="0" borderId="14" xfId="0" applyFont="1" applyBorder="1" applyAlignment="1">
      <alignment horizontal="center" vertical="center" wrapText="1"/>
    </xf>
    <xf numFmtId="0" fontId="49" fillId="0" borderId="17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/>
    </xf>
    <xf numFmtId="0" fontId="46" fillId="0" borderId="14" xfId="0" applyFont="1" applyBorder="1" applyAlignment="1">
      <alignment horizontal="center" vertical="center"/>
    </xf>
    <xf numFmtId="0" fontId="46" fillId="0" borderId="15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center" vertical="center" wrapText="1"/>
    </xf>
    <xf numFmtId="0" fontId="49" fillId="0" borderId="29" xfId="0" applyFont="1" applyBorder="1" applyAlignment="1">
      <alignment horizontal="center" vertical="center" wrapText="1"/>
    </xf>
    <xf numFmtId="0" fontId="49" fillId="0" borderId="64" xfId="0" applyFont="1" applyBorder="1" applyAlignment="1">
      <alignment horizontal="center" vertical="center" wrapText="1"/>
    </xf>
    <xf numFmtId="0" fontId="49" fillId="0" borderId="62" xfId="0" applyFont="1" applyBorder="1" applyAlignment="1">
      <alignment horizontal="center" vertical="center"/>
    </xf>
    <xf numFmtId="0" fontId="49" fillId="0" borderId="63" xfId="0" applyFont="1" applyBorder="1" applyAlignment="1">
      <alignment horizontal="center" vertical="center"/>
    </xf>
    <xf numFmtId="0" fontId="49" fillId="0" borderId="49" xfId="0" applyFont="1" applyBorder="1" applyAlignment="1">
      <alignment horizontal="center" vertical="center" wrapText="1"/>
    </xf>
    <xf numFmtId="0" fontId="49" fillId="0" borderId="59" xfId="0" applyFont="1" applyFill="1" applyBorder="1" applyAlignment="1">
      <alignment horizontal="center" vertical="center" wrapText="1"/>
    </xf>
    <xf numFmtId="0" fontId="49" fillId="0" borderId="34" xfId="0" applyFont="1" applyFill="1" applyBorder="1" applyAlignment="1">
      <alignment horizontal="center" vertical="center" wrapText="1"/>
    </xf>
    <xf numFmtId="0" fontId="49" fillId="0" borderId="61" xfId="0" applyFont="1" applyBorder="1" applyAlignment="1">
      <alignment horizontal="center" vertical="center" wrapText="1"/>
    </xf>
    <xf numFmtId="0" fontId="49" fillId="0" borderId="34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62" fillId="0" borderId="13" xfId="0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62" fillId="0" borderId="15" xfId="0" applyFont="1" applyBorder="1" applyAlignment="1">
      <alignment horizontal="center" vertical="center" wrapText="1"/>
    </xf>
    <xf numFmtId="0" fontId="62" fillId="0" borderId="20" xfId="0" applyFont="1" applyBorder="1" applyAlignment="1">
      <alignment horizontal="center" vertical="center" wrapText="1"/>
    </xf>
    <xf numFmtId="0" fontId="62" fillId="0" borderId="17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center" vertical="center"/>
    </xf>
    <xf numFmtId="0" fontId="62" fillId="0" borderId="14" xfId="0" applyFont="1" applyBorder="1" applyAlignment="1">
      <alignment horizontal="center" vertical="center"/>
    </xf>
    <xf numFmtId="0" fontId="33" fillId="0" borderId="0" xfId="0" applyFont="1" applyFill="1" applyAlignment="1">
      <alignment horizontal="center" vertical="top"/>
    </xf>
    <xf numFmtId="0" fontId="39" fillId="0" borderId="11" xfId="0" applyFont="1" applyFill="1" applyBorder="1" applyAlignment="1">
      <alignment horizontal="center" vertical="center"/>
    </xf>
    <xf numFmtId="0" fontId="39" fillId="0" borderId="14" xfId="0" applyFont="1" applyFill="1" applyBorder="1" applyAlignment="1">
      <alignment horizontal="center" vertical="center"/>
    </xf>
    <xf numFmtId="0" fontId="33" fillId="0" borderId="15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15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4" xfId="0" applyFont="1" applyFill="1" applyBorder="1" applyAlignment="1">
      <alignment horizontal="center" vertical="center" wrapText="1"/>
    </xf>
    <xf numFmtId="0" fontId="49" fillId="0" borderId="11" xfId="0" applyNumberFormat="1" applyFont="1" applyFill="1" applyBorder="1" applyAlignment="1">
      <alignment horizontal="center" vertical="center"/>
    </xf>
    <xf numFmtId="0" fontId="49" fillId="0" borderId="15" xfId="0" applyNumberFormat="1" applyFont="1" applyFill="1" applyBorder="1" applyAlignment="1">
      <alignment horizontal="center" vertical="center"/>
    </xf>
    <xf numFmtId="0" fontId="49" fillId="0" borderId="11" xfId="0" applyNumberFormat="1" applyFont="1" applyFill="1" applyBorder="1" applyAlignment="1">
      <alignment horizontal="center" vertical="top"/>
    </xf>
    <xf numFmtId="0" fontId="49" fillId="0" borderId="14" xfId="0" applyNumberFormat="1" applyFont="1" applyFill="1" applyBorder="1" applyAlignment="1">
      <alignment horizontal="center" vertical="center"/>
    </xf>
    <xf numFmtId="0" fontId="49" fillId="0" borderId="18" xfId="0" applyNumberFormat="1" applyFont="1" applyFill="1" applyBorder="1" applyAlignment="1">
      <alignment horizontal="center" vertical="center"/>
    </xf>
    <xf numFmtId="0" fontId="49" fillId="0" borderId="14" xfId="0" applyNumberFormat="1" applyFont="1" applyFill="1" applyBorder="1" applyAlignment="1">
      <alignment horizontal="center" vertical="top"/>
    </xf>
    <xf numFmtId="0" fontId="49" fillId="0" borderId="18" xfId="0" applyFont="1" applyFill="1" applyBorder="1" applyAlignment="1">
      <alignment horizontal="center" vertical="top" wrapText="1"/>
    </xf>
    <xf numFmtId="0" fontId="49" fillId="0" borderId="19" xfId="0" applyFont="1" applyFill="1" applyBorder="1" applyAlignment="1">
      <alignment horizontal="center" vertical="top" wrapText="1"/>
    </xf>
    <xf numFmtId="0" fontId="49" fillId="0" borderId="28" xfId="0" applyFont="1" applyFill="1" applyBorder="1" applyAlignment="1">
      <alignment horizontal="center" vertical="top" wrapText="1"/>
    </xf>
    <xf numFmtId="0" fontId="33" fillId="0" borderId="69" xfId="0" applyFont="1" applyFill="1" applyBorder="1" applyAlignment="1">
      <alignment horizontal="center" vertical="center" wrapText="1"/>
    </xf>
    <xf numFmtId="0" fontId="33" fillId="0" borderId="61" xfId="0" applyFont="1" applyFill="1" applyBorder="1" applyAlignment="1">
      <alignment horizontal="center" vertical="center" wrapText="1"/>
    </xf>
    <xf numFmtId="0" fontId="33" fillId="0" borderId="49" xfId="0" applyFont="1" applyFill="1" applyBorder="1" applyAlignment="1">
      <alignment horizontal="center" vertical="center" wrapText="1"/>
    </xf>
    <xf numFmtId="0" fontId="42" fillId="0" borderId="68" xfId="0" applyFont="1" applyBorder="1" applyAlignment="1">
      <alignment horizontal="center" vertical="top" wrapText="1"/>
    </xf>
    <xf numFmtId="0" fontId="42" fillId="0" borderId="23" xfId="0" applyFont="1" applyBorder="1" applyAlignment="1">
      <alignment horizontal="center" vertical="top" wrapText="1"/>
    </xf>
    <xf numFmtId="0" fontId="49" fillId="0" borderId="17" xfId="0" applyNumberFormat="1" applyFont="1" applyFill="1" applyBorder="1" applyAlignment="1">
      <alignment horizontal="center" vertical="center"/>
    </xf>
    <xf numFmtId="0" fontId="46" fillId="0" borderId="26" xfId="0" applyFont="1" applyBorder="1" applyAlignment="1">
      <alignment horizontal="center" vertical="center"/>
    </xf>
    <xf numFmtId="0" fontId="46" fillId="0" borderId="28" xfId="0" applyFont="1" applyBorder="1" applyAlignment="1">
      <alignment horizontal="center" vertical="center"/>
    </xf>
    <xf numFmtId="0" fontId="33" fillId="0" borderId="0" xfId="0" applyNumberFormat="1" applyFont="1" applyFill="1" applyAlignment="1">
      <alignment horizontal="center" vertical="top"/>
    </xf>
    <xf numFmtId="0" fontId="33" fillId="0" borderId="0" xfId="0" applyNumberFormat="1" applyFont="1" applyFill="1" applyAlignment="1">
      <alignment horizontal="center" vertical="center"/>
    </xf>
    <xf numFmtId="41" fontId="33" fillId="0" borderId="59" xfId="29" applyFont="1" applyFill="1" applyBorder="1" applyAlignment="1">
      <alignment horizontal="center" vertical="center" wrapText="1"/>
    </xf>
    <xf numFmtId="41" fontId="33" fillId="0" borderId="34" xfId="29" applyFont="1" applyFill="1" applyBorder="1" applyAlignment="1">
      <alignment horizontal="center" vertical="center" wrapText="1"/>
    </xf>
    <xf numFmtId="0" fontId="33" fillId="0" borderId="34" xfId="0" applyFont="1" applyFill="1" applyBorder="1" applyAlignment="1">
      <alignment horizontal="center" vertical="center" wrapText="1"/>
    </xf>
    <xf numFmtId="0" fontId="33" fillId="0" borderId="50" xfId="0" applyFont="1" applyFill="1" applyBorder="1" applyAlignment="1">
      <alignment horizontal="center" vertical="center" wrapText="1"/>
    </xf>
    <xf numFmtId="0" fontId="33" fillId="0" borderId="64" xfId="0" applyFont="1" applyFill="1" applyBorder="1" applyAlignment="1">
      <alignment horizontal="center" vertical="center" wrapText="1"/>
    </xf>
    <xf numFmtId="0" fontId="33" fillId="0" borderId="59" xfId="0" applyFont="1" applyFill="1" applyBorder="1" applyAlignment="1">
      <alignment horizontal="center" vertical="center" wrapText="1"/>
    </xf>
    <xf numFmtId="0" fontId="33" fillId="0" borderId="60" xfId="0" applyNumberFormat="1" applyFont="1" applyFill="1" applyBorder="1" applyAlignment="1">
      <alignment horizontal="center" vertical="center"/>
    </xf>
    <xf numFmtId="0" fontId="33" fillId="0" borderId="65" xfId="0" applyNumberFormat="1" applyFont="1" applyFill="1" applyBorder="1" applyAlignment="1">
      <alignment horizontal="center" vertical="center"/>
    </xf>
    <xf numFmtId="0" fontId="33" fillId="0" borderId="61" xfId="0" applyFont="1" applyFill="1" applyBorder="1" applyAlignment="1">
      <alignment horizontal="center" vertical="center"/>
    </xf>
    <xf numFmtId="0" fontId="33" fillId="0" borderId="49" xfId="0" applyFont="1" applyFill="1" applyBorder="1" applyAlignment="1">
      <alignment horizontal="center" vertical="center"/>
    </xf>
    <xf numFmtId="165" fontId="33" fillId="0" borderId="13" xfId="28" applyNumberFormat="1" applyFont="1" applyFill="1" applyBorder="1" applyAlignment="1">
      <alignment horizontal="center" vertical="center" wrapText="1"/>
    </xf>
    <xf numFmtId="165" fontId="33" fillId="0" borderId="14" xfId="28" applyNumberFormat="1" applyFont="1" applyFill="1" applyBorder="1" applyAlignment="1">
      <alignment horizontal="center" vertical="center" wrapText="1"/>
    </xf>
    <xf numFmtId="0" fontId="33" fillId="0" borderId="62" xfId="0" applyFont="1" applyFill="1" applyBorder="1" applyAlignment="1">
      <alignment horizontal="center" vertical="center"/>
    </xf>
    <xf numFmtId="0" fontId="33" fillId="0" borderId="63" xfId="0" applyFont="1" applyFill="1" applyBorder="1" applyAlignment="1">
      <alignment horizontal="center" vertical="center"/>
    </xf>
    <xf numFmtId="0" fontId="33" fillId="0" borderId="51" xfId="0" applyFont="1" applyFill="1" applyBorder="1" applyAlignment="1">
      <alignment horizontal="center" vertical="center" wrapText="1"/>
    </xf>
    <xf numFmtId="0" fontId="33" fillId="0" borderId="35" xfId="0" applyFont="1" applyFill="1" applyBorder="1" applyAlignment="1">
      <alignment horizontal="center" vertical="center" wrapText="1"/>
    </xf>
    <xf numFmtId="41" fontId="33" fillId="0" borderId="13" xfId="29" applyFont="1" applyFill="1" applyBorder="1" applyAlignment="1">
      <alignment horizontal="center" vertical="center" wrapText="1"/>
    </xf>
    <xf numFmtId="41" fontId="33" fillId="0" borderId="51" xfId="29" applyFont="1" applyFill="1" applyBorder="1" applyAlignment="1">
      <alignment horizontal="center" vertical="center" wrapText="1"/>
    </xf>
    <xf numFmtId="0" fontId="33" fillId="0" borderId="32" xfId="0" applyFont="1" applyFill="1" applyBorder="1" applyAlignment="1">
      <alignment horizontal="center" vertical="center" wrapText="1"/>
    </xf>
    <xf numFmtId="0" fontId="33" fillId="0" borderId="47" xfId="0" applyFont="1" applyFill="1" applyBorder="1" applyAlignment="1">
      <alignment horizontal="center" vertical="center" wrapText="1"/>
    </xf>
    <xf numFmtId="0" fontId="33" fillId="0" borderId="62" xfId="0" applyFont="1" applyFill="1" applyBorder="1" applyAlignment="1">
      <alignment horizontal="center" vertical="center" wrapText="1"/>
    </xf>
    <xf numFmtId="0" fontId="33" fillId="0" borderId="70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top"/>
    </xf>
    <xf numFmtId="0" fontId="33" fillId="0" borderId="20" xfId="0" applyFont="1" applyFill="1" applyBorder="1" applyAlignment="1">
      <alignment horizontal="center" vertical="top"/>
    </xf>
    <xf numFmtId="0" fontId="33" fillId="0" borderId="17" xfId="0" applyFont="1" applyFill="1" applyBorder="1" applyAlignment="1">
      <alignment horizontal="center" vertical="top"/>
    </xf>
    <xf numFmtId="0" fontId="33" fillId="0" borderId="60" xfId="0" applyFont="1" applyFill="1" applyBorder="1" applyAlignment="1">
      <alignment horizontal="center" vertical="center" wrapText="1"/>
    </xf>
    <xf numFmtId="0" fontId="33" fillId="0" borderId="57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/>
    </xf>
    <xf numFmtId="0" fontId="33" fillId="0" borderId="15" xfId="0" applyFont="1" applyFill="1" applyBorder="1" applyAlignment="1">
      <alignment horizontal="center" vertical="top" wrapText="1"/>
    </xf>
    <xf numFmtId="0" fontId="33" fillId="0" borderId="20" xfId="0" applyFont="1" applyFill="1" applyBorder="1" applyAlignment="1">
      <alignment horizontal="center" vertical="top" wrapText="1"/>
    </xf>
    <xf numFmtId="0" fontId="33" fillId="0" borderId="17" xfId="0" applyFont="1" applyFill="1" applyBorder="1" applyAlignment="1">
      <alignment horizontal="center" vertical="top" wrapText="1"/>
    </xf>
    <xf numFmtId="0" fontId="33" fillId="0" borderId="48" xfId="0" applyFont="1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47" xfId="0" applyFont="1" applyBorder="1" applyAlignment="1">
      <alignment horizontal="center" vertical="center" wrapText="1"/>
    </xf>
    <xf numFmtId="0" fontId="33" fillId="0" borderId="48" xfId="0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0" fontId="33" fillId="0" borderId="52" xfId="0" applyFont="1" applyBorder="1" applyAlignment="1">
      <alignment horizontal="center" vertical="center"/>
    </xf>
    <xf numFmtId="0" fontId="33" fillId="0" borderId="32" xfId="0" applyFont="1" applyBorder="1" applyAlignment="1">
      <alignment horizontal="center" vertical="center"/>
    </xf>
    <xf numFmtId="0" fontId="33" fillId="0" borderId="47" xfId="0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wrapText="1"/>
    </xf>
    <xf numFmtId="0" fontId="24" fillId="0" borderId="20" xfId="0" applyFont="1" applyBorder="1" applyAlignment="1">
      <alignment horizontal="center" wrapText="1"/>
    </xf>
    <xf numFmtId="0" fontId="24" fillId="0" borderId="17" xfId="0" applyFont="1" applyBorder="1" applyAlignment="1">
      <alignment horizontal="center" wrapText="1"/>
    </xf>
    <xf numFmtId="0" fontId="25" fillId="0" borderId="15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33" fillId="0" borderId="49" xfId="0" applyFont="1" applyBorder="1" applyAlignment="1">
      <alignment horizontal="center" vertical="center"/>
    </xf>
    <xf numFmtId="0" fontId="33" fillId="0" borderId="52" xfId="0" applyFont="1" applyBorder="1" applyAlignment="1">
      <alignment horizontal="center" vertical="center" wrapText="1"/>
    </xf>
    <xf numFmtId="0" fontId="46" fillId="0" borderId="13" xfId="0" applyFont="1" applyFill="1" applyBorder="1" applyAlignment="1">
      <alignment horizontal="center" vertical="center"/>
    </xf>
    <xf numFmtId="0" fontId="46" fillId="0" borderId="14" xfId="0" applyFont="1" applyFill="1" applyBorder="1" applyAlignment="1">
      <alignment horizontal="center" vertical="center"/>
    </xf>
    <xf numFmtId="0" fontId="50" fillId="0" borderId="68" xfId="0" applyFont="1" applyFill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center" vertical="center" wrapText="1"/>
    </xf>
    <xf numFmtId="0" fontId="50" fillId="0" borderId="23" xfId="0" applyFont="1" applyFill="1" applyBorder="1" applyAlignment="1">
      <alignment horizontal="center" vertical="center" wrapText="1"/>
    </xf>
    <xf numFmtId="0" fontId="45" fillId="0" borderId="68" xfId="0" applyFont="1" applyFill="1" applyBorder="1" applyAlignment="1">
      <alignment horizontal="center" vertical="center" wrapText="1"/>
    </xf>
    <xf numFmtId="0" fontId="45" fillId="0" borderId="12" xfId="0" applyFont="1" applyFill="1" applyBorder="1" applyAlignment="1">
      <alignment horizontal="center" vertical="center" wrapText="1"/>
    </xf>
    <xf numFmtId="0" fontId="45" fillId="0" borderId="23" xfId="0" applyFont="1" applyFill="1" applyBorder="1" applyAlignment="1">
      <alignment horizontal="center" vertical="center" wrapText="1"/>
    </xf>
    <xf numFmtId="0" fontId="46" fillId="0" borderId="13" xfId="0" applyFont="1" applyFill="1" applyBorder="1" applyAlignment="1">
      <alignment horizontal="center" vertical="center" wrapText="1"/>
    </xf>
    <xf numFmtId="0" fontId="46" fillId="0" borderId="14" xfId="0" applyFont="1" applyFill="1" applyBorder="1" applyAlignment="1">
      <alignment horizontal="center" vertical="center" wrapText="1"/>
    </xf>
    <xf numFmtId="0" fontId="46" fillId="0" borderId="15" xfId="0" applyFont="1" applyFill="1" applyBorder="1" applyAlignment="1">
      <alignment horizontal="center" vertical="center" wrapText="1"/>
    </xf>
    <xf numFmtId="0" fontId="46" fillId="0" borderId="20" xfId="0" applyFont="1" applyFill="1" applyBorder="1" applyAlignment="1">
      <alignment horizontal="center" vertical="center" wrapText="1"/>
    </xf>
    <xf numFmtId="0" fontId="46" fillId="0" borderId="17" xfId="0" applyFont="1" applyFill="1" applyBorder="1" applyAlignment="1">
      <alignment horizontal="center" vertical="center" wrapText="1"/>
    </xf>
    <xf numFmtId="167" fontId="39" fillId="0" borderId="11" xfId="0" applyNumberFormat="1" applyFont="1" applyFill="1" applyBorder="1" applyAlignment="1">
      <alignment horizontal="center" vertical="center"/>
    </xf>
    <xf numFmtId="0" fontId="39" fillId="0" borderId="48" xfId="0" applyFont="1" applyFill="1" applyBorder="1" applyAlignment="1">
      <alignment horizontal="center" vertical="center"/>
    </xf>
    <xf numFmtId="0" fontId="39" fillId="0" borderId="35" xfId="0" applyFont="1" applyFill="1" applyBorder="1" applyAlignment="1">
      <alignment horizontal="center" vertical="center"/>
    </xf>
    <xf numFmtId="0" fontId="39" fillId="0" borderId="53" xfId="0" applyFont="1" applyFill="1" applyBorder="1" applyAlignment="1">
      <alignment horizontal="center" vertical="center" wrapText="1"/>
    </xf>
    <xf numFmtId="0" fontId="39" fillId="0" borderId="54" xfId="0" applyFont="1" applyFill="1" applyBorder="1" applyAlignment="1">
      <alignment horizontal="center" vertical="center" wrapText="1"/>
    </xf>
    <xf numFmtId="0" fontId="39" fillId="0" borderId="32" xfId="0" applyFont="1" applyFill="1" applyBorder="1" applyAlignment="1">
      <alignment horizontal="center" vertical="center"/>
    </xf>
    <xf numFmtId="0" fontId="39" fillId="0" borderId="47" xfId="0" applyFont="1" applyFill="1" applyBorder="1" applyAlignment="1">
      <alignment horizontal="center" vertical="center"/>
    </xf>
    <xf numFmtId="165" fontId="39" fillId="0" borderId="48" xfId="28" applyNumberFormat="1" applyFont="1" applyFill="1" applyBorder="1" applyAlignment="1">
      <alignment horizontal="center" vertical="center" wrapText="1"/>
    </xf>
    <xf numFmtId="165" fontId="39" fillId="0" borderId="35" xfId="28" applyNumberFormat="1" applyFont="1" applyFill="1" applyBorder="1" applyAlignment="1">
      <alignment horizontal="center" vertical="center" wrapText="1"/>
    </xf>
    <xf numFmtId="0" fontId="39" fillId="0" borderId="39" xfId="0" applyFont="1" applyFill="1" applyBorder="1" applyAlignment="1">
      <alignment horizontal="center" vertical="center" wrapText="1"/>
    </xf>
    <xf numFmtId="0" fontId="39" fillId="0" borderId="38" xfId="0" applyFont="1" applyFill="1" applyBorder="1" applyAlignment="1">
      <alignment horizontal="center" vertical="center" wrapText="1"/>
    </xf>
    <xf numFmtId="0" fontId="39" fillId="0" borderId="32" xfId="0" applyFont="1" applyFill="1" applyBorder="1" applyAlignment="1">
      <alignment horizontal="center" vertical="center" wrapText="1"/>
    </xf>
    <xf numFmtId="0" fontId="39" fillId="0" borderId="47" xfId="0" applyFont="1" applyFill="1" applyBorder="1" applyAlignment="1">
      <alignment horizontal="center" vertical="center" wrapText="1"/>
    </xf>
    <xf numFmtId="0" fontId="39" fillId="0" borderId="26" xfId="0" applyFont="1" applyFill="1" applyBorder="1" applyAlignment="1">
      <alignment horizontal="center" vertical="center" wrapText="1"/>
    </xf>
    <xf numFmtId="0" fontId="39" fillId="0" borderId="28" xfId="0" applyFont="1" applyFill="1" applyBorder="1" applyAlignment="1">
      <alignment horizontal="center" vertical="center" wrapText="1"/>
    </xf>
    <xf numFmtId="0" fontId="50" fillId="0" borderId="14" xfId="0" applyFont="1" applyFill="1" applyBorder="1" applyAlignment="1">
      <alignment horizontal="center" vertical="center" wrapText="1"/>
    </xf>
    <xf numFmtId="0" fontId="39" fillId="0" borderId="36" xfId="0" applyFont="1" applyFill="1" applyBorder="1" applyAlignment="1">
      <alignment horizontal="center" vertical="center" wrapText="1"/>
    </xf>
    <xf numFmtId="0" fontId="39" fillId="0" borderId="48" xfId="0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55" fillId="0" borderId="68" xfId="0" applyFont="1" applyFill="1" applyBorder="1" applyAlignment="1">
      <alignment horizontal="center" vertical="center" wrapText="1"/>
    </xf>
    <xf numFmtId="0" fontId="55" fillId="0" borderId="12" xfId="0" applyFont="1" applyFill="1" applyBorder="1" applyAlignment="1">
      <alignment horizontal="center" vertical="center" wrapText="1"/>
    </xf>
    <xf numFmtId="0" fontId="55" fillId="0" borderId="23" xfId="0" applyFont="1" applyFill="1" applyBorder="1" applyAlignment="1">
      <alignment horizontal="center" vertical="center" wrapText="1"/>
    </xf>
    <xf numFmtId="167" fontId="39" fillId="0" borderId="15" xfId="0" applyNumberFormat="1" applyFont="1" applyFill="1" applyBorder="1" applyAlignment="1">
      <alignment horizontal="center" vertical="center"/>
    </xf>
    <xf numFmtId="167" fontId="39" fillId="0" borderId="20" xfId="0" applyNumberFormat="1" applyFont="1" applyFill="1" applyBorder="1" applyAlignment="1">
      <alignment horizontal="center" vertical="center"/>
    </xf>
    <xf numFmtId="167" fontId="39" fillId="0" borderId="17" xfId="0" applyNumberFormat="1" applyFont="1" applyFill="1" applyBorder="1" applyAlignment="1">
      <alignment horizontal="center" vertical="center"/>
    </xf>
    <xf numFmtId="0" fontId="55" fillId="0" borderId="14" xfId="0" applyFont="1" applyFill="1" applyBorder="1" applyAlignment="1">
      <alignment horizontal="center" vertical="center" wrapText="1"/>
    </xf>
    <xf numFmtId="49" fontId="33" fillId="0" borderId="0" xfId="0" applyNumberFormat="1" applyFont="1" applyFill="1" applyAlignment="1">
      <alignment horizontal="center"/>
    </xf>
    <xf numFmtId="43" fontId="36" fillId="0" borderId="15" xfId="28" applyFont="1" applyFill="1" applyBorder="1" applyAlignment="1">
      <alignment horizontal="center"/>
    </xf>
    <xf numFmtId="43" fontId="36" fillId="0" borderId="20" xfId="28" applyFont="1" applyFill="1" applyBorder="1" applyAlignment="1">
      <alignment horizontal="center"/>
    </xf>
    <xf numFmtId="43" fontId="36" fillId="0" borderId="17" xfId="28" applyFont="1" applyFill="1" applyBorder="1" applyAlignment="1">
      <alignment horizontal="center"/>
    </xf>
    <xf numFmtId="0" fontId="33" fillId="0" borderId="17" xfId="0" applyFont="1" applyFill="1" applyBorder="1" applyAlignment="1">
      <alignment horizontal="center" vertical="center"/>
    </xf>
    <xf numFmtId="0" fontId="33" fillId="0" borderId="25" xfId="0" applyFont="1" applyFill="1" applyBorder="1" applyAlignment="1">
      <alignment horizontal="center" vertical="center" wrapText="1"/>
    </xf>
    <xf numFmtId="0" fontId="33" fillId="0" borderId="26" xfId="0" applyFont="1" applyFill="1" applyBorder="1" applyAlignment="1">
      <alignment horizontal="center" vertical="center" wrapText="1"/>
    </xf>
    <xf numFmtId="165" fontId="33" fillId="0" borderId="25" xfId="28" applyNumberFormat="1" applyFont="1" applyFill="1" applyBorder="1" applyAlignment="1">
      <alignment horizontal="center" vertical="center" wrapText="1"/>
    </xf>
    <xf numFmtId="165" fontId="33" fillId="0" borderId="29" xfId="28" applyNumberFormat="1" applyFont="1" applyFill="1" applyBorder="1" applyAlignment="1">
      <alignment horizontal="center" vertical="center" wrapText="1"/>
    </xf>
    <xf numFmtId="165" fontId="33" fillId="0" borderId="26" xfId="28" applyNumberFormat="1" applyFont="1" applyFill="1" applyBorder="1" applyAlignment="1">
      <alignment horizontal="center" vertical="center" wrapText="1"/>
    </xf>
    <xf numFmtId="165" fontId="33" fillId="0" borderId="15" xfId="28" applyNumberFormat="1" applyFont="1" applyFill="1" applyBorder="1" applyAlignment="1">
      <alignment horizontal="center" vertical="center" wrapText="1"/>
    </xf>
    <xf numFmtId="165" fontId="33" fillId="0" borderId="20" xfId="28" applyNumberFormat="1" applyFont="1" applyFill="1" applyBorder="1" applyAlignment="1">
      <alignment horizontal="center" vertical="center" wrapText="1"/>
    </xf>
    <xf numFmtId="165" fontId="33" fillId="0" borderId="17" xfId="28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top" wrapText="1"/>
    </xf>
    <xf numFmtId="0" fontId="33" fillId="0" borderId="25" xfId="0" applyFont="1" applyFill="1" applyBorder="1" applyAlignment="1">
      <alignment horizontal="center" vertical="top" wrapText="1"/>
    </xf>
    <xf numFmtId="0" fontId="33" fillId="0" borderId="26" xfId="0" applyFont="1" applyFill="1" applyBorder="1" applyAlignment="1">
      <alignment horizontal="center" vertical="top" wrapText="1"/>
    </xf>
    <xf numFmtId="165" fontId="25" fillId="0" borderId="15" xfId="28" applyNumberFormat="1" applyFont="1" applyFill="1" applyBorder="1" applyAlignment="1">
      <alignment horizontal="center" vertical="center" wrapText="1"/>
    </xf>
    <xf numFmtId="165" fontId="25" fillId="0" borderId="20" xfId="28" applyNumberFormat="1" applyFont="1" applyFill="1" applyBorder="1" applyAlignment="1">
      <alignment horizontal="center" vertical="center" wrapText="1"/>
    </xf>
    <xf numFmtId="165" fontId="25" fillId="0" borderId="17" xfId="28" applyNumberFormat="1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top" wrapText="1"/>
    </xf>
    <xf numFmtId="0" fontId="25" fillId="0" borderId="15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 wrapText="1"/>
    </xf>
    <xf numFmtId="0" fontId="33" fillId="0" borderId="49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 wrapText="1"/>
    </xf>
    <xf numFmtId="0" fontId="33" fillId="0" borderId="48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33" fillId="0" borderId="39" xfId="0" applyFont="1" applyFill="1" applyBorder="1" applyAlignment="1">
      <alignment horizontal="center" vertical="center" wrapText="1"/>
    </xf>
    <xf numFmtId="0" fontId="33" fillId="0" borderId="48" xfId="0" applyFont="1" applyFill="1" applyBorder="1" applyAlignment="1">
      <alignment horizontal="center" vertical="center"/>
    </xf>
    <xf numFmtId="0" fontId="33" fillId="0" borderId="32" xfId="0" applyFont="1" applyFill="1" applyBorder="1" applyAlignment="1">
      <alignment horizontal="center" vertical="center"/>
    </xf>
    <xf numFmtId="0" fontId="33" fillId="0" borderId="47" xfId="0" applyFont="1" applyFill="1" applyBorder="1" applyAlignment="1">
      <alignment horizontal="center" vertical="center"/>
    </xf>
    <xf numFmtId="0" fontId="49" fillId="0" borderId="0" xfId="0" applyFont="1" applyBorder="1" applyAlignment="1">
      <alignment horizontal="center" vertical="top"/>
    </xf>
    <xf numFmtId="0" fontId="33" fillId="0" borderId="0" xfId="0" applyFont="1" applyBorder="1" applyAlignment="1">
      <alignment horizontal="center" vertical="top"/>
    </xf>
    <xf numFmtId="0" fontId="33" fillId="0" borderId="0" xfId="0" applyFont="1" applyBorder="1" applyAlignment="1">
      <alignment horizontal="center" vertical="top" wrapText="1"/>
    </xf>
    <xf numFmtId="0" fontId="39" fillId="0" borderId="48" xfId="0" applyFont="1" applyBorder="1" applyAlignment="1">
      <alignment horizontal="center" vertical="center"/>
    </xf>
    <xf numFmtId="0" fontId="39" fillId="0" borderId="52" xfId="0" applyFont="1" applyBorder="1" applyAlignment="1">
      <alignment horizontal="center" vertical="center"/>
    </xf>
    <xf numFmtId="0" fontId="39" fillId="0" borderId="48" xfId="0" applyFont="1" applyBorder="1" applyAlignment="1">
      <alignment horizontal="center" vertical="center" wrapText="1"/>
    </xf>
    <xf numFmtId="0" fontId="39" fillId="0" borderId="52" xfId="0" applyFont="1" applyBorder="1" applyAlignment="1">
      <alignment horizontal="center" vertical="center" wrapText="1"/>
    </xf>
    <xf numFmtId="0" fontId="39" fillId="0" borderId="32" xfId="0" applyFont="1" applyBorder="1" applyAlignment="1">
      <alignment horizontal="center" vertical="center" wrapText="1"/>
    </xf>
    <xf numFmtId="0" fontId="39" fillId="0" borderId="36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top"/>
    </xf>
    <xf numFmtId="0" fontId="33" fillId="0" borderId="19" xfId="0" applyFont="1" applyBorder="1" applyAlignment="1">
      <alignment horizontal="center" vertical="top"/>
    </xf>
    <xf numFmtId="0" fontId="33" fillId="0" borderId="28" xfId="0" applyFont="1" applyBorder="1" applyAlignment="1">
      <alignment horizontal="center" vertical="top"/>
    </xf>
    <xf numFmtId="0" fontId="33" fillId="0" borderId="18" xfId="0" applyFont="1" applyBorder="1" applyAlignment="1">
      <alignment horizontal="center" vertical="top" wrapText="1"/>
    </xf>
    <xf numFmtId="0" fontId="33" fillId="0" borderId="19" xfId="0" applyFont="1" applyBorder="1" applyAlignment="1">
      <alignment horizontal="center" vertical="top" wrapText="1"/>
    </xf>
    <xf numFmtId="0" fontId="33" fillId="0" borderId="28" xfId="0" applyFont="1" applyBorder="1" applyAlignment="1">
      <alignment horizontal="center" vertical="top" wrapText="1"/>
    </xf>
    <xf numFmtId="165" fontId="39" fillId="0" borderId="39" xfId="28" applyNumberFormat="1" applyFont="1" applyBorder="1" applyAlignment="1">
      <alignment horizontal="center" vertical="center" wrapText="1"/>
    </xf>
    <xf numFmtId="165" fontId="39" fillId="0" borderId="0" xfId="28" applyNumberFormat="1" applyFont="1" applyBorder="1" applyAlignment="1">
      <alignment horizontal="center" vertical="center" wrapText="1"/>
    </xf>
    <xf numFmtId="0" fontId="39" fillId="0" borderId="31" xfId="0" applyFont="1" applyBorder="1" applyAlignment="1">
      <alignment horizontal="center" vertical="center" wrapText="1"/>
    </xf>
    <xf numFmtId="0" fontId="39" fillId="0" borderId="38" xfId="0" applyFont="1" applyBorder="1" applyAlignment="1">
      <alignment horizontal="center" vertical="center" wrapText="1"/>
    </xf>
    <xf numFmtId="0" fontId="39" fillId="0" borderId="47" xfId="0" applyFont="1" applyBorder="1" applyAlignment="1">
      <alignment horizontal="center" vertical="center" wrapText="1"/>
    </xf>
    <xf numFmtId="0" fontId="39" fillId="0" borderId="32" xfId="0" applyFont="1" applyBorder="1" applyAlignment="1">
      <alignment horizontal="center" vertical="center"/>
    </xf>
    <xf numFmtId="0" fontId="39" fillId="0" borderId="47" xfId="0" applyFont="1" applyBorder="1" applyAlignment="1">
      <alignment horizontal="center" vertical="center"/>
    </xf>
    <xf numFmtId="0" fontId="39" fillId="0" borderId="33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top"/>
    </xf>
    <xf numFmtId="0" fontId="39" fillId="0" borderId="20" xfId="0" applyFont="1" applyFill="1" applyBorder="1" applyAlignment="1">
      <alignment horizontal="center" vertical="top"/>
    </xf>
    <xf numFmtId="0" fontId="39" fillId="0" borderId="17" xfId="0" applyFont="1" applyFill="1" applyBorder="1" applyAlignment="1">
      <alignment horizontal="center" vertical="top"/>
    </xf>
    <xf numFmtId="0" fontId="39" fillId="0" borderId="15" xfId="0" applyFont="1" applyFill="1" applyBorder="1" applyAlignment="1">
      <alignment horizontal="center" vertical="center" wrapText="1"/>
    </xf>
    <xf numFmtId="0" fontId="39" fillId="0" borderId="20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9" fillId="0" borderId="13" xfId="0" applyFont="1" applyFill="1" applyBorder="1" applyAlignment="1">
      <alignment horizontal="center" vertical="center"/>
    </xf>
    <xf numFmtId="49" fontId="33" fillId="0" borderId="0" xfId="0" applyNumberFormat="1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9" fillId="0" borderId="52" xfId="0" applyFont="1" applyFill="1" applyBorder="1" applyAlignment="1">
      <alignment horizontal="center" vertical="center"/>
    </xf>
    <xf numFmtId="0" fontId="39" fillId="0" borderId="31" xfId="0" applyFont="1" applyFill="1" applyBorder="1" applyAlignment="1">
      <alignment horizontal="center" vertical="center" wrapText="1"/>
    </xf>
    <xf numFmtId="0" fontId="39" fillId="0" borderId="52" xfId="0" applyFont="1" applyFill="1" applyBorder="1" applyAlignment="1">
      <alignment horizontal="center" vertical="center" wrapText="1"/>
    </xf>
    <xf numFmtId="0" fontId="39" fillId="0" borderId="36" xfId="0" applyFont="1" applyFill="1" applyBorder="1" applyAlignment="1">
      <alignment horizontal="center" vertical="center"/>
    </xf>
    <xf numFmtId="0" fontId="49" fillId="0" borderId="15" xfId="0" applyFont="1" applyFill="1" applyBorder="1" applyAlignment="1">
      <alignment horizontal="center" vertical="center"/>
    </xf>
    <xf numFmtId="0" fontId="49" fillId="0" borderId="20" xfId="0" applyFont="1" applyFill="1" applyBorder="1" applyAlignment="1">
      <alignment horizontal="center" vertical="center"/>
    </xf>
    <xf numFmtId="0" fontId="39" fillId="0" borderId="58" xfId="0" applyFont="1" applyFill="1" applyBorder="1" applyAlignment="1">
      <alignment horizontal="center" vertical="center" wrapText="1"/>
    </xf>
    <xf numFmtId="167" fontId="43" fillId="0" borderId="15" xfId="0" applyNumberFormat="1" applyFont="1" applyFill="1" applyBorder="1" applyAlignment="1">
      <alignment horizontal="center" vertical="center"/>
    </xf>
    <xf numFmtId="167" fontId="43" fillId="0" borderId="20" xfId="0" applyNumberFormat="1" applyFont="1" applyFill="1" applyBorder="1" applyAlignment="1">
      <alignment horizontal="center" vertical="center"/>
    </xf>
    <xf numFmtId="167" fontId="43" fillId="0" borderId="17" xfId="0" applyNumberFormat="1" applyFont="1" applyFill="1" applyBorder="1" applyAlignment="1">
      <alignment horizontal="center" vertical="center"/>
    </xf>
    <xf numFmtId="0" fontId="51" fillId="0" borderId="15" xfId="0" applyFont="1" applyBorder="1" applyAlignment="1">
      <alignment horizontal="center"/>
    </xf>
    <xf numFmtId="0" fontId="51" fillId="0" borderId="20" xfId="0" applyFont="1" applyBorder="1" applyAlignment="1">
      <alignment horizontal="center"/>
    </xf>
    <xf numFmtId="0" fontId="51" fillId="0" borderId="17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51" fillId="0" borderId="15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14" xfId="0" applyFont="1" applyBorder="1" applyAlignment="1">
      <alignment horizontal="center" vertical="center" wrapText="1"/>
    </xf>
    <xf numFmtId="0" fontId="50" fillId="0" borderId="13" xfId="50" applyFont="1" applyBorder="1" applyAlignment="1">
      <alignment horizontal="center" vertical="center" wrapText="1"/>
    </xf>
    <xf numFmtId="0" fontId="50" fillId="0" borderId="12" xfId="50" applyFont="1" applyBorder="1" applyAlignment="1">
      <alignment horizontal="center" vertical="center" wrapText="1"/>
    </xf>
    <xf numFmtId="0" fontId="50" fillId="0" borderId="14" xfId="50" applyFont="1" applyBorder="1" applyAlignment="1">
      <alignment horizontal="center" vertical="center" wrapText="1"/>
    </xf>
    <xf numFmtId="41" fontId="50" fillId="0" borderId="13" xfId="51" applyFont="1" applyBorder="1" applyAlignment="1">
      <alignment horizontal="center" vertical="center" wrapText="1"/>
    </xf>
    <xf numFmtId="41" fontId="50" fillId="0" borderId="12" xfId="51" applyFont="1" applyBorder="1" applyAlignment="1">
      <alignment horizontal="center" vertical="center" wrapText="1"/>
    </xf>
    <xf numFmtId="41" fontId="50" fillId="0" borderId="14" xfId="51" applyFont="1" applyBorder="1" applyAlignment="1">
      <alignment horizontal="center" vertical="center" wrapText="1"/>
    </xf>
    <xf numFmtId="0" fontId="51" fillId="0" borderId="0" xfId="56" applyFont="1" applyAlignment="1">
      <alignment horizontal="center" vertical="center"/>
    </xf>
    <xf numFmtId="41" fontId="51" fillId="0" borderId="0" xfId="57" applyFont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17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wrapText="1"/>
    </xf>
    <xf numFmtId="49" fontId="50" fillId="0" borderId="13" xfId="51" applyNumberFormat="1" applyFont="1" applyBorder="1" applyAlignment="1">
      <alignment horizontal="center" vertical="center" wrapText="1"/>
    </xf>
    <xf numFmtId="49" fontId="50" fillId="0" borderId="12" xfId="51" applyNumberFormat="1" applyFont="1" applyBorder="1" applyAlignment="1">
      <alignment horizontal="center" vertical="center" wrapText="1"/>
    </xf>
    <xf numFmtId="49" fontId="50" fillId="0" borderId="14" xfId="51" applyNumberFormat="1" applyFont="1" applyBorder="1" applyAlignment="1">
      <alignment horizontal="center" vertical="center" wrapText="1"/>
    </xf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[0]" xfId="29" builtinId="6"/>
    <cellStyle name="Comma [0] 2" xfId="57"/>
    <cellStyle name="Comma [0] 3" xfId="51"/>
    <cellStyle name="Comma [0]_SDN 1 - SDN 15" xfId="53"/>
    <cellStyle name="Comma_SDN 1 - SDN 15" xfId="55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3" xfId="50"/>
    <cellStyle name="Normal_761CD300" xfId="54"/>
    <cellStyle name="Normal_SDN 1 - SDN 15" xfId="52"/>
    <cellStyle name="Normal_Sheet12" xfId="39"/>
    <cellStyle name="Normal_Sheet13" xfId="40"/>
    <cellStyle name="Normal_Sheet2" xfId="41"/>
    <cellStyle name="Normal_Sheet5" xfId="42"/>
    <cellStyle name="Normal_Sheet6" xfId="43"/>
    <cellStyle name="Normal_TANAH" xfId="44"/>
    <cellStyle name="Normal_TANAH 2" xfId="56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542925</xdr:colOff>
      <xdr:row>18</xdr:row>
      <xdr:rowOff>152400</xdr:rowOff>
    </xdr:from>
    <xdr:ext cx="4876800" cy="977127"/>
    <xdr:sp macro="" textlink="">
      <xdr:nvSpPr>
        <xdr:cNvPr id="2" name="Rectangle 1"/>
        <xdr:cNvSpPr/>
      </xdr:nvSpPr>
      <xdr:spPr>
        <a:xfrm>
          <a:off x="3781425" y="39433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28575</xdr:rowOff>
    </xdr:from>
    <xdr:to>
      <xdr:col>3</xdr:col>
      <xdr:colOff>161925</xdr:colOff>
      <xdr:row>36</xdr:row>
      <xdr:rowOff>0</xdr:rowOff>
    </xdr:to>
    <xdr:sp macro="" textlink="">
      <xdr:nvSpPr>
        <xdr:cNvPr id="3" name="TextBox 2"/>
        <xdr:cNvSpPr txBox="1"/>
      </xdr:nvSpPr>
      <xdr:spPr>
        <a:xfrm>
          <a:off x="152400" y="5848350"/>
          <a:ext cx="25050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  <xdr:twoCellAnchor>
    <xdr:from>
      <xdr:col>13</xdr:col>
      <xdr:colOff>333375</xdr:colOff>
      <xdr:row>26</xdr:row>
      <xdr:rowOff>190500</xdr:rowOff>
    </xdr:from>
    <xdr:to>
      <xdr:col>16</xdr:col>
      <xdr:colOff>19050</xdr:colOff>
      <xdr:row>35</xdr:row>
      <xdr:rowOff>114300</xdr:rowOff>
    </xdr:to>
    <xdr:sp macro="" textlink="">
      <xdr:nvSpPr>
        <xdr:cNvPr id="4" name="TextBox 3"/>
        <xdr:cNvSpPr txBox="1"/>
      </xdr:nvSpPr>
      <xdr:spPr>
        <a:xfrm>
          <a:off x="9372600" y="5800725"/>
          <a:ext cx="28765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335280</xdr:colOff>
      <xdr:row>33</xdr:row>
      <xdr:rowOff>0</xdr:rowOff>
    </xdr:from>
    <xdr:ext cx="45719" cy="45719"/>
    <xdr:sp macro="" textlink="">
      <xdr:nvSpPr>
        <xdr:cNvPr id="2" name="Rectangle 1"/>
        <xdr:cNvSpPr/>
      </xdr:nvSpPr>
      <xdr:spPr>
        <a:xfrm flipV="1">
          <a:off x="10688955" y="4739502"/>
          <a:ext cx="45719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</xdr:col>
      <xdr:colOff>114299</xdr:colOff>
      <xdr:row>33</xdr:row>
      <xdr:rowOff>161924</xdr:rowOff>
    </xdr:from>
    <xdr:to>
      <xdr:col>4</xdr:col>
      <xdr:colOff>161924</xdr:colOff>
      <xdr:row>42</xdr:row>
      <xdr:rowOff>45718</xdr:rowOff>
    </xdr:to>
    <xdr:sp macro="" textlink="">
      <xdr:nvSpPr>
        <xdr:cNvPr id="3" name="TextBox 2"/>
        <xdr:cNvSpPr txBox="1"/>
      </xdr:nvSpPr>
      <xdr:spPr>
        <a:xfrm flipV="1">
          <a:off x="4105274" y="9829799"/>
          <a:ext cx="47625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33</xdr:row>
      <xdr:rowOff>161924</xdr:rowOff>
    </xdr:from>
    <xdr:to>
      <xdr:col>16</xdr:col>
      <xdr:colOff>26669</xdr:colOff>
      <xdr:row>42</xdr:row>
      <xdr:rowOff>45718</xdr:rowOff>
    </xdr:to>
    <xdr:sp macro="" textlink="">
      <xdr:nvSpPr>
        <xdr:cNvPr id="4" name="TextBox 3"/>
        <xdr:cNvSpPr txBox="1"/>
      </xdr:nvSpPr>
      <xdr:spPr>
        <a:xfrm flipV="1">
          <a:off x="12344400" y="9829799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33</xdr:row>
      <xdr:rowOff>0</xdr:rowOff>
    </xdr:from>
    <xdr:to>
      <xdr:col>4</xdr:col>
      <xdr:colOff>161924</xdr:colOff>
      <xdr:row>33</xdr:row>
      <xdr:rowOff>45718</xdr:rowOff>
    </xdr:to>
    <xdr:sp macro="" textlink="">
      <xdr:nvSpPr>
        <xdr:cNvPr id="5" name="TextBox 4"/>
        <xdr:cNvSpPr txBox="1"/>
      </xdr:nvSpPr>
      <xdr:spPr>
        <a:xfrm flipV="1">
          <a:off x="4105274" y="6248399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33</xdr:row>
      <xdr:rowOff>0</xdr:rowOff>
    </xdr:from>
    <xdr:to>
      <xdr:col>16</xdr:col>
      <xdr:colOff>26669</xdr:colOff>
      <xdr:row>33</xdr:row>
      <xdr:rowOff>45718</xdr:rowOff>
    </xdr:to>
    <xdr:sp macro="" textlink="">
      <xdr:nvSpPr>
        <xdr:cNvPr id="6" name="TextBox 5"/>
        <xdr:cNvSpPr txBox="1"/>
      </xdr:nvSpPr>
      <xdr:spPr>
        <a:xfrm flipV="1">
          <a:off x="12344400" y="6248399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33</xdr:row>
      <xdr:rowOff>161924</xdr:rowOff>
    </xdr:from>
    <xdr:to>
      <xdr:col>4</xdr:col>
      <xdr:colOff>161924</xdr:colOff>
      <xdr:row>42</xdr:row>
      <xdr:rowOff>45718</xdr:rowOff>
    </xdr:to>
    <xdr:sp macro="" textlink="">
      <xdr:nvSpPr>
        <xdr:cNvPr id="7" name="TextBox 6"/>
        <xdr:cNvSpPr txBox="1"/>
      </xdr:nvSpPr>
      <xdr:spPr>
        <a:xfrm flipV="1">
          <a:off x="4105274" y="5229224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33</xdr:row>
      <xdr:rowOff>161924</xdr:rowOff>
    </xdr:from>
    <xdr:to>
      <xdr:col>16</xdr:col>
      <xdr:colOff>26669</xdr:colOff>
      <xdr:row>42</xdr:row>
      <xdr:rowOff>45718</xdr:rowOff>
    </xdr:to>
    <xdr:sp macro="" textlink="">
      <xdr:nvSpPr>
        <xdr:cNvPr id="8" name="TextBox 7"/>
        <xdr:cNvSpPr txBox="1"/>
      </xdr:nvSpPr>
      <xdr:spPr>
        <a:xfrm flipV="1">
          <a:off x="12344400" y="5229224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2" name="Rectangle 1"/>
        <xdr:cNvSpPr/>
      </xdr:nvSpPr>
      <xdr:spPr>
        <a:xfrm flipH="1" flipV="1">
          <a:off x="18087975" y="50958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53</xdr:row>
      <xdr:rowOff>0</xdr:rowOff>
    </xdr:from>
    <xdr:to>
      <xdr:col>5</xdr:col>
      <xdr:colOff>142875</xdr:colOff>
      <xdr:row>61</xdr:row>
      <xdr:rowOff>0</xdr:rowOff>
    </xdr:to>
    <xdr:sp macro="" textlink="">
      <xdr:nvSpPr>
        <xdr:cNvPr id="3" name="TextBox 2"/>
        <xdr:cNvSpPr txBox="1"/>
      </xdr:nvSpPr>
      <xdr:spPr>
        <a:xfrm>
          <a:off x="152400" y="4924425"/>
          <a:ext cx="27241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53</xdr:row>
      <xdr:rowOff>0</xdr:rowOff>
    </xdr:from>
    <xdr:to>
      <xdr:col>18</xdr:col>
      <xdr:colOff>1409700</xdr:colOff>
      <xdr:row>61</xdr:row>
      <xdr:rowOff>0</xdr:rowOff>
    </xdr:to>
    <xdr:sp macro="" textlink="">
      <xdr:nvSpPr>
        <xdr:cNvPr id="4" name="TextBox 3"/>
        <xdr:cNvSpPr txBox="1"/>
      </xdr:nvSpPr>
      <xdr:spPr>
        <a:xfrm>
          <a:off x="10658475" y="5314950"/>
          <a:ext cx="20383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27</xdr:col>
      <xdr:colOff>219075</xdr:colOff>
      <xdr:row>45</xdr:row>
      <xdr:rowOff>0</xdr:rowOff>
    </xdr:from>
    <xdr:ext cx="57150" cy="228599"/>
    <xdr:sp macro="" textlink="">
      <xdr:nvSpPr>
        <xdr:cNvPr id="5" name="Rectangle 4"/>
        <xdr:cNvSpPr/>
      </xdr:nvSpPr>
      <xdr:spPr>
        <a:xfrm flipH="1" flipV="1">
          <a:off x="18087975" y="74199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45</xdr:row>
      <xdr:rowOff>0</xdr:rowOff>
    </xdr:from>
    <xdr:ext cx="57150" cy="228599"/>
    <xdr:sp macro="" textlink="">
      <xdr:nvSpPr>
        <xdr:cNvPr id="6" name="Rectangle 5"/>
        <xdr:cNvSpPr/>
      </xdr:nvSpPr>
      <xdr:spPr>
        <a:xfrm flipH="1" flipV="1">
          <a:off x="18364200" y="90392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46</xdr:row>
      <xdr:rowOff>0</xdr:rowOff>
    </xdr:from>
    <xdr:ext cx="57150" cy="228599"/>
    <xdr:sp macro="" textlink="">
      <xdr:nvSpPr>
        <xdr:cNvPr id="7" name="Rectangle 6"/>
        <xdr:cNvSpPr/>
      </xdr:nvSpPr>
      <xdr:spPr>
        <a:xfrm flipH="1" flipV="1">
          <a:off x="18364200" y="92487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46</xdr:row>
      <xdr:rowOff>0</xdr:rowOff>
    </xdr:from>
    <xdr:ext cx="57150" cy="228599"/>
    <xdr:sp macro="" textlink="">
      <xdr:nvSpPr>
        <xdr:cNvPr id="8" name="Rectangle 7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46</xdr:row>
      <xdr:rowOff>0</xdr:rowOff>
    </xdr:from>
    <xdr:ext cx="57150" cy="228599"/>
    <xdr:sp macro="" textlink="">
      <xdr:nvSpPr>
        <xdr:cNvPr id="9" name="Rectangle 8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46</xdr:row>
      <xdr:rowOff>0</xdr:rowOff>
    </xdr:from>
    <xdr:ext cx="57150" cy="228599"/>
    <xdr:sp macro="" textlink="">
      <xdr:nvSpPr>
        <xdr:cNvPr id="10" name="Rectangle 9"/>
        <xdr:cNvSpPr/>
      </xdr:nvSpPr>
      <xdr:spPr>
        <a:xfrm flipH="1" flipV="1">
          <a:off x="18364200" y="9810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45</xdr:row>
      <xdr:rowOff>0</xdr:rowOff>
    </xdr:from>
    <xdr:ext cx="57150" cy="228599"/>
    <xdr:sp macro="" textlink="">
      <xdr:nvSpPr>
        <xdr:cNvPr id="11" name="Rectangle 10"/>
        <xdr:cNvSpPr/>
      </xdr:nvSpPr>
      <xdr:spPr>
        <a:xfrm flipH="1" flipV="1">
          <a:off x="18945225" y="8220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46</xdr:row>
      <xdr:rowOff>0</xdr:rowOff>
    </xdr:from>
    <xdr:ext cx="57150" cy="228599"/>
    <xdr:sp macro="" textlink="">
      <xdr:nvSpPr>
        <xdr:cNvPr id="12" name="Rectangle 11"/>
        <xdr:cNvSpPr/>
      </xdr:nvSpPr>
      <xdr:spPr>
        <a:xfrm flipH="1" flipV="1">
          <a:off x="18945225" y="8410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46</xdr:row>
      <xdr:rowOff>0</xdr:rowOff>
    </xdr:from>
    <xdr:ext cx="57150" cy="228599"/>
    <xdr:sp macro="" textlink="">
      <xdr:nvSpPr>
        <xdr:cNvPr id="13" name="Rectangle 12"/>
        <xdr:cNvSpPr/>
      </xdr:nvSpPr>
      <xdr:spPr>
        <a:xfrm flipH="1" flipV="1">
          <a:off x="18945225" y="8410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46</xdr:row>
      <xdr:rowOff>0</xdr:rowOff>
    </xdr:from>
    <xdr:ext cx="57150" cy="228599"/>
    <xdr:sp macro="" textlink="">
      <xdr:nvSpPr>
        <xdr:cNvPr id="14" name="Rectangle 13"/>
        <xdr:cNvSpPr/>
      </xdr:nvSpPr>
      <xdr:spPr>
        <a:xfrm flipH="1" flipV="1">
          <a:off x="18945225" y="8410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46</xdr:row>
      <xdr:rowOff>0</xdr:rowOff>
    </xdr:from>
    <xdr:ext cx="57150" cy="228599"/>
    <xdr:sp macro="" textlink="">
      <xdr:nvSpPr>
        <xdr:cNvPr id="15" name="Rectangle 14"/>
        <xdr:cNvSpPr/>
      </xdr:nvSpPr>
      <xdr:spPr>
        <a:xfrm flipH="1" flipV="1">
          <a:off x="18945225" y="8410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16" name="Rectangle 15"/>
        <xdr:cNvSpPr/>
      </xdr:nvSpPr>
      <xdr:spPr>
        <a:xfrm flipH="1" flipV="1">
          <a:off x="189452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17" name="Rectangle 16"/>
        <xdr:cNvSpPr/>
      </xdr:nvSpPr>
      <xdr:spPr>
        <a:xfrm flipH="1" flipV="1">
          <a:off x="189452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18" name="Rectangle 17"/>
        <xdr:cNvSpPr/>
      </xdr:nvSpPr>
      <xdr:spPr>
        <a:xfrm flipH="1" flipV="1">
          <a:off x="189452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19" name="Rectangle 18"/>
        <xdr:cNvSpPr/>
      </xdr:nvSpPr>
      <xdr:spPr>
        <a:xfrm flipH="1" flipV="1">
          <a:off x="189452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46</xdr:row>
      <xdr:rowOff>0</xdr:rowOff>
    </xdr:from>
    <xdr:ext cx="57150" cy="228599"/>
    <xdr:sp macro="" textlink="">
      <xdr:nvSpPr>
        <xdr:cNvPr id="20" name="Rectangle 19"/>
        <xdr:cNvSpPr/>
      </xdr:nvSpPr>
      <xdr:spPr>
        <a:xfrm flipH="1" flipV="1">
          <a:off x="18945225" y="8410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21" name="Rectangle 20"/>
        <xdr:cNvSpPr/>
      </xdr:nvSpPr>
      <xdr:spPr>
        <a:xfrm flipH="1" flipV="1">
          <a:off x="189452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22" name="Rectangle 21"/>
        <xdr:cNvSpPr/>
      </xdr:nvSpPr>
      <xdr:spPr>
        <a:xfrm flipH="1" flipV="1">
          <a:off x="189452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46</xdr:row>
      <xdr:rowOff>0</xdr:rowOff>
    </xdr:from>
    <xdr:ext cx="57150" cy="228599"/>
    <xdr:sp macro="" textlink="">
      <xdr:nvSpPr>
        <xdr:cNvPr id="23" name="Rectangle 22"/>
        <xdr:cNvSpPr/>
      </xdr:nvSpPr>
      <xdr:spPr>
        <a:xfrm flipH="1" flipV="1">
          <a:off x="18945225" y="9744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46</xdr:row>
      <xdr:rowOff>0</xdr:rowOff>
    </xdr:from>
    <xdr:ext cx="57150" cy="228599"/>
    <xdr:sp macro="" textlink="">
      <xdr:nvSpPr>
        <xdr:cNvPr id="24" name="Rectangle 23"/>
        <xdr:cNvSpPr/>
      </xdr:nvSpPr>
      <xdr:spPr>
        <a:xfrm flipH="1" flipV="1">
          <a:off x="18945225" y="9744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25" name="Rectangle 24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26" name="Rectangle 25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27" name="Rectangle 26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28" name="Rectangle 27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46</xdr:row>
      <xdr:rowOff>0</xdr:rowOff>
    </xdr:from>
    <xdr:ext cx="57150" cy="228599"/>
    <xdr:sp macro="" textlink="">
      <xdr:nvSpPr>
        <xdr:cNvPr id="29" name="Rectangle 28"/>
        <xdr:cNvSpPr/>
      </xdr:nvSpPr>
      <xdr:spPr>
        <a:xfrm flipH="1" flipV="1">
          <a:off x="18945225" y="9744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30" name="Rectangle 29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31" name="Rectangle 30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32" name="Rectangle 31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33" name="Rectangle 32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34" name="Rectangle 33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35" name="Rectangle 34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36" name="Rectangle 35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37" name="Rectangle 36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38" name="Rectangle 37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39" name="Rectangle 38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40" name="Rectangle 39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41" name="Rectangle 40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42" name="Rectangle 41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43" name="Rectangle 42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44" name="Rectangle 43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45" name="Rectangle 44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46" name="Rectangle 45"/>
        <xdr:cNvSpPr/>
      </xdr:nvSpPr>
      <xdr:spPr>
        <a:xfrm flipH="1" flipV="1">
          <a:off x="18945225" y="10125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47" name="Rectangle 46"/>
        <xdr:cNvSpPr/>
      </xdr:nvSpPr>
      <xdr:spPr>
        <a:xfrm flipH="1" flipV="1">
          <a:off x="18945225" y="10125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48" name="Rectangle 47"/>
        <xdr:cNvSpPr/>
      </xdr:nvSpPr>
      <xdr:spPr>
        <a:xfrm flipH="1" flipV="1">
          <a:off x="18945225" y="10125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49" name="Rectangle 48"/>
        <xdr:cNvSpPr/>
      </xdr:nvSpPr>
      <xdr:spPr>
        <a:xfrm flipH="1" flipV="1">
          <a:off x="18945225" y="10125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50" name="Rectangle 49"/>
        <xdr:cNvSpPr/>
      </xdr:nvSpPr>
      <xdr:spPr>
        <a:xfrm flipH="1" flipV="1">
          <a:off x="18945225" y="9934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51" name="Rectangle 50"/>
        <xdr:cNvSpPr/>
      </xdr:nvSpPr>
      <xdr:spPr>
        <a:xfrm flipH="1" flipV="1">
          <a:off x="18945225" y="10125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52" name="Rectangle 51"/>
        <xdr:cNvSpPr/>
      </xdr:nvSpPr>
      <xdr:spPr>
        <a:xfrm flipH="1" flipV="1">
          <a:off x="18945225" y="10125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53" name="Rectangle 52"/>
        <xdr:cNvSpPr/>
      </xdr:nvSpPr>
      <xdr:spPr>
        <a:xfrm flipH="1" flipV="1">
          <a:off x="18945225" y="10125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54" name="Rectangle 53"/>
        <xdr:cNvSpPr/>
      </xdr:nvSpPr>
      <xdr:spPr>
        <a:xfrm flipH="1" flipV="1">
          <a:off x="18945225" y="10125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44</xdr:row>
      <xdr:rowOff>0</xdr:rowOff>
    </xdr:from>
    <xdr:ext cx="57150" cy="228599"/>
    <xdr:sp macro="" textlink="">
      <xdr:nvSpPr>
        <xdr:cNvPr id="55" name="Rectangle 54"/>
        <xdr:cNvSpPr/>
      </xdr:nvSpPr>
      <xdr:spPr>
        <a:xfrm flipH="1" flipV="1">
          <a:off x="18945225" y="10125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56" name="Rectangle 55"/>
        <xdr:cNvSpPr/>
      </xdr:nvSpPr>
      <xdr:spPr>
        <a:xfrm flipH="1" flipV="1">
          <a:off x="192119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57" name="Rectangle 56"/>
        <xdr:cNvSpPr/>
      </xdr:nvSpPr>
      <xdr:spPr>
        <a:xfrm flipH="1" flipV="1">
          <a:off x="192119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58" name="Rectangle 57"/>
        <xdr:cNvSpPr/>
      </xdr:nvSpPr>
      <xdr:spPr>
        <a:xfrm flipH="1" flipV="1">
          <a:off x="192119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59" name="Rectangle 58"/>
        <xdr:cNvSpPr/>
      </xdr:nvSpPr>
      <xdr:spPr>
        <a:xfrm flipH="1" flipV="1">
          <a:off x="192119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60" name="Rectangle 59"/>
        <xdr:cNvSpPr/>
      </xdr:nvSpPr>
      <xdr:spPr>
        <a:xfrm flipH="1" flipV="1">
          <a:off x="192119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61" name="Rectangle 60"/>
        <xdr:cNvSpPr/>
      </xdr:nvSpPr>
      <xdr:spPr>
        <a:xfrm flipH="1" flipV="1">
          <a:off x="192119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62" name="Rectangle 61"/>
        <xdr:cNvSpPr/>
      </xdr:nvSpPr>
      <xdr:spPr>
        <a:xfrm flipH="1" flipV="1">
          <a:off x="192119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63" name="Rectangle 62"/>
        <xdr:cNvSpPr/>
      </xdr:nvSpPr>
      <xdr:spPr>
        <a:xfrm flipH="1" flipV="1">
          <a:off x="192119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64" name="Rectangle 63"/>
        <xdr:cNvSpPr/>
      </xdr:nvSpPr>
      <xdr:spPr>
        <a:xfrm flipH="1" flipV="1">
          <a:off x="192119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65" name="Rectangle 64"/>
        <xdr:cNvSpPr/>
      </xdr:nvSpPr>
      <xdr:spPr>
        <a:xfrm flipH="1" flipV="1">
          <a:off x="192119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66" name="Rectangle 65"/>
        <xdr:cNvSpPr/>
      </xdr:nvSpPr>
      <xdr:spPr>
        <a:xfrm flipH="1" flipV="1">
          <a:off x="192119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48</xdr:row>
      <xdr:rowOff>0</xdr:rowOff>
    </xdr:from>
    <xdr:ext cx="57150" cy="228599"/>
    <xdr:sp macro="" textlink="">
      <xdr:nvSpPr>
        <xdr:cNvPr id="67" name="Rectangle 66"/>
        <xdr:cNvSpPr/>
      </xdr:nvSpPr>
      <xdr:spPr>
        <a:xfrm flipH="1" flipV="1">
          <a:off x="19211925" y="8791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48</xdr:row>
      <xdr:rowOff>0</xdr:rowOff>
    </xdr:from>
    <xdr:ext cx="57150" cy="228599"/>
    <xdr:sp macro="" textlink="">
      <xdr:nvSpPr>
        <xdr:cNvPr id="68" name="Rectangle 67"/>
        <xdr:cNvSpPr/>
      </xdr:nvSpPr>
      <xdr:spPr>
        <a:xfrm flipH="1" flipV="1">
          <a:off x="19211925" y="8791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48</xdr:row>
      <xdr:rowOff>0</xdr:rowOff>
    </xdr:from>
    <xdr:ext cx="57150" cy="228599"/>
    <xdr:sp macro="" textlink="">
      <xdr:nvSpPr>
        <xdr:cNvPr id="69" name="Rectangle 68"/>
        <xdr:cNvSpPr/>
      </xdr:nvSpPr>
      <xdr:spPr>
        <a:xfrm flipH="1" flipV="1">
          <a:off x="19211925" y="8791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48</xdr:row>
      <xdr:rowOff>0</xdr:rowOff>
    </xdr:from>
    <xdr:ext cx="57150" cy="228599"/>
    <xdr:sp macro="" textlink="">
      <xdr:nvSpPr>
        <xdr:cNvPr id="70" name="Rectangle 69"/>
        <xdr:cNvSpPr/>
      </xdr:nvSpPr>
      <xdr:spPr>
        <a:xfrm flipH="1" flipV="1">
          <a:off x="19211925" y="8791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47</xdr:row>
      <xdr:rowOff>0</xdr:rowOff>
    </xdr:from>
    <xdr:ext cx="57150" cy="228599"/>
    <xdr:sp macro="" textlink="">
      <xdr:nvSpPr>
        <xdr:cNvPr id="71" name="Rectangle 70"/>
        <xdr:cNvSpPr/>
      </xdr:nvSpPr>
      <xdr:spPr>
        <a:xfrm flipH="1" flipV="1">
          <a:off x="19211925" y="8601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48</xdr:row>
      <xdr:rowOff>0</xdr:rowOff>
    </xdr:from>
    <xdr:ext cx="57150" cy="228599"/>
    <xdr:sp macro="" textlink="">
      <xdr:nvSpPr>
        <xdr:cNvPr id="72" name="Rectangle 71"/>
        <xdr:cNvSpPr/>
      </xdr:nvSpPr>
      <xdr:spPr>
        <a:xfrm flipH="1" flipV="1">
          <a:off x="19211925" y="8791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48</xdr:row>
      <xdr:rowOff>0</xdr:rowOff>
    </xdr:from>
    <xdr:ext cx="57150" cy="228599"/>
    <xdr:sp macro="" textlink="">
      <xdr:nvSpPr>
        <xdr:cNvPr id="73" name="Rectangle 72"/>
        <xdr:cNvSpPr/>
      </xdr:nvSpPr>
      <xdr:spPr>
        <a:xfrm flipH="1" flipV="1">
          <a:off x="19211925" y="8791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48</xdr:row>
      <xdr:rowOff>0</xdr:rowOff>
    </xdr:from>
    <xdr:ext cx="57150" cy="228599"/>
    <xdr:sp macro="" textlink="">
      <xdr:nvSpPr>
        <xdr:cNvPr id="74" name="Rectangle 73"/>
        <xdr:cNvSpPr/>
      </xdr:nvSpPr>
      <xdr:spPr>
        <a:xfrm flipH="1" flipV="1">
          <a:off x="19211925" y="8791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48</xdr:row>
      <xdr:rowOff>0</xdr:rowOff>
    </xdr:from>
    <xdr:ext cx="57150" cy="228599"/>
    <xdr:sp macro="" textlink="">
      <xdr:nvSpPr>
        <xdr:cNvPr id="75" name="Rectangle 74"/>
        <xdr:cNvSpPr/>
      </xdr:nvSpPr>
      <xdr:spPr>
        <a:xfrm flipH="1" flipV="1">
          <a:off x="19211925" y="8791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48</xdr:row>
      <xdr:rowOff>0</xdr:rowOff>
    </xdr:from>
    <xdr:ext cx="57150" cy="228599"/>
    <xdr:sp macro="" textlink="">
      <xdr:nvSpPr>
        <xdr:cNvPr id="76" name="Rectangle 75"/>
        <xdr:cNvSpPr/>
      </xdr:nvSpPr>
      <xdr:spPr>
        <a:xfrm flipH="1" flipV="1">
          <a:off x="19211925" y="87915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3" name="TextBox 2"/>
        <xdr:cNvSpPr txBox="1"/>
      </xdr:nvSpPr>
      <xdr:spPr>
        <a:xfrm>
          <a:off x="7591425" y="164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27</xdr:col>
      <xdr:colOff>219075</xdr:colOff>
      <xdr:row>83</xdr:row>
      <xdr:rowOff>0</xdr:rowOff>
    </xdr:from>
    <xdr:ext cx="57150" cy="228599"/>
    <xdr:sp macro="" textlink="">
      <xdr:nvSpPr>
        <xdr:cNvPr id="7" name="Rectangle 6"/>
        <xdr:cNvSpPr/>
      </xdr:nvSpPr>
      <xdr:spPr>
        <a:xfrm flipH="1" flipV="1">
          <a:off x="18621375" y="72485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84</xdr:row>
      <xdr:rowOff>0</xdr:rowOff>
    </xdr:from>
    <xdr:ext cx="57150" cy="228599"/>
    <xdr:sp macro="" textlink="">
      <xdr:nvSpPr>
        <xdr:cNvPr id="8" name="Rectangle 7"/>
        <xdr:cNvSpPr/>
      </xdr:nvSpPr>
      <xdr:spPr>
        <a:xfrm flipH="1" flipV="1">
          <a:off x="18621375" y="7458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84</xdr:row>
      <xdr:rowOff>0</xdr:rowOff>
    </xdr:from>
    <xdr:ext cx="57150" cy="228599"/>
    <xdr:sp macro="" textlink="">
      <xdr:nvSpPr>
        <xdr:cNvPr id="9" name="Rectangle 8"/>
        <xdr:cNvSpPr/>
      </xdr:nvSpPr>
      <xdr:spPr>
        <a:xfrm flipH="1" flipV="1">
          <a:off x="18621375" y="74580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2" name="TextBox 1"/>
        <xdr:cNvSpPr txBox="1"/>
      </xdr:nvSpPr>
      <xdr:spPr>
        <a:xfrm>
          <a:off x="7581900" y="16478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590550</xdr:colOff>
      <xdr:row>17</xdr:row>
      <xdr:rowOff>142875</xdr:rowOff>
    </xdr:from>
    <xdr:ext cx="4876800" cy="977127"/>
    <xdr:sp macro="" textlink="">
      <xdr:nvSpPr>
        <xdr:cNvPr id="3" name="Rectangle 2"/>
        <xdr:cNvSpPr/>
      </xdr:nvSpPr>
      <xdr:spPr>
        <a:xfrm>
          <a:off x="3429000" y="42862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44</xdr:row>
      <xdr:rowOff>0</xdr:rowOff>
    </xdr:from>
    <xdr:to>
      <xdr:col>5</xdr:col>
      <xdr:colOff>142875</xdr:colOff>
      <xdr:row>51</xdr:row>
      <xdr:rowOff>0</xdr:rowOff>
    </xdr:to>
    <xdr:sp macro="" textlink="">
      <xdr:nvSpPr>
        <xdr:cNvPr id="2" name="TextBox 1"/>
        <xdr:cNvSpPr txBox="1"/>
      </xdr:nvSpPr>
      <xdr:spPr>
        <a:xfrm>
          <a:off x="152400" y="6153150"/>
          <a:ext cx="29241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 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304800</xdr:colOff>
      <xdr:row>17</xdr:row>
      <xdr:rowOff>19050</xdr:rowOff>
    </xdr:from>
    <xdr:ext cx="4876800" cy="977127"/>
    <xdr:sp macro="" textlink="">
      <xdr:nvSpPr>
        <xdr:cNvPr id="2" name="Rectangle 1"/>
        <xdr:cNvSpPr/>
      </xdr:nvSpPr>
      <xdr:spPr>
        <a:xfrm>
          <a:off x="3905250" y="37909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38100</xdr:rowOff>
    </xdr:from>
    <xdr:to>
      <xdr:col>4</xdr:col>
      <xdr:colOff>142875</xdr:colOff>
      <xdr:row>44</xdr:row>
      <xdr:rowOff>114298</xdr:rowOff>
    </xdr:to>
    <xdr:sp macro="" textlink="">
      <xdr:nvSpPr>
        <xdr:cNvPr id="3" name="TextBox 2"/>
        <xdr:cNvSpPr txBox="1"/>
      </xdr:nvSpPr>
      <xdr:spPr>
        <a:xfrm>
          <a:off x="152400" y="6181725"/>
          <a:ext cx="2895600" cy="25050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13</xdr:col>
      <xdr:colOff>247650</xdr:colOff>
      <xdr:row>30</xdr:row>
      <xdr:rowOff>114300</xdr:rowOff>
    </xdr:from>
    <xdr:to>
      <xdr:col>17</xdr:col>
      <xdr:colOff>400049</xdr:colOff>
      <xdr:row>42</xdr:row>
      <xdr:rowOff>123825</xdr:rowOff>
    </xdr:to>
    <xdr:sp macro="" textlink="">
      <xdr:nvSpPr>
        <xdr:cNvPr id="4" name="TextBox 3"/>
        <xdr:cNvSpPr txBox="1"/>
      </xdr:nvSpPr>
      <xdr:spPr>
        <a:xfrm>
          <a:off x="8886825" y="6419850"/>
          <a:ext cx="1924049" cy="195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17</xdr:row>
      <xdr:rowOff>104775</xdr:rowOff>
    </xdr:from>
    <xdr:ext cx="4876800" cy="977127"/>
    <xdr:sp macro="" textlink="">
      <xdr:nvSpPr>
        <xdr:cNvPr id="2" name="Rectangle 1"/>
        <xdr:cNvSpPr/>
      </xdr:nvSpPr>
      <xdr:spPr>
        <a:xfrm>
          <a:off x="3533775" y="40481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142875</xdr:rowOff>
    </xdr:from>
    <xdr:to>
      <xdr:col>4</xdr:col>
      <xdr:colOff>142875</xdr:colOff>
      <xdr:row>40</xdr:row>
      <xdr:rowOff>19050</xdr:rowOff>
    </xdr:to>
    <xdr:sp macro="" textlink="">
      <xdr:nvSpPr>
        <xdr:cNvPr id="3" name="TextBox 2"/>
        <xdr:cNvSpPr txBox="1"/>
      </xdr:nvSpPr>
      <xdr:spPr>
        <a:xfrm>
          <a:off x="152400" y="6134100"/>
          <a:ext cx="2981325" cy="1981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13</xdr:col>
      <xdr:colOff>247650</xdr:colOff>
      <xdr:row>27</xdr:row>
      <xdr:rowOff>142874</xdr:rowOff>
    </xdr:from>
    <xdr:to>
      <xdr:col>17</xdr:col>
      <xdr:colOff>400049</xdr:colOff>
      <xdr:row>39</xdr:row>
      <xdr:rowOff>114299</xdr:rowOff>
    </xdr:to>
    <xdr:sp macro="" textlink="">
      <xdr:nvSpPr>
        <xdr:cNvPr id="4" name="TextBox 3"/>
        <xdr:cNvSpPr txBox="1"/>
      </xdr:nvSpPr>
      <xdr:spPr>
        <a:xfrm>
          <a:off x="8724900" y="6134099"/>
          <a:ext cx="2124074" cy="1914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28</xdr:row>
      <xdr:rowOff>28574</xdr:rowOff>
    </xdr:from>
    <xdr:to>
      <xdr:col>4</xdr:col>
      <xdr:colOff>142875</xdr:colOff>
      <xdr:row>38</xdr:row>
      <xdr:rowOff>95249</xdr:rowOff>
    </xdr:to>
    <xdr:sp macro="" textlink="">
      <xdr:nvSpPr>
        <xdr:cNvPr id="3" name="TextBox 2"/>
        <xdr:cNvSpPr txBox="1"/>
      </xdr:nvSpPr>
      <xdr:spPr>
        <a:xfrm>
          <a:off x="152400" y="6200774"/>
          <a:ext cx="3086100" cy="1685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  <xdr:twoCellAnchor>
    <xdr:from>
      <xdr:col>13</xdr:col>
      <xdr:colOff>247650</xdr:colOff>
      <xdr:row>29</xdr:row>
      <xdr:rowOff>28575</xdr:rowOff>
    </xdr:from>
    <xdr:to>
      <xdr:col>17</xdr:col>
      <xdr:colOff>400049</xdr:colOff>
      <xdr:row>39</xdr:row>
      <xdr:rowOff>66674</xdr:rowOff>
    </xdr:to>
    <xdr:sp macro="" textlink="">
      <xdr:nvSpPr>
        <xdr:cNvPr id="4" name="TextBox 3"/>
        <xdr:cNvSpPr txBox="1"/>
      </xdr:nvSpPr>
      <xdr:spPr>
        <a:xfrm>
          <a:off x="8943975" y="6362700"/>
          <a:ext cx="1819274" cy="1657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161925</xdr:colOff>
      <xdr:row>17</xdr:row>
      <xdr:rowOff>9525</xdr:rowOff>
    </xdr:from>
    <xdr:ext cx="4876800" cy="977127"/>
    <xdr:sp macro="" textlink="">
      <xdr:nvSpPr>
        <xdr:cNvPr id="5" name="Rectangle 4"/>
        <xdr:cNvSpPr/>
      </xdr:nvSpPr>
      <xdr:spPr>
        <a:xfrm>
          <a:off x="3257550" y="39719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28574</xdr:rowOff>
    </xdr:from>
    <xdr:to>
      <xdr:col>4</xdr:col>
      <xdr:colOff>142875</xdr:colOff>
      <xdr:row>37</xdr:row>
      <xdr:rowOff>95249</xdr:rowOff>
    </xdr:to>
    <xdr:sp macro="" textlink="">
      <xdr:nvSpPr>
        <xdr:cNvPr id="6" name="TextBox 5"/>
        <xdr:cNvSpPr txBox="1"/>
      </xdr:nvSpPr>
      <xdr:spPr>
        <a:xfrm>
          <a:off x="152400" y="6038849"/>
          <a:ext cx="3086100" cy="1685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13</xdr:col>
      <xdr:colOff>247650</xdr:colOff>
      <xdr:row>28</xdr:row>
      <xdr:rowOff>28575</xdr:rowOff>
    </xdr:from>
    <xdr:to>
      <xdr:col>17</xdr:col>
      <xdr:colOff>400049</xdr:colOff>
      <xdr:row>38</xdr:row>
      <xdr:rowOff>66674</xdr:rowOff>
    </xdr:to>
    <xdr:sp macro="" textlink="">
      <xdr:nvSpPr>
        <xdr:cNvPr id="7" name="TextBox 6"/>
        <xdr:cNvSpPr txBox="1"/>
      </xdr:nvSpPr>
      <xdr:spPr>
        <a:xfrm>
          <a:off x="8943975" y="6200775"/>
          <a:ext cx="1819274" cy="1657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8" name="TextBox 7"/>
        <xdr:cNvSpPr txBox="1"/>
      </xdr:nvSpPr>
      <xdr:spPr>
        <a:xfrm>
          <a:off x="7400925" y="1647825"/>
          <a:ext cx="194455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9" name="TextBox 8"/>
        <xdr:cNvSpPr txBox="1"/>
      </xdr:nvSpPr>
      <xdr:spPr>
        <a:xfrm>
          <a:off x="7400925" y="1647825"/>
          <a:ext cx="194455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457200</xdr:colOff>
      <xdr:row>16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981575" y="39338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23</xdr:row>
      <xdr:rowOff>28575</xdr:rowOff>
    </xdr:from>
    <xdr:to>
      <xdr:col>4</xdr:col>
      <xdr:colOff>142875</xdr:colOff>
      <xdr:row>32</xdr:row>
      <xdr:rowOff>0</xdr:rowOff>
    </xdr:to>
    <xdr:sp macro="" textlink="">
      <xdr:nvSpPr>
        <xdr:cNvPr id="3" name="TextBox 2"/>
        <xdr:cNvSpPr txBox="1"/>
      </xdr:nvSpPr>
      <xdr:spPr>
        <a:xfrm>
          <a:off x="152400" y="6219825"/>
          <a:ext cx="29527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17</xdr:col>
      <xdr:colOff>200025</xdr:colOff>
      <xdr:row>23</xdr:row>
      <xdr:rowOff>76200</xdr:rowOff>
    </xdr:from>
    <xdr:to>
      <xdr:col>22</xdr:col>
      <xdr:colOff>361949</xdr:colOff>
      <xdr:row>32</xdr:row>
      <xdr:rowOff>47625</xdr:rowOff>
    </xdr:to>
    <xdr:sp macro="" textlink="">
      <xdr:nvSpPr>
        <xdr:cNvPr id="4" name="TextBox 3"/>
        <xdr:cNvSpPr txBox="1"/>
      </xdr:nvSpPr>
      <xdr:spPr>
        <a:xfrm>
          <a:off x="11039475" y="5410200"/>
          <a:ext cx="246697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219075</xdr:colOff>
      <xdr:row>17</xdr:row>
      <xdr:rowOff>200025</xdr:rowOff>
    </xdr:from>
    <xdr:ext cx="4876800" cy="977127"/>
    <xdr:sp macro="" textlink="">
      <xdr:nvSpPr>
        <xdr:cNvPr id="2" name="Rectangle 1"/>
        <xdr:cNvSpPr/>
      </xdr:nvSpPr>
      <xdr:spPr>
        <a:xfrm>
          <a:off x="4305300" y="38290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28575</xdr:rowOff>
    </xdr:from>
    <xdr:to>
      <xdr:col>4</xdr:col>
      <xdr:colOff>142875</xdr:colOff>
      <xdr:row>38</xdr:row>
      <xdr:rowOff>0</xdr:rowOff>
    </xdr:to>
    <xdr:sp macro="" textlink="">
      <xdr:nvSpPr>
        <xdr:cNvPr id="3" name="TextBox 2"/>
        <xdr:cNvSpPr txBox="1"/>
      </xdr:nvSpPr>
      <xdr:spPr>
        <a:xfrm>
          <a:off x="152400" y="5362575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14</xdr:col>
      <xdr:colOff>219075</xdr:colOff>
      <xdr:row>29</xdr:row>
      <xdr:rowOff>85725</xdr:rowOff>
    </xdr:from>
    <xdr:to>
      <xdr:col>19</xdr:col>
      <xdr:colOff>609599</xdr:colOff>
      <xdr:row>38</xdr:row>
      <xdr:rowOff>57150</xdr:rowOff>
    </xdr:to>
    <xdr:sp macro="" textlink="">
      <xdr:nvSpPr>
        <xdr:cNvPr id="4" name="TextBox 3"/>
        <xdr:cNvSpPr txBox="1"/>
      </xdr:nvSpPr>
      <xdr:spPr>
        <a:xfrm>
          <a:off x="9267825" y="5810250"/>
          <a:ext cx="282892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38100</xdr:colOff>
      <xdr:row>16</xdr:row>
      <xdr:rowOff>200025</xdr:rowOff>
    </xdr:from>
    <xdr:ext cx="4876800" cy="977127"/>
    <xdr:sp macro="" textlink="">
      <xdr:nvSpPr>
        <xdr:cNvPr id="2" name="Rectangle 1"/>
        <xdr:cNvSpPr/>
      </xdr:nvSpPr>
      <xdr:spPr>
        <a:xfrm>
          <a:off x="4362450" y="3638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133350</xdr:rowOff>
    </xdr:from>
    <xdr:to>
      <xdr:col>4</xdr:col>
      <xdr:colOff>142875</xdr:colOff>
      <xdr:row>40</xdr:row>
      <xdr:rowOff>28575</xdr:rowOff>
    </xdr:to>
    <xdr:sp macro="" textlink="">
      <xdr:nvSpPr>
        <xdr:cNvPr id="3" name="TextBox 2"/>
        <xdr:cNvSpPr txBox="1"/>
      </xdr:nvSpPr>
      <xdr:spPr>
        <a:xfrm>
          <a:off x="152400" y="5829300"/>
          <a:ext cx="2981325" cy="2000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14</xdr:col>
      <xdr:colOff>219075</xdr:colOff>
      <xdr:row>29</xdr:row>
      <xdr:rowOff>28575</xdr:rowOff>
    </xdr:from>
    <xdr:to>
      <xdr:col>19</xdr:col>
      <xdr:colOff>609599</xdr:colOff>
      <xdr:row>38</xdr:row>
      <xdr:rowOff>85725</xdr:rowOff>
    </xdr:to>
    <xdr:sp macro="" textlink="">
      <xdr:nvSpPr>
        <xdr:cNvPr id="4" name="TextBox 3"/>
        <xdr:cNvSpPr txBox="1"/>
      </xdr:nvSpPr>
      <xdr:spPr>
        <a:xfrm>
          <a:off x="8848725" y="6048375"/>
          <a:ext cx="2857499" cy="1514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17</xdr:row>
      <xdr:rowOff>9525</xdr:rowOff>
    </xdr:from>
    <xdr:ext cx="4876800" cy="977127"/>
    <xdr:sp macro="" textlink="">
      <xdr:nvSpPr>
        <xdr:cNvPr id="2" name="Rectangle 1"/>
        <xdr:cNvSpPr/>
      </xdr:nvSpPr>
      <xdr:spPr>
        <a:xfrm>
          <a:off x="4448175" y="38004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28575</xdr:rowOff>
    </xdr:from>
    <xdr:to>
      <xdr:col>4</xdr:col>
      <xdr:colOff>142875</xdr:colOff>
      <xdr:row>38</xdr:row>
      <xdr:rowOff>0</xdr:rowOff>
    </xdr:to>
    <xdr:sp macro="" textlink="">
      <xdr:nvSpPr>
        <xdr:cNvPr id="3" name="TextBox 2"/>
        <xdr:cNvSpPr txBox="1"/>
      </xdr:nvSpPr>
      <xdr:spPr>
        <a:xfrm>
          <a:off x="152400" y="5562600"/>
          <a:ext cx="298132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14</xdr:col>
      <xdr:colOff>219075</xdr:colOff>
      <xdr:row>29</xdr:row>
      <xdr:rowOff>85725</xdr:rowOff>
    </xdr:from>
    <xdr:to>
      <xdr:col>19</xdr:col>
      <xdr:colOff>609599</xdr:colOff>
      <xdr:row>38</xdr:row>
      <xdr:rowOff>57150</xdr:rowOff>
    </xdr:to>
    <xdr:sp macro="" textlink="">
      <xdr:nvSpPr>
        <xdr:cNvPr id="4" name="TextBox 3"/>
        <xdr:cNvSpPr txBox="1"/>
      </xdr:nvSpPr>
      <xdr:spPr>
        <a:xfrm>
          <a:off x="8848725" y="5619750"/>
          <a:ext cx="2857499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17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257675" y="37242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28575</xdr:rowOff>
    </xdr:from>
    <xdr:to>
      <xdr:col>4</xdr:col>
      <xdr:colOff>142875</xdr:colOff>
      <xdr:row>38</xdr:row>
      <xdr:rowOff>0</xdr:rowOff>
    </xdr:to>
    <xdr:sp macro="" textlink="">
      <xdr:nvSpPr>
        <xdr:cNvPr id="3" name="TextBox 2"/>
        <xdr:cNvSpPr txBox="1"/>
      </xdr:nvSpPr>
      <xdr:spPr>
        <a:xfrm>
          <a:off x="152400" y="5705475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14</xdr:col>
      <xdr:colOff>219075</xdr:colOff>
      <xdr:row>29</xdr:row>
      <xdr:rowOff>85725</xdr:rowOff>
    </xdr:from>
    <xdr:to>
      <xdr:col>19</xdr:col>
      <xdr:colOff>609599</xdr:colOff>
      <xdr:row>38</xdr:row>
      <xdr:rowOff>57150</xdr:rowOff>
    </xdr:to>
    <xdr:sp macro="" textlink="">
      <xdr:nvSpPr>
        <xdr:cNvPr id="4" name="TextBox 3"/>
        <xdr:cNvSpPr txBox="1"/>
      </xdr:nvSpPr>
      <xdr:spPr>
        <a:xfrm>
          <a:off x="8963025" y="5762625"/>
          <a:ext cx="265747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457201</xdr:colOff>
      <xdr:row>35</xdr:row>
      <xdr:rowOff>17008</xdr:rowOff>
    </xdr:from>
    <xdr:ext cx="371474" cy="45719"/>
    <xdr:sp macro="" textlink="">
      <xdr:nvSpPr>
        <xdr:cNvPr id="2" name="Rectangle 1"/>
        <xdr:cNvSpPr/>
      </xdr:nvSpPr>
      <xdr:spPr>
        <a:xfrm flipH="1">
          <a:off x="9401176" y="48366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38</xdr:row>
      <xdr:rowOff>28575</xdr:rowOff>
    </xdr:from>
    <xdr:to>
      <xdr:col>5</xdr:col>
      <xdr:colOff>142875</xdr:colOff>
      <xdr:row>47</xdr:row>
      <xdr:rowOff>0</xdr:rowOff>
    </xdr:to>
    <xdr:sp macro="" textlink="">
      <xdr:nvSpPr>
        <xdr:cNvPr id="3" name="TextBox 2"/>
        <xdr:cNvSpPr txBox="1"/>
      </xdr:nvSpPr>
      <xdr:spPr>
        <a:xfrm>
          <a:off x="152400" y="5638800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13</xdr:col>
      <xdr:colOff>457201</xdr:colOff>
      <xdr:row>28</xdr:row>
      <xdr:rowOff>17008</xdr:rowOff>
    </xdr:from>
    <xdr:ext cx="371474" cy="45719"/>
    <xdr:sp macro="" textlink="">
      <xdr:nvSpPr>
        <xdr:cNvPr id="5" name="Rectangle 4"/>
        <xdr:cNvSpPr/>
      </xdr:nvSpPr>
      <xdr:spPr>
        <a:xfrm flipH="1">
          <a:off x="10839451" y="78370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36</xdr:row>
      <xdr:rowOff>17008</xdr:rowOff>
    </xdr:from>
    <xdr:ext cx="371474" cy="45719"/>
    <xdr:sp macro="" textlink="">
      <xdr:nvSpPr>
        <xdr:cNvPr id="6" name="Rectangle 5"/>
        <xdr:cNvSpPr/>
      </xdr:nvSpPr>
      <xdr:spPr>
        <a:xfrm flipH="1">
          <a:off x="10839451" y="73226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37</xdr:row>
      <xdr:rowOff>17008</xdr:rowOff>
    </xdr:from>
    <xdr:ext cx="371474" cy="45719"/>
    <xdr:sp macro="" textlink="">
      <xdr:nvSpPr>
        <xdr:cNvPr id="7" name="Rectangle 6"/>
        <xdr:cNvSpPr/>
      </xdr:nvSpPr>
      <xdr:spPr>
        <a:xfrm flipH="1">
          <a:off x="10839451" y="10694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38</xdr:row>
      <xdr:rowOff>17008</xdr:rowOff>
    </xdr:from>
    <xdr:ext cx="371474" cy="45719"/>
    <xdr:sp macro="" textlink="">
      <xdr:nvSpPr>
        <xdr:cNvPr id="8" name="Rectangle 7"/>
        <xdr:cNvSpPr/>
      </xdr:nvSpPr>
      <xdr:spPr>
        <a:xfrm flipH="1">
          <a:off x="10563226" y="110945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257175</xdr:colOff>
      <xdr:row>17</xdr:row>
      <xdr:rowOff>95250</xdr:rowOff>
    </xdr:from>
    <xdr:ext cx="4876800" cy="977127"/>
    <xdr:sp macro="" textlink="">
      <xdr:nvSpPr>
        <xdr:cNvPr id="2" name="Rectangle 1"/>
        <xdr:cNvSpPr/>
      </xdr:nvSpPr>
      <xdr:spPr>
        <a:xfrm>
          <a:off x="3467100" y="41910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28</xdr:row>
      <xdr:rowOff>28575</xdr:rowOff>
    </xdr:from>
    <xdr:to>
      <xdr:col>4</xdr:col>
      <xdr:colOff>142875</xdr:colOff>
      <xdr:row>37</xdr:row>
      <xdr:rowOff>0</xdr:rowOff>
    </xdr:to>
    <xdr:sp macro="" textlink="">
      <xdr:nvSpPr>
        <xdr:cNvPr id="3" name="TextBox 2"/>
        <xdr:cNvSpPr txBox="1"/>
      </xdr:nvSpPr>
      <xdr:spPr>
        <a:xfrm>
          <a:off x="152400" y="5057775"/>
          <a:ext cx="332422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12</xdr:col>
      <xdr:colOff>466725</xdr:colOff>
      <xdr:row>28</xdr:row>
      <xdr:rowOff>47625</xdr:rowOff>
    </xdr:from>
    <xdr:to>
      <xdr:col>17</xdr:col>
      <xdr:colOff>990599</xdr:colOff>
      <xdr:row>37</xdr:row>
      <xdr:rowOff>19050</xdr:rowOff>
    </xdr:to>
    <xdr:sp macro="" textlink="">
      <xdr:nvSpPr>
        <xdr:cNvPr id="4" name="TextBox 3"/>
        <xdr:cNvSpPr txBox="1"/>
      </xdr:nvSpPr>
      <xdr:spPr>
        <a:xfrm>
          <a:off x="9258300" y="5076825"/>
          <a:ext cx="2990849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219075</xdr:colOff>
      <xdr:row>17</xdr:row>
      <xdr:rowOff>38100</xdr:rowOff>
    </xdr:from>
    <xdr:ext cx="4876800" cy="977127"/>
    <xdr:sp macro="" textlink="">
      <xdr:nvSpPr>
        <xdr:cNvPr id="2" name="Rectangle 1"/>
        <xdr:cNvSpPr/>
      </xdr:nvSpPr>
      <xdr:spPr>
        <a:xfrm>
          <a:off x="3733800" y="38766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28</xdr:row>
      <xdr:rowOff>28575</xdr:rowOff>
    </xdr:from>
    <xdr:to>
      <xdr:col>4</xdr:col>
      <xdr:colOff>142875</xdr:colOff>
      <xdr:row>37</xdr:row>
      <xdr:rowOff>0</xdr:rowOff>
    </xdr:to>
    <xdr:sp macro="" textlink="">
      <xdr:nvSpPr>
        <xdr:cNvPr id="3" name="TextBox 2"/>
        <xdr:cNvSpPr txBox="1"/>
      </xdr:nvSpPr>
      <xdr:spPr>
        <a:xfrm>
          <a:off x="152400" y="5800725"/>
          <a:ext cx="289560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12</xdr:col>
      <xdr:colOff>466725</xdr:colOff>
      <xdr:row>28</xdr:row>
      <xdr:rowOff>47625</xdr:rowOff>
    </xdr:from>
    <xdr:to>
      <xdr:col>17</xdr:col>
      <xdr:colOff>990599</xdr:colOff>
      <xdr:row>37</xdr:row>
      <xdr:rowOff>19050</xdr:rowOff>
    </xdr:to>
    <xdr:sp macro="" textlink="">
      <xdr:nvSpPr>
        <xdr:cNvPr id="4" name="TextBox 3"/>
        <xdr:cNvSpPr txBox="1"/>
      </xdr:nvSpPr>
      <xdr:spPr>
        <a:xfrm>
          <a:off x="8258175" y="5819775"/>
          <a:ext cx="286702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152399</xdr:colOff>
      <xdr:row>23</xdr:row>
      <xdr:rowOff>114300</xdr:rowOff>
    </xdr:from>
    <xdr:to>
      <xdr:col>6</xdr:col>
      <xdr:colOff>380999</xdr:colOff>
      <xdr:row>35</xdr:row>
      <xdr:rowOff>19050</xdr:rowOff>
    </xdr:to>
    <xdr:sp macro="" textlink="">
      <xdr:nvSpPr>
        <xdr:cNvPr id="3" name="TextBox 2"/>
        <xdr:cNvSpPr txBox="1"/>
      </xdr:nvSpPr>
      <xdr:spPr>
        <a:xfrm>
          <a:off x="152399" y="6115050"/>
          <a:ext cx="2428875" cy="184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  <xdr:twoCellAnchor>
    <xdr:from>
      <xdr:col>14</xdr:col>
      <xdr:colOff>304800</xdr:colOff>
      <xdr:row>24</xdr:row>
      <xdr:rowOff>85726</xdr:rowOff>
    </xdr:from>
    <xdr:to>
      <xdr:col>18</xdr:col>
      <xdr:colOff>990599</xdr:colOff>
      <xdr:row>34</xdr:row>
      <xdr:rowOff>38100</xdr:rowOff>
    </xdr:to>
    <xdr:sp macro="" textlink="">
      <xdr:nvSpPr>
        <xdr:cNvPr id="4" name="TextBox 3"/>
        <xdr:cNvSpPr txBox="1"/>
      </xdr:nvSpPr>
      <xdr:spPr>
        <a:xfrm>
          <a:off x="7600950" y="6248401"/>
          <a:ext cx="3419474" cy="15716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152399</xdr:colOff>
      <xdr:row>23</xdr:row>
      <xdr:rowOff>114300</xdr:rowOff>
    </xdr:from>
    <xdr:to>
      <xdr:col>6</xdr:col>
      <xdr:colOff>380999</xdr:colOff>
      <xdr:row>35</xdr:row>
      <xdr:rowOff>19050</xdr:rowOff>
    </xdr:to>
    <xdr:sp macro="" textlink="">
      <xdr:nvSpPr>
        <xdr:cNvPr id="5" name="TextBox 4"/>
        <xdr:cNvSpPr txBox="1"/>
      </xdr:nvSpPr>
      <xdr:spPr>
        <a:xfrm>
          <a:off x="761999" y="6629400"/>
          <a:ext cx="3181350" cy="184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  <xdr:twoCellAnchor>
    <xdr:from>
      <xdr:col>14</xdr:col>
      <xdr:colOff>304800</xdr:colOff>
      <xdr:row>24</xdr:row>
      <xdr:rowOff>85726</xdr:rowOff>
    </xdr:from>
    <xdr:to>
      <xdr:col>18</xdr:col>
      <xdr:colOff>990599</xdr:colOff>
      <xdr:row>34</xdr:row>
      <xdr:rowOff>38100</xdr:rowOff>
    </xdr:to>
    <xdr:sp macro="" textlink="">
      <xdr:nvSpPr>
        <xdr:cNvPr id="6" name="TextBox 5"/>
        <xdr:cNvSpPr txBox="1"/>
      </xdr:nvSpPr>
      <xdr:spPr>
        <a:xfrm>
          <a:off x="9334500" y="6762751"/>
          <a:ext cx="3505199" cy="15716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view="pageBreakPreview" topLeftCell="A16" zoomScaleSheetLayoutView="100" workbookViewId="0">
      <selection activeCell="H35" sqref="H35"/>
    </sheetView>
  </sheetViews>
  <sheetFormatPr defaultRowHeight="12.75"/>
  <cols>
    <col min="1" max="1" width="5.7109375" customWidth="1"/>
    <col min="2" max="2" width="18.28515625" customWidth="1"/>
    <col min="3" max="3" width="13.42578125" customWidth="1"/>
    <col min="4" max="4" width="11.140625" customWidth="1"/>
    <col min="5" max="5" width="10.42578125" customWidth="1"/>
    <col min="6" max="6" width="11" customWidth="1"/>
    <col min="7" max="7" width="6.5703125" customWidth="1"/>
    <col min="8" max="8" width="8.28515625" customWidth="1"/>
    <col min="12" max="12" width="10.5703125" customWidth="1"/>
    <col min="13" max="13" width="12.7109375" customWidth="1"/>
    <col min="14" max="14" width="11" customWidth="1"/>
    <col min="15" max="15" width="19.140625" customWidth="1"/>
    <col min="16" max="16" width="17.7109375" customWidth="1"/>
  </cols>
  <sheetData>
    <row r="1" spans="1:16" ht="16.5">
      <c r="A1" s="1564" t="s">
        <v>136</v>
      </c>
      <c r="B1" s="1564"/>
      <c r="C1" s="1564"/>
      <c r="D1" s="1564"/>
      <c r="E1" s="1564"/>
      <c r="F1" s="1564"/>
      <c r="G1" s="1564"/>
      <c r="H1" s="1564"/>
      <c r="I1" s="1564"/>
      <c r="J1" s="1564"/>
      <c r="K1" s="1564"/>
      <c r="L1" s="1564"/>
      <c r="M1" s="1564"/>
      <c r="N1" s="1564"/>
      <c r="O1" s="1564"/>
      <c r="P1" s="1564"/>
    </row>
    <row r="2" spans="1:16" ht="16.5">
      <c r="A2" s="1564" t="s">
        <v>66</v>
      </c>
      <c r="B2" s="1564"/>
      <c r="C2" s="1564"/>
      <c r="D2" s="1564"/>
      <c r="E2" s="1564"/>
      <c r="F2" s="1564"/>
      <c r="G2" s="1564"/>
      <c r="H2" s="1564"/>
      <c r="I2" s="1564"/>
      <c r="J2" s="1564"/>
      <c r="K2" s="1564"/>
      <c r="L2" s="1564"/>
      <c r="M2" s="1564"/>
      <c r="N2" s="1564"/>
      <c r="O2" s="1564"/>
      <c r="P2" s="1564"/>
    </row>
    <row r="3" spans="1:16" ht="16.5">
      <c r="A3" s="1564" t="s">
        <v>125</v>
      </c>
      <c r="B3" s="1564"/>
      <c r="C3" s="1564"/>
      <c r="D3" s="1564"/>
      <c r="E3" s="1564"/>
      <c r="F3" s="1564"/>
      <c r="G3" s="1564"/>
      <c r="H3" s="1564"/>
      <c r="I3" s="1564"/>
      <c r="J3" s="1564"/>
      <c r="K3" s="1564"/>
      <c r="L3" s="1564"/>
      <c r="M3" s="1564"/>
      <c r="N3" s="1564"/>
      <c r="O3" s="1564"/>
      <c r="P3" s="1564"/>
    </row>
    <row r="4" spans="1:16" ht="16.5">
      <c r="A4" s="1564" t="s">
        <v>980</v>
      </c>
      <c r="B4" s="1564"/>
      <c r="C4" s="1564"/>
      <c r="D4" s="1564"/>
      <c r="E4" s="1564"/>
      <c r="F4" s="1564"/>
      <c r="G4" s="1564"/>
      <c r="H4" s="1564"/>
      <c r="I4" s="1564"/>
      <c r="J4" s="1564"/>
      <c r="K4" s="1564"/>
      <c r="L4" s="1564"/>
      <c r="M4" s="1564"/>
      <c r="N4" s="1564"/>
      <c r="O4" s="1564"/>
      <c r="P4" s="1564"/>
    </row>
    <row r="5" spans="1:16" ht="16.5">
      <c r="A5" s="736"/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</row>
    <row r="6" spans="1:16" ht="16.5">
      <c r="A6" s="8" t="s">
        <v>68</v>
      </c>
      <c r="B6" s="9"/>
      <c r="C6" s="8" t="s">
        <v>69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16.5">
      <c r="A7" s="8" t="s">
        <v>70</v>
      </c>
      <c r="B7" s="9"/>
      <c r="C7" s="8" t="s">
        <v>71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16.5">
      <c r="A8" s="8" t="s">
        <v>72</v>
      </c>
      <c r="B8" s="9"/>
      <c r="C8" s="19" t="s">
        <v>978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16.5">
      <c r="A9" s="8" t="s">
        <v>73</v>
      </c>
      <c r="B9" s="9"/>
      <c r="C9" s="19" t="s">
        <v>278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16.5">
      <c r="A10" s="8" t="s">
        <v>74</v>
      </c>
      <c r="B10" s="9"/>
      <c r="C10" s="8" t="s">
        <v>126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6.5">
      <c r="A11" s="8" t="s">
        <v>76</v>
      </c>
      <c r="B11" s="9"/>
      <c r="C11" s="8" t="s">
        <v>206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16.5">
      <c r="A12" s="8" t="s">
        <v>36</v>
      </c>
      <c r="B12" s="9"/>
      <c r="C12" s="8" t="s">
        <v>207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>
      <c r="A13" s="511"/>
      <c r="B13" s="512"/>
      <c r="C13" s="513"/>
      <c r="D13" s="514"/>
      <c r="E13" s="514"/>
      <c r="F13" s="514"/>
      <c r="G13" s="514"/>
      <c r="H13" s="514"/>
      <c r="I13" s="514"/>
      <c r="J13" s="514"/>
      <c r="K13" s="514"/>
      <c r="L13" s="514"/>
      <c r="M13" s="514"/>
      <c r="N13" s="514"/>
      <c r="O13" s="514"/>
      <c r="P13" s="514"/>
    </row>
    <row r="14" spans="1:16" ht="33" customHeight="1">
      <c r="A14" s="1565" t="s">
        <v>16</v>
      </c>
      <c r="B14" s="1563" t="s">
        <v>78</v>
      </c>
      <c r="C14" s="1565" t="s">
        <v>0</v>
      </c>
      <c r="D14" s="1565"/>
      <c r="E14" s="1563" t="s">
        <v>6</v>
      </c>
      <c r="F14" s="1563" t="s">
        <v>186</v>
      </c>
      <c r="G14" s="1554" t="s">
        <v>37</v>
      </c>
      <c r="H14" s="1555"/>
      <c r="I14" s="1563" t="s">
        <v>127</v>
      </c>
      <c r="J14" s="1563" t="s">
        <v>1</v>
      </c>
      <c r="K14" s="1563"/>
      <c r="L14" s="1563"/>
      <c r="M14" s="1563" t="s">
        <v>128</v>
      </c>
      <c r="N14" s="1563" t="s">
        <v>156</v>
      </c>
      <c r="O14" s="1563" t="s">
        <v>170</v>
      </c>
      <c r="P14" s="1563" t="s">
        <v>2</v>
      </c>
    </row>
    <row r="15" spans="1:16">
      <c r="A15" s="1565"/>
      <c r="B15" s="1563"/>
      <c r="C15" s="1565" t="s">
        <v>5</v>
      </c>
      <c r="D15" s="1563" t="s">
        <v>23</v>
      </c>
      <c r="E15" s="1563"/>
      <c r="F15" s="1563"/>
      <c r="G15" s="1556"/>
      <c r="H15" s="1557"/>
      <c r="I15" s="1563"/>
      <c r="J15" s="1563" t="s">
        <v>3</v>
      </c>
      <c r="K15" s="1563" t="s">
        <v>4</v>
      </c>
      <c r="L15" s="1563"/>
      <c r="M15" s="1563"/>
      <c r="N15" s="1563"/>
      <c r="O15" s="1563"/>
      <c r="P15" s="1563"/>
    </row>
    <row r="16" spans="1:16">
      <c r="A16" s="1565"/>
      <c r="B16" s="1563"/>
      <c r="C16" s="1565"/>
      <c r="D16" s="1563"/>
      <c r="E16" s="1563"/>
      <c r="F16" s="1563"/>
      <c r="G16" s="1558"/>
      <c r="H16" s="1559"/>
      <c r="I16" s="1563"/>
      <c r="J16" s="1563"/>
      <c r="K16" s="515" t="s">
        <v>0</v>
      </c>
      <c r="L16" s="515" t="s">
        <v>24</v>
      </c>
      <c r="M16" s="1563"/>
      <c r="N16" s="1563"/>
      <c r="O16" s="1563"/>
      <c r="P16" s="1563"/>
    </row>
    <row r="17" spans="1:16">
      <c r="A17" s="516">
        <v>1</v>
      </c>
      <c r="B17" s="517">
        <v>2</v>
      </c>
      <c r="C17" s="516">
        <v>3</v>
      </c>
      <c r="D17" s="517">
        <v>4</v>
      </c>
      <c r="E17" s="517">
        <v>5</v>
      </c>
      <c r="F17" s="517">
        <v>6</v>
      </c>
      <c r="G17" s="517"/>
      <c r="H17" s="517"/>
      <c r="I17" s="517">
        <v>7</v>
      </c>
      <c r="J17" s="517">
        <v>8</v>
      </c>
      <c r="K17" s="517">
        <v>9</v>
      </c>
      <c r="L17" s="517">
        <v>10</v>
      </c>
      <c r="M17" s="517">
        <v>11</v>
      </c>
      <c r="N17" s="517">
        <v>12</v>
      </c>
      <c r="O17" s="517">
        <v>13</v>
      </c>
      <c r="P17" s="517">
        <v>14</v>
      </c>
    </row>
    <row r="18" spans="1:16" ht="16.5" customHeight="1">
      <c r="A18" s="518"/>
      <c r="B18" s="519"/>
      <c r="C18" s="520"/>
      <c r="D18" s="519"/>
      <c r="E18" s="519"/>
      <c r="F18" s="519"/>
      <c r="G18" s="519"/>
      <c r="H18" s="519"/>
      <c r="I18" s="519"/>
      <c r="J18" s="519"/>
      <c r="K18" s="519"/>
      <c r="L18" s="519"/>
      <c r="M18" s="519"/>
      <c r="N18" s="519"/>
      <c r="O18" s="519"/>
      <c r="P18" s="519"/>
    </row>
    <row r="19" spans="1:16" ht="16.5" customHeight="1">
      <c r="A19" s="521"/>
      <c r="B19" s="522"/>
      <c r="C19" s="523"/>
      <c r="D19" s="522"/>
      <c r="E19" s="522"/>
      <c r="F19" s="522"/>
      <c r="G19" s="522"/>
      <c r="H19" s="522"/>
      <c r="I19" s="522"/>
      <c r="J19" s="522"/>
      <c r="K19" s="522"/>
      <c r="L19" s="522"/>
      <c r="M19" s="522"/>
      <c r="N19" s="522"/>
      <c r="O19" s="522"/>
      <c r="P19" s="522"/>
    </row>
    <row r="20" spans="1:16" ht="16.5" customHeight="1">
      <c r="A20" s="521"/>
      <c r="B20" s="522"/>
      <c r="C20" s="523"/>
      <c r="D20" s="522"/>
      <c r="E20" s="522"/>
      <c r="F20" s="522"/>
      <c r="G20" s="522"/>
      <c r="H20" s="522"/>
      <c r="I20" s="522"/>
      <c r="J20" s="522"/>
      <c r="K20" s="522"/>
      <c r="L20" s="522"/>
      <c r="M20" s="522"/>
      <c r="N20" s="522"/>
      <c r="O20" s="522"/>
      <c r="P20" s="522"/>
    </row>
    <row r="21" spans="1:16" ht="16.5" customHeight="1">
      <c r="A21" s="521"/>
      <c r="B21" s="522"/>
      <c r="C21" s="523"/>
      <c r="D21" s="522"/>
      <c r="E21" s="522"/>
      <c r="F21" s="522"/>
      <c r="G21" s="522"/>
      <c r="H21" s="522"/>
      <c r="I21" s="522"/>
      <c r="J21" s="522"/>
      <c r="K21" s="522"/>
      <c r="L21" s="522"/>
      <c r="M21" s="522"/>
      <c r="N21" s="522"/>
      <c r="O21" s="522"/>
      <c r="P21" s="522"/>
    </row>
    <row r="22" spans="1:16" ht="16.5" customHeight="1">
      <c r="A22" s="521"/>
      <c r="B22" s="522"/>
      <c r="C22" s="523"/>
      <c r="D22" s="522"/>
      <c r="E22" s="522"/>
      <c r="F22" s="522"/>
      <c r="G22" s="522"/>
      <c r="H22" s="522"/>
      <c r="I22" s="522"/>
      <c r="J22" s="522"/>
      <c r="K22" s="522"/>
      <c r="L22" s="522"/>
      <c r="M22" s="522"/>
      <c r="N22" s="522"/>
      <c r="O22" s="522"/>
      <c r="P22" s="522"/>
    </row>
    <row r="23" spans="1:16" ht="16.5" customHeight="1">
      <c r="A23" s="521"/>
      <c r="B23" s="522"/>
      <c r="C23" s="523"/>
      <c r="D23" s="522"/>
      <c r="E23" s="522"/>
      <c r="F23" s="522"/>
      <c r="G23" s="522"/>
      <c r="H23" s="522"/>
      <c r="I23" s="522"/>
      <c r="J23" s="522"/>
      <c r="K23" s="522"/>
      <c r="L23" s="522"/>
      <c r="M23" s="522"/>
      <c r="N23" s="522"/>
      <c r="O23" s="522"/>
      <c r="P23" s="522"/>
    </row>
    <row r="24" spans="1:16" ht="16.5" customHeight="1">
      <c r="A24" s="521"/>
      <c r="B24" s="522"/>
      <c r="C24" s="523"/>
      <c r="D24" s="522"/>
      <c r="E24" s="522"/>
      <c r="F24" s="522"/>
      <c r="G24" s="522"/>
      <c r="H24" s="522"/>
      <c r="I24" s="522"/>
      <c r="J24" s="522"/>
      <c r="K24" s="522"/>
      <c r="L24" s="522"/>
      <c r="M24" s="522"/>
      <c r="N24" s="522"/>
      <c r="O24" s="522"/>
      <c r="P24" s="522"/>
    </row>
    <row r="25" spans="1:16" ht="16.5" customHeight="1">
      <c r="A25" s="524"/>
      <c r="B25" s="525"/>
      <c r="C25" s="526"/>
      <c r="D25" s="525"/>
      <c r="E25" s="527"/>
      <c r="F25" s="525"/>
      <c r="G25" s="525"/>
      <c r="H25" s="525"/>
      <c r="I25" s="525"/>
      <c r="J25" s="525"/>
      <c r="K25" s="525"/>
      <c r="L25" s="525"/>
      <c r="M25" s="525"/>
      <c r="N25" s="525"/>
      <c r="O25" s="528"/>
      <c r="P25" s="529"/>
    </row>
    <row r="26" spans="1:16" ht="16.5" customHeight="1">
      <c r="A26" s="530"/>
      <c r="B26" s="531"/>
      <c r="C26" s="532"/>
      <c r="D26" s="531"/>
      <c r="E26" s="533"/>
      <c r="F26" s="531"/>
      <c r="G26" s="531"/>
      <c r="H26" s="531"/>
      <c r="I26" s="531"/>
      <c r="J26" s="531"/>
      <c r="K26" s="531"/>
      <c r="L26" s="531"/>
      <c r="M26" s="531"/>
      <c r="N26" s="531"/>
      <c r="O26" s="534"/>
      <c r="P26" s="535"/>
    </row>
    <row r="27" spans="1:16" ht="16.5" customHeight="1">
      <c r="A27" s="1560" t="s">
        <v>94</v>
      </c>
      <c r="B27" s="1561"/>
      <c r="C27" s="1561"/>
      <c r="D27" s="1561"/>
      <c r="E27" s="1561"/>
      <c r="F27" s="1562"/>
      <c r="G27" s="292"/>
      <c r="H27" s="292"/>
      <c r="I27" s="1560"/>
      <c r="J27" s="1561"/>
      <c r="K27" s="1561"/>
      <c r="L27" s="1561"/>
      <c r="M27" s="1561"/>
      <c r="N27" s="1562"/>
      <c r="O27" s="127">
        <f>SUM(O18:O26)</f>
        <v>0</v>
      </c>
      <c r="P27" s="16"/>
    </row>
    <row r="28" spans="1:16" s="343" customFormat="1">
      <c r="C28" s="344"/>
      <c r="F28" s="344"/>
      <c r="G28" s="345"/>
      <c r="H28" s="345"/>
      <c r="I28" s="345"/>
      <c r="J28" s="345"/>
      <c r="K28" s="345"/>
    </row>
    <row r="29" spans="1:16" s="343" customFormat="1">
      <c r="G29" s="346"/>
      <c r="H29" s="346"/>
      <c r="I29" s="346"/>
      <c r="J29" s="346"/>
      <c r="K29" s="346"/>
    </row>
    <row r="30" spans="1:16" s="343" customFormat="1">
      <c r="G30" s="346"/>
      <c r="H30" s="346"/>
      <c r="I30" s="346"/>
      <c r="J30" s="346"/>
      <c r="K30" s="346"/>
    </row>
    <row r="31" spans="1:16" s="343" customFormat="1">
      <c r="G31" s="346"/>
      <c r="H31" s="346"/>
      <c r="I31" s="346"/>
      <c r="J31" s="346"/>
      <c r="K31" s="346"/>
    </row>
    <row r="32" spans="1:16" s="343" customFormat="1">
      <c r="G32" s="346"/>
      <c r="H32" s="346"/>
      <c r="I32" s="346"/>
      <c r="J32" s="346"/>
      <c r="K32" s="346"/>
    </row>
    <row r="33" spans="7:11" s="343" customFormat="1">
      <c r="G33" s="346"/>
      <c r="H33" s="346"/>
      <c r="I33" s="346"/>
      <c r="J33" s="346"/>
      <c r="K33" s="346"/>
    </row>
    <row r="34" spans="7:11" s="343" customFormat="1">
      <c r="G34" s="346"/>
      <c r="H34" s="346"/>
      <c r="I34" s="346"/>
      <c r="J34" s="346"/>
      <c r="K34" s="346"/>
    </row>
    <row r="35" spans="7:11" s="343" customFormat="1">
      <c r="G35" s="346"/>
      <c r="H35" s="346"/>
      <c r="I35" s="346"/>
      <c r="J35" s="346"/>
      <c r="K35" s="346"/>
    </row>
    <row r="36" spans="7:11" s="343" customFormat="1">
      <c r="G36" s="346"/>
      <c r="H36" s="346"/>
      <c r="I36" s="346"/>
      <c r="J36" s="346"/>
      <c r="K36" s="346"/>
    </row>
  </sheetData>
  <mergeCells count="22">
    <mergeCell ref="A1:P1"/>
    <mergeCell ref="A2:P2"/>
    <mergeCell ref="A3:P3"/>
    <mergeCell ref="A4:P4"/>
    <mergeCell ref="A14:A16"/>
    <mergeCell ref="B14:B16"/>
    <mergeCell ref="C14:D14"/>
    <mergeCell ref="E14:E16"/>
    <mergeCell ref="F14:F16"/>
    <mergeCell ref="I14:I16"/>
    <mergeCell ref="O14:O16"/>
    <mergeCell ref="P14:P16"/>
    <mergeCell ref="C15:C16"/>
    <mergeCell ref="D15:D16"/>
    <mergeCell ref="J15:J16"/>
    <mergeCell ref="K15:L15"/>
    <mergeCell ref="G14:H16"/>
    <mergeCell ref="I27:N27"/>
    <mergeCell ref="A27:F27"/>
    <mergeCell ref="J14:L14"/>
    <mergeCell ref="M14:M16"/>
    <mergeCell ref="N14:N16"/>
  </mergeCells>
  <printOptions horizontalCentered="1"/>
  <pageMargins left="1.75" right="0.75" top="0.75" bottom="0.75" header="0.3" footer="0.3"/>
  <pageSetup paperSize="256" scale="51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AC52"/>
  <sheetViews>
    <sheetView view="pageBreakPreview" topLeftCell="A8" zoomScaleSheetLayoutView="100" workbookViewId="0">
      <selection activeCell="W42" sqref="W42:X42"/>
    </sheetView>
  </sheetViews>
  <sheetFormatPr defaultRowHeight="15" customHeight="1"/>
  <cols>
    <col min="1" max="1" width="10.5703125" style="421" customWidth="1"/>
    <col min="2" max="2" width="3.85546875" style="24" customWidth="1"/>
    <col min="3" max="3" width="18.42578125" style="13" customWidth="1"/>
    <col min="4" max="4" width="14.7109375" style="13" customWidth="1"/>
    <col min="5" max="5" width="11.42578125" style="13" customWidth="1"/>
    <col min="6" max="6" width="9.5703125" style="13" customWidth="1"/>
    <col min="7" max="7" width="13.140625" style="13" customWidth="1"/>
    <col min="8" max="8" width="10.28515625" style="13" customWidth="1"/>
    <col min="9" max="9" width="12.28515625" style="13" customWidth="1"/>
    <col min="10" max="10" width="7.28515625" style="13" customWidth="1"/>
    <col min="11" max="11" width="8.140625" style="13" customWidth="1"/>
    <col min="12" max="12" width="12.42578125" style="98" customWidth="1"/>
    <col min="13" max="13" width="10.28515625" style="13" customWidth="1"/>
    <col min="14" max="14" width="10.5703125" style="13" customWidth="1"/>
    <col min="15" max="15" width="12.5703125" style="13" customWidth="1"/>
    <col min="16" max="16" width="4.5703125" style="13" customWidth="1"/>
    <col min="17" max="17" width="4.5703125" style="25" customWidth="1"/>
    <col min="18" max="18" width="4.5703125" style="13" customWidth="1"/>
    <col min="19" max="19" width="19" style="13" customWidth="1"/>
    <col min="20" max="20" width="11" style="421" customWidth="1"/>
    <col min="21" max="21" width="12.5703125" style="421" customWidth="1"/>
    <col min="22" max="22" width="11.5703125" style="421" customWidth="1"/>
    <col min="23" max="23" width="13.140625" style="421" customWidth="1"/>
    <col min="24" max="24" width="13.28515625" style="421" customWidth="1"/>
    <col min="25" max="25" width="11.7109375" style="421" customWidth="1"/>
    <col min="26" max="26" width="13" style="421" customWidth="1"/>
    <col min="27" max="27" width="12.7109375" style="421" customWidth="1"/>
    <col min="28" max="28" width="13.5703125" style="421" customWidth="1"/>
    <col min="29" max="16384" width="9.140625" style="421"/>
  </cols>
  <sheetData>
    <row r="1" spans="1:28" ht="15" customHeight="1">
      <c r="B1" s="1564" t="s">
        <v>136</v>
      </c>
      <c r="C1" s="1564"/>
      <c r="D1" s="1564"/>
      <c r="E1" s="1564"/>
      <c r="F1" s="1564"/>
      <c r="G1" s="1564"/>
      <c r="H1" s="1564"/>
      <c r="I1" s="1564"/>
      <c r="J1" s="1564"/>
      <c r="K1" s="1564"/>
      <c r="L1" s="1564"/>
      <c r="M1" s="1564"/>
      <c r="N1" s="1564"/>
      <c r="O1" s="1564"/>
      <c r="P1" s="1564"/>
      <c r="Q1" s="1564"/>
      <c r="R1" s="1564"/>
      <c r="S1" s="1564"/>
    </row>
    <row r="2" spans="1:28" ht="15" customHeight="1">
      <c r="B2" s="1564" t="s">
        <v>66</v>
      </c>
      <c r="C2" s="1564"/>
      <c r="D2" s="1564"/>
      <c r="E2" s="1564"/>
      <c r="F2" s="1564"/>
      <c r="G2" s="1564"/>
      <c r="H2" s="1564"/>
      <c r="I2" s="1564"/>
      <c r="J2" s="1564"/>
      <c r="K2" s="1564"/>
      <c r="L2" s="1564"/>
      <c r="M2" s="1564"/>
      <c r="N2" s="1564"/>
      <c r="O2" s="1564"/>
      <c r="P2" s="1564"/>
      <c r="Q2" s="1564"/>
      <c r="R2" s="1564"/>
      <c r="S2" s="1564"/>
    </row>
    <row r="3" spans="1:28" ht="15" customHeight="1">
      <c r="B3" s="1564" t="s">
        <v>67</v>
      </c>
      <c r="C3" s="1564"/>
      <c r="D3" s="1564"/>
      <c r="E3" s="1564"/>
      <c r="F3" s="1564"/>
      <c r="G3" s="1564"/>
      <c r="H3" s="1564"/>
      <c r="I3" s="1564"/>
      <c r="J3" s="1564"/>
      <c r="K3" s="1564"/>
      <c r="L3" s="1564"/>
      <c r="M3" s="1564"/>
      <c r="N3" s="1564"/>
      <c r="O3" s="1564"/>
      <c r="P3" s="1564"/>
      <c r="Q3" s="1564"/>
      <c r="R3" s="1564"/>
      <c r="S3" s="1564"/>
    </row>
    <row r="4" spans="1:28" ht="15" customHeight="1">
      <c r="B4" s="1564" t="s">
        <v>979</v>
      </c>
      <c r="C4" s="1564"/>
      <c r="D4" s="1564"/>
      <c r="E4" s="1564"/>
      <c r="F4" s="1564"/>
      <c r="G4" s="1564"/>
      <c r="H4" s="1564"/>
      <c r="I4" s="1564"/>
      <c r="J4" s="1564"/>
      <c r="K4" s="1564"/>
      <c r="L4" s="1564"/>
      <c r="M4" s="1564"/>
      <c r="N4" s="1564"/>
      <c r="O4" s="1564"/>
      <c r="P4" s="1564"/>
      <c r="Q4" s="1564"/>
      <c r="R4" s="1564"/>
      <c r="S4" s="1564"/>
    </row>
    <row r="5" spans="1:28" ht="15" customHeight="1"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</row>
    <row r="6" spans="1:28" ht="15" customHeight="1">
      <c r="B6" s="19" t="s">
        <v>68</v>
      </c>
      <c r="C6" s="9"/>
      <c r="D6" s="19" t="s">
        <v>69</v>
      </c>
      <c r="E6" s="20"/>
      <c r="F6" s="20"/>
      <c r="G6" s="20"/>
      <c r="H6" s="20"/>
      <c r="I6" s="20"/>
      <c r="J6" s="20"/>
      <c r="K6" s="20"/>
      <c r="L6" s="757"/>
      <c r="M6" s="20"/>
      <c r="N6" s="20"/>
      <c r="O6" s="20"/>
      <c r="P6" s="20"/>
      <c r="Q6" s="20"/>
      <c r="R6" s="20"/>
      <c r="S6" s="20"/>
    </row>
    <row r="7" spans="1:28" ht="15" customHeight="1">
      <c r="B7" s="19" t="s">
        <v>70</v>
      </c>
      <c r="C7" s="9"/>
      <c r="D7" s="20" t="s">
        <v>71</v>
      </c>
      <c r="E7" s="20"/>
      <c r="F7" s="20"/>
      <c r="G7" s="20"/>
      <c r="H7" s="20"/>
      <c r="I7" s="20"/>
      <c r="J7" s="20"/>
      <c r="K7" s="20"/>
      <c r="L7" s="757"/>
      <c r="M7" s="20"/>
      <c r="N7" s="20"/>
      <c r="O7" s="20"/>
      <c r="P7" s="20"/>
      <c r="Q7" s="20"/>
      <c r="R7" s="20"/>
      <c r="S7" s="20"/>
    </row>
    <row r="8" spans="1:28" ht="15" customHeight="1">
      <c r="B8" s="19" t="s">
        <v>72</v>
      </c>
      <c r="C8" s="9"/>
      <c r="D8" s="19" t="s">
        <v>978</v>
      </c>
      <c r="E8" s="20"/>
      <c r="F8" s="20"/>
      <c r="G8" s="20"/>
      <c r="H8" s="20"/>
      <c r="I8" s="20"/>
      <c r="J8" s="20"/>
      <c r="K8" s="20"/>
      <c r="L8" s="757"/>
      <c r="M8" s="20"/>
      <c r="N8" s="20"/>
      <c r="O8" s="20"/>
      <c r="P8" s="20"/>
      <c r="Q8" s="20"/>
      <c r="R8" s="20"/>
      <c r="S8" s="20"/>
    </row>
    <row r="9" spans="1:28" ht="15" customHeight="1">
      <c r="B9" s="19" t="s">
        <v>73</v>
      </c>
      <c r="C9" s="9"/>
      <c r="D9" s="19" t="s">
        <v>278</v>
      </c>
      <c r="E9" s="20"/>
      <c r="F9" s="20"/>
      <c r="G9" s="20"/>
      <c r="H9" s="20"/>
      <c r="I9" s="20"/>
      <c r="J9" s="20"/>
      <c r="K9" s="20"/>
      <c r="L9" s="757"/>
      <c r="M9" s="20"/>
      <c r="N9" s="20"/>
      <c r="O9" s="20"/>
      <c r="P9" s="20"/>
      <c r="Q9" s="20"/>
      <c r="R9" s="20"/>
      <c r="S9" s="20"/>
    </row>
    <row r="10" spans="1:28" ht="15" customHeight="1">
      <c r="B10" s="19" t="s">
        <v>74</v>
      </c>
      <c r="C10" s="9"/>
      <c r="D10" s="20" t="s">
        <v>75</v>
      </c>
      <c r="E10" s="20"/>
      <c r="F10" s="20"/>
      <c r="G10" s="20"/>
      <c r="H10" s="20"/>
      <c r="I10" s="20"/>
      <c r="J10" s="20"/>
      <c r="K10" s="20"/>
      <c r="L10" s="757"/>
      <c r="M10" s="20"/>
      <c r="N10" s="20"/>
      <c r="O10" s="20"/>
      <c r="P10" s="20"/>
      <c r="Q10" s="20"/>
      <c r="R10" s="20"/>
      <c r="S10" s="20"/>
    </row>
    <row r="11" spans="1:28" s="659" customFormat="1" ht="15" customHeight="1">
      <c r="B11" s="19" t="s">
        <v>76</v>
      </c>
      <c r="C11" s="9"/>
      <c r="D11" s="20" t="s">
        <v>205</v>
      </c>
      <c r="E11" s="20"/>
      <c r="F11" s="20"/>
      <c r="G11" s="20"/>
      <c r="H11" s="20"/>
      <c r="I11" s="20"/>
      <c r="J11" s="20"/>
      <c r="K11" s="20"/>
      <c r="L11" s="757"/>
      <c r="M11" s="20"/>
      <c r="N11" s="20"/>
      <c r="O11" s="20"/>
      <c r="P11" s="20"/>
      <c r="Q11" s="20"/>
      <c r="R11" s="20"/>
      <c r="S11" s="20"/>
    </row>
    <row r="12" spans="1:28" ht="15" customHeight="1">
      <c r="B12" s="19" t="s">
        <v>36</v>
      </c>
      <c r="C12" s="9"/>
      <c r="D12" s="20" t="s">
        <v>103</v>
      </c>
      <c r="E12" s="20"/>
      <c r="F12" s="20"/>
      <c r="G12" s="20"/>
      <c r="H12" s="20"/>
      <c r="I12" s="20"/>
      <c r="J12" s="20"/>
      <c r="K12" s="20"/>
      <c r="L12" s="757"/>
      <c r="M12" s="20"/>
      <c r="N12" s="20"/>
      <c r="O12" s="20"/>
      <c r="P12" s="20"/>
      <c r="Q12" s="20"/>
      <c r="R12" s="20"/>
      <c r="S12" s="20"/>
    </row>
    <row r="13" spans="1:28" ht="15" customHeight="1">
      <c r="B13" s="21"/>
      <c r="C13" s="23"/>
      <c r="D13" s="23"/>
      <c r="E13" s="23"/>
      <c r="F13" s="23"/>
      <c r="G13" s="23"/>
      <c r="H13" s="23"/>
      <c r="I13" s="23"/>
      <c r="J13" s="23"/>
      <c r="K13" s="23"/>
      <c r="L13" s="94"/>
      <c r="M13" s="23"/>
      <c r="N13" s="23"/>
      <c r="O13" s="23"/>
      <c r="P13" s="23"/>
      <c r="Q13" s="23"/>
      <c r="R13" s="23"/>
      <c r="S13" s="23"/>
    </row>
    <row r="14" spans="1:28" s="420" customFormat="1" ht="32.25" customHeight="1">
      <c r="B14" s="1584" t="s">
        <v>16</v>
      </c>
      <c r="C14" s="1579" t="s">
        <v>78</v>
      </c>
      <c r="D14" s="1581" t="s">
        <v>0</v>
      </c>
      <c r="E14" s="1581"/>
      <c r="F14" s="1581" t="s">
        <v>95</v>
      </c>
      <c r="G14" s="1581" t="s">
        <v>96</v>
      </c>
      <c r="H14" s="1581" t="s">
        <v>97</v>
      </c>
      <c r="I14" s="1581" t="s">
        <v>9</v>
      </c>
      <c r="J14" s="1581" t="s">
        <v>98</v>
      </c>
      <c r="K14" s="1581"/>
      <c r="L14" s="1581"/>
      <c r="M14" s="1581" t="s">
        <v>186</v>
      </c>
      <c r="N14" s="1587" t="s">
        <v>156</v>
      </c>
      <c r="O14" s="1585" t="s">
        <v>170</v>
      </c>
      <c r="P14" s="1581" t="s">
        <v>7</v>
      </c>
      <c r="Q14" s="1581"/>
      <c r="R14" s="1581"/>
      <c r="S14" s="1581" t="s">
        <v>2</v>
      </c>
      <c r="T14" s="1582" t="s">
        <v>216</v>
      </c>
      <c r="U14" s="1577" t="s">
        <v>217</v>
      </c>
      <c r="V14" s="1574" t="s">
        <v>218</v>
      </c>
      <c r="W14" s="1575"/>
      <c r="X14" s="1576"/>
      <c r="Y14" s="1577" t="s">
        <v>217</v>
      </c>
      <c r="Z14" s="1574" t="s">
        <v>936</v>
      </c>
      <c r="AA14" s="1575"/>
      <c r="AB14" s="1576"/>
    </row>
    <row r="15" spans="1:28" s="420" customFormat="1" ht="29.25" customHeight="1">
      <c r="B15" s="1584"/>
      <c r="C15" s="1580"/>
      <c r="D15" s="625" t="s">
        <v>5</v>
      </c>
      <c r="E15" s="625" t="s">
        <v>23</v>
      </c>
      <c r="F15" s="1581"/>
      <c r="G15" s="1581"/>
      <c r="H15" s="1581"/>
      <c r="I15" s="1581"/>
      <c r="J15" s="1581" t="s">
        <v>37</v>
      </c>
      <c r="K15" s="1581"/>
      <c r="L15" s="404" t="s">
        <v>178</v>
      </c>
      <c r="M15" s="1581"/>
      <c r="N15" s="1588"/>
      <c r="O15" s="1586"/>
      <c r="P15" s="625" t="s">
        <v>99</v>
      </c>
      <c r="Q15" s="625" t="s">
        <v>100</v>
      </c>
      <c r="R15" s="625" t="s">
        <v>101</v>
      </c>
      <c r="S15" s="1581"/>
      <c r="T15" s="1583"/>
      <c r="U15" s="1578"/>
      <c r="V15" s="660" t="s">
        <v>220</v>
      </c>
      <c r="W15" s="660" t="s">
        <v>934</v>
      </c>
      <c r="X15" s="660" t="s">
        <v>935</v>
      </c>
      <c r="Y15" s="1578"/>
      <c r="Z15" s="660" t="s">
        <v>937</v>
      </c>
      <c r="AA15" s="660" t="s">
        <v>938</v>
      </c>
      <c r="AB15" s="660" t="s">
        <v>939</v>
      </c>
    </row>
    <row r="16" spans="1:28" s="420" customFormat="1" ht="15" customHeight="1">
      <c r="A16" s="487"/>
      <c r="B16" s="125" t="s">
        <v>84</v>
      </c>
      <c r="C16" s="126" t="s">
        <v>85</v>
      </c>
      <c r="D16" s="126" t="s">
        <v>86</v>
      </c>
      <c r="E16" s="126" t="s">
        <v>87</v>
      </c>
      <c r="F16" s="126" t="s">
        <v>88</v>
      </c>
      <c r="G16" s="126" t="s">
        <v>89</v>
      </c>
      <c r="H16" s="126" t="s">
        <v>90</v>
      </c>
      <c r="I16" s="126" t="s">
        <v>20</v>
      </c>
      <c r="J16" s="125" t="s">
        <v>17</v>
      </c>
      <c r="K16" s="126" t="s">
        <v>15</v>
      </c>
      <c r="L16" s="126" t="s">
        <v>91</v>
      </c>
      <c r="M16" s="126" t="s">
        <v>92</v>
      </c>
      <c r="N16" s="126" t="s">
        <v>93</v>
      </c>
      <c r="O16" s="126" t="s">
        <v>18</v>
      </c>
      <c r="P16" s="126" t="s">
        <v>21</v>
      </c>
      <c r="Q16" s="126" t="s">
        <v>22</v>
      </c>
      <c r="R16" s="125" t="s">
        <v>19</v>
      </c>
      <c r="S16" s="126" t="s">
        <v>114</v>
      </c>
      <c r="T16" s="661">
        <v>19</v>
      </c>
      <c r="U16" s="662">
        <v>20</v>
      </c>
      <c r="V16" s="663">
        <v>21</v>
      </c>
      <c r="W16" s="663">
        <v>22</v>
      </c>
      <c r="X16" s="663">
        <v>23</v>
      </c>
      <c r="Y16" s="662">
        <v>24</v>
      </c>
      <c r="Z16" s="663">
        <v>25</v>
      </c>
      <c r="AA16" s="663">
        <v>26</v>
      </c>
      <c r="AB16" s="663">
        <v>27</v>
      </c>
    </row>
    <row r="17" spans="1:29" s="420" customFormat="1" ht="15" customHeight="1">
      <c r="A17" s="487" t="s">
        <v>786</v>
      </c>
      <c r="B17" s="1272" t="s">
        <v>283</v>
      </c>
      <c r="C17" s="1273"/>
      <c r="D17" s="1273"/>
      <c r="E17" s="1273"/>
      <c r="F17" s="1273"/>
      <c r="G17" s="1273"/>
      <c r="H17" s="1273"/>
      <c r="I17" s="1273"/>
      <c r="J17" s="1274"/>
      <c r="K17" s="1273"/>
      <c r="L17" s="1273"/>
      <c r="M17" s="1273"/>
      <c r="N17" s="1273"/>
      <c r="O17" s="1275"/>
      <c r="P17" s="1273"/>
      <c r="Q17" s="1273"/>
      <c r="R17" s="1274"/>
      <c r="S17" s="1273"/>
      <c r="T17" s="602"/>
      <c r="U17" s="600"/>
      <c r="V17" s="601"/>
      <c r="W17" s="601"/>
      <c r="X17" s="601"/>
      <c r="Y17" s="600"/>
      <c r="Z17" s="601"/>
      <c r="AA17" s="601"/>
      <c r="AB17" s="601"/>
    </row>
    <row r="18" spans="1:29" s="420" customFormat="1" ht="24.95" customHeight="1">
      <c r="A18" s="487" t="s">
        <v>786</v>
      </c>
      <c r="B18" s="776">
        <v>1</v>
      </c>
      <c r="C18" s="1322" t="s">
        <v>279</v>
      </c>
      <c r="D18" s="775" t="s">
        <v>224</v>
      </c>
      <c r="E18" s="980" t="s">
        <v>276</v>
      </c>
      <c r="F18" s="980" t="s">
        <v>280</v>
      </c>
      <c r="G18" s="1057" t="s">
        <v>281</v>
      </c>
      <c r="H18" s="1057" t="s">
        <v>215</v>
      </c>
      <c r="I18" s="1057" t="s">
        <v>214</v>
      </c>
      <c r="J18" s="1057">
        <v>1</v>
      </c>
      <c r="K18" s="1057" t="s">
        <v>959</v>
      </c>
      <c r="L18" s="1276">
        <f>O18/J18</f>
        <v>8160000.0000000009</v>
      </c>
      <c r="M18" s="980">
        <v>2007</v>
      </c>
      <c r="N18" s="775" t="s">
        <v>212</v>
      </c>
      <c r="O18" s="1277">
        <v>8160000.0000000009</v>
      </c>
      <c r="P18" s="980" t="s">
        <v>99</v>
      </c>
      <c r="Q18" s="775"/>
      <c r="R18" s="776"/>
      <c r="S18" s="775"/>
      <c r="T18" s="607">
        <v>7</v>
      </c>
      <c r="U18" s="608">
        <f>2013-M18+1</f>
        <v>7</v>
      </c>
      <c r="V18" s="611">
        <f>O18/T18</f>
        <v>1165714.2857142859</v>
      </c>
      <c r="W18" s="611">
        <f>U18*V18</f>
        <v>8160000.0000000019</v>
      </c>
      <c r="X18" s="610">
        <f>O18-W18</f>
        <v>0</v>
      </c>
      <c r="Y18" s="608">
        <f>2013-M18+1</f>
        <v>7</v>
      </c>
      <c r="Z18" s="611">
        <f>O18/T18</f>
        <v>1165714.2857142859</v>
      </c>
      <c r="AA18" s="611">
        <f>Y18*Z18</f>
        <v>8160000.0000000019</v>
      </c>
      <c r="AB18" s="611">
        <f>O18-AA18</f>
        <v>0</v>
      </c>
      <c r="AC18" s="420" t="b">
        <f>AA18+AB18=O18</f>
        <v>1</v>
      </c>
    </row>
    <row r="19" spans="1:29" s="420" customFormat="1" ht="24.95" customHeight="1">
      <c r="A19" s="487" t="s">
        <v>786</v>
      </c>
      <c r="B19" s="778">
        <v>2</v>
      </c>
      <c r="C19" s="1323" t="s">
        <v>279</v>
      </c>
      <c r="D19" s="777" t="s">
        <v>224</v>
      </c>
      <c r="E19" s="779" t="s">
        <v>276</v>
      </c>
      <c r="F19" s="779" t="s">
        <v>280</v>
      </c>
      <c r="G19" s="780" t="s">
        <v>282</v>
      </c>
      <c r="H19" s="780" t="s">
        <v>215</v>
      </c>
      <c r="I19" s="780" t="s">
        <v>214</v>
      </c>
      <c r="J19" s="780">
        <v>1</v>
      </c>
      <c r="K19" s="780" t="s">
        <v>959</v>
      </c>
      <c r="L19" s="805">
        <f>O19/J19</f>
        <v>6528000</v>
      </c>
      <c r="M19" s="779">
        <v>2007</v>
      </c>
      <c r="N19" s="777" t="s">
        <v>212</v>
      </c>
      <c r="O19" s="803">
        <v>6528000</v>
      </c>
      <c r="P19" s="779" t="s">
        <v>99</v>
      </c>
      <c r="Q19" s="777"/>
      <c r="R19" s="778"/>
      <c r="S19" s="777"/>
      <c r="T19" s="607">
        <v>7</v>
      </c>
      <c r="U19" s="608">
        <f>2013-M19+1</f>
        <v>7</v>
      </c>
      <c r="V19" s="611">
        <f t="shared" ref="V19:V20" si="0">O19/T19</f>
        <v>932571.42857142852</v>
      </c>
      <c r="W19" s="611">
        <f t="shared" ref="W19:W20" si="1">U19*V19</f>
        <v>6528000</v>
      </c>
      <c r="X19" s="610">
        <f t="shared" ref="X19:X20" si="2">O19-W19</f>
        <v>0</v>
      </c>
      <c r="Y19" s="608">
        <f t="shared" ref="Y19:Y20" si="3">2013-M19+1</f>
        <v>7</v>
      </c>
      <c r="Z19" s="611">
        <f t="shared" ref="Z19:Z20" si="4">O19/T19</f>
        <v>932571.42857142852</v>
      </c>
      <c r="AA19" s="611">
        <f t="shared" ref="AA19:AA20" si="5">Y19*Z19</f>
        <v>6528000</v>
      </c>
      <c r="AB19" s="611">
        <f t="shared" ref="AB19:AB20" si="6">O19-AA19</f>
        <v>0</v>
      </c>
      <c r="AC19" s="420" t="b">
        <f t="shared" ref="AC19:AC33" si="7">AA19+AB19=O19</f>
        <v>1</v>
      </c>
    </row>
    <row r="20" spans="1:29" s="420" customFormat="1" ht="24.95" customHeight="1">
      <c r="A20" s="487" t="s">
        <v>786</v>
      </c>
      <c r="B20" s="786">
        <v>3</v>
      </c>
      <c r="C20" s="1324" t="s">
        <v>279</v>
      </c>
      <c r="D20" s="785" t="s">
        <v>224</v>
      </c>
      <c r="E20" s="900" t="s">
        <v>276</v>
      </c>
      <c r="F20" s="900" t="s">
        <v>280</v>
      </c>
      <c r="G20" s="1076" t="s">
        <v>215</v>
      </c>
      <c r="H20" s="1076" t="s">
        <v>215</v>
      </c>
      <c r="I20" s="1076" t="s">
        <v>214</v>
      </c>
      <c r="J20" s="1076">
        <v>1</v>
      </c>
      <c r="K20" s="1076" t="s">
        <v>959</v>
      </c>
      <c r="L20" s="1278">
        <f>O20/J20</f>
        <v>4080000</v>
      </c>
      <c r="M20" s="900">
        <v>2007</v>
      </c>
      <c r="N20" s="785" t="s">
        <v>212</v>
      </c>
      <c r="O20" s="1279">
        <v>4080000</v>
      </c>
      <c r="P20" s="900" t="s">
        <v>99</v>
      </c>
      <c r="Q20" s="785"/>
      <c r="R20" s="786"/>
      <c r="S20" s="785"/>
      <c r="T20" s="607">
        <v>7</v>
      </c>
      <c r="U20" s="608">
        <f>2013-M20+1</f>
        <v>7</v>
      </c>
      <c r="V20" s="611">
        <f t="shared" si="0"/>
        <v>582857.14285714284</v>
      </c>
      <c r="W20" s="611">
        <f t="shared" si="1"/>
        <v>4080000</v>
      </c>
      <c r="X20" s="610">
        <f t="shared" si="2"/>
        <v>0</v>
      </c>
      <c r="Y20" s="608">
        <f t="shared" si="3"/>
        <v>7</v>
      </c>
      <c r="Z20" s="611">
        <f t="shared" si="4"/>
        <v>582857.14285714284</v>
      </c>
      <c r="AA20" s="611">
        <f t="shared" si="5"/>
        <v>4080000</v>
      </c>
      <c r="AB20" s="611">
        <f t="shared" si="6"/>
        <v>0</v>
      </c>
      <c r="AC20" s="420" t="b">
        <f t="shared" si="7"/>
        <v>1</v>
      </c>
    </row>
    <row r="21" spans="1:29" s="420" customFormat="1" ht="15" customHeight="1">
      <c r="A21" s="487" t="s">
        <v>786</v>
      </c>
      <c r="B21" s="1290"/>
      <c r="C21" s="1291"/>
      <c r="D21" s="1292"/>
      <c r="E21" s="1293"/>
      <c r="F21" s="1293"/>
      <c r="G21" s="1294"/>
      <c r="H21" s="1294"/>
      <c r="I21" s="1294"/>
      <c r="J21" s="1294"/>
      <c r="K21" s="1294"/>
      <c r="L21" s="1295"/>
      <c r="M21" s="1293"/>
      <c r="N21" s="1296"/>
      <c r="O21" s="1297"/>
      <c r="P21" s="1293"/>
      <c r="Q21" s="1292"/>
      <c r="R21" s="1290"/>
      <c r="S21" s="1292"/>
      <c r="T21" s="607"/>
      <c r="U21" s="608"/>
      <c r="V21" s="611"/>
      <c r="W21" s="611"/>
      <c r="X21" s="610"/>
      <c r="Y21" s="608"/>
      <c r="Z21" s="611"/>
      <c r="AA21" s="611"/>
      <c r="AB21" s="611"/>
      <c r="AC21" s="420" t="b">
        <f t="shared" si="7"/>
        <v>1</v>
      </c>
    </row>
    <row r="22" spans="1:29" s="420" customFormat="1" ht="15" hidden="1" customHeight="1">
      <c r="A22" s="487" t="s">
        <v>787</v>
      </c>
      <c r="B22" s="1298"/>
      <c r="C22" s="1299"/>
      <c r="D22" s="1300"/>
      <c r="E22" s="1301"/>
      <c r="F22" s="1301"/>
      <c r="G22" s="1302"/>
      <c r="H22" s="1302"/>
      <c r="I22" s="1302"/>
      <c r="J22" s="1302"/>
      <c r="K22" s="1302"/>
      <c r="L22" s="1303"/>
      <c r="M22" s="1301"/>
      <c r="N22" s="1304"/>
      <c r="O22" s="1305"/>
      <c r="P22" s="1301"/>
      <c r="Q22" s="1300"/>
      <c r="R22" s="1298"/>
      <c r="S22" s="1300"/>
      <c r="T22" s="607"/>
      <c r="U22" s="608"/>
      <c r="V22" s="611"/>
      <c r="W22" s="611"/>
      <c r="X22" s="610"/>
      <c r="Y22" s="608"/>
      <c r="Z22" s="611"/>
      <c r="AA22" s="611"/>
      <c r="AB22" s="611"/>
      <c r="AC22" s="420" t="b">
        <f t="shared" si="7"/>
        <v>1</v>
      </c>
    </row>
    <row r="23" spans="1:29" s="420" customFormat="1" ht="24.95" hidden="1" customHeight="1">
      <c r="A23" s="487" t="s">
        <v>787</v>
      </c>
      <c r="B23" s="832">
        <v>1</v>
      </c>
      <c r="C23" s="1320" t="s">
        <v>288</v>
      </c>
      <c r="D23" s="823" t="s">
        <v>224</v>
      </c>
      <c r="E23" s="1280" t="s">
        <v>276</v>
      </c>
      <c r="F23" s="1280" t="s">
        <v>280</v>
      </c>
      <c r="G23" s="1281" t="s">
        <v>265</v>
      </c>
      <c r="H23" s="824" t="s">
        <v>215</v>
      </c>
      <c r="I23" s="824" t="s">
        <v>214</v>
      </c>
      <c r="J23" s="824">
        <v>1</v>
      </c>
      <c r="K23" s="824" t="s">
        <v>959</v>
      </c>
      <c r="L23" s="1282">
        <f>O23/J23</f>
        <v>24400000</v>
      </c>
      <c r="M23" s="1088">
        <v>2009</v>
      </c>
      <c r="N23" s="823" t="s">
        <v>212</v>
      </c>
      <c r="O23" s="1282">
        <v>24400000</v>
      </c>
      <c r="P23" s="825" t="s">
        <v>99</v>
      </c>
      <c r="Q23" s="823"/>
      <c r="R23" s="832"/>
      <c r="S23" s="823"/>
      <c r="T23" s="607">
        <v>7</v>
      </c>
      <c r="U23" s="608">
        <f>2015-M23+1</f>
        <v>7</v>
      </c>
      <c r="V23" s="611">
        <f>O23/T23</f>
        <v>3485714.2857142859</v>
      </c>
      <c r="W23" s="611">
        <f>U23*V23</f>
        <v>24400000</v>
      </c>
      <c r="X23" s="610">
        <f t="shared" ref="X23" si="8">O23-W23</f>
        <v>0</v>
      </c>
      <c r="Y23" s="608">
        <f>2015-M23+1</f>
        <v>7</v>
      </c>
      <c r="Z23" s="611">
        <f>O23/T23</f>
        <v>3485714.2857142859</v>
      </c>
      <c r="AA23" s="611">
        <f>Y23*Z23</f>
        <v>24400000</v>
      </c>
      <c r="AB23" s="611">
        <f>O23-AA23</f>
        <v>0</v>
      </c>
      <c r="AC23" s="420" t="b">
        <f t="shared" si="7"/>
        <v>1</v>
      </c>
    </row>
    <row r="24" spans="1:29" s="420" customFormat="1" ht="15" hidden="1" customHeight="1">
      <c r="A24" s="487" t="s">
        <v>787</v>
      </c>
      <c r="B24" s="1290"/>
      <c r="C24" s="1306"/>
      <c r="D24" s="1292"/>
      <c r="E24" s="1307"/>
      <c r="F24" s="1308"/>
      <c r="G24" s="1309"/>
      <c r="H24" s="1294"/>
      <c r="I24" s="1294"/>
      <c r="J24" s="1294"/>
      <c r="K24" s="1294"/>
      <c r="L24" s="1308"/>
      <c r="M24" s="1310"/>
      <c r="N24" s="1311"/>
      <c r="O24" s="1312"/>
      <c r="P24" s="1293"/>
      <c r="Q24" s="1292"/>
      <c r="R24" s="1290"/>
      <c r="S24" s="1292"/>
      <c r="T24" s="607"/>
      <c r="U24" s="608"/>
      <c r="V24" s="611"/>
      <c r="W24" s="611"/>
      <c r="X24" s="610"/>
      <c r="Y24" s="608"/>
      <c r="Z24" s="611"/>
      <c r="AA24" s="611"/>
      <c r="AB24" s="611"/>
      <c r="AC24" s="420" t="b">
        <f t="shared" si="7"/>
        <v>1</v>
      </c>
    </row>
    <row r="25" spans="1:29" s="420" customFormat="1" ht="15" hidden="1" customHeight="1">
      <c r="A25" s="487" t="s">
        <v>788</v>
      </c>
      <c r="B25" s="816"/>
      <c r="C25" s="664"/>
      <c r="D25" s="422"/>
      <c r="E25" s="1313"/>
      <c r="F25" s="1314"/>
      <c r="G25" s="1315"/>
      <c r="H25" s="1316"/>
      <c r="I25" s="1316"/>
      <c r="J25" s="1316"/>
      <c r="K25" s="1316"/>
      <c r="L25" s="1314"/>
      <c r="M25" s="1317"/>
      <c r="N25" s="862"/>
      <c r="O25" s="1314"/>
      <c r="P25" s="324"/>
      <c r="Q25" s="422"/>
      <c r="R25" s="816"/>
      <c r="S25" s="422"/>
      <c r="T25" s="607"/>
      <c r="U25" s="608"/>
      <c r="V25" s="611"/>
      <c r="W25" s="611"/>
      <c r="X25" s="610"/>
      <c r="Y25" s="608"/>
      <c r="Z25" s="611"/>
      <c r="AA25" s="611"/>
      <c r="AB25" s="611"/>
      <c r="AC25" s="420" t="b">
        <f t="shared" si="7"/>
        <v>1</v>
      </c>
    </row>
    <row r="26" spans="1:29" s="420" customFormat="1" ht="15" hidden="1" customHeight="1">
      <c r="A26" s="487" t="s">
        <v>788</v>
      </c>
      <c r="B26" s="1318" t="s">
        <v>283</v>
      </c>
      <c r="C26" s="1300"/>
      <c r="D26" s="1300"/>
      <c r="E26" s="1300"/>
      <c r="F26" s="1300"/>
      <c r="G26" s="1300"/>
      <c r="H26" s="1300"/>
      <c r="I26" s="1300"/>
      <c r="J26" s="1298"/>
      <c r="K26" s="1300"/>
      <c r="L26" s="1300"/>
      <c r="M26" s="1300"/>
      <c r="N26" s="1300"/>
      <c r="O26" s="1319"/>
      <c r="P26" s="1300"/>
      <c r="Q26" s="1300"/>
      <c r="R26" s="1298"/>
      <c r="S26" s="1300"/>
      <c r="T26" s="607"/>
      <c r="U26" s="608"/>
      <c r="V26" s="613"/>
      <c r="W26" s="613"/>
      <c r="X26" s="613"/>
      <c r="Y26" s="608"/>
      <c r="Z26" s="613"/>
      <c r="AA26" s="613"/>
      <c r="AB26" s="613"/>
      <c r="AC26" s="420" t="b">
        <f t="shared" si="7"/>
        <v>1</v>
      </c>
    </row>
    <row r="27" spans="1:29" s="420" customFormat="1" ht="24.95" hidden="1" customHeight="1">
      <c r="A27" s="487" t="s">
        <v>788</v>
      </c>
      <c r="B27" s="832">
        <v>1</v>
      </c>
      <c r="C27" s="1321" t="s">
        <v>258</v>
      </c>
      <c r="D27" s="823" t="s">
        <v>224</v>
      </c>
      <c r="E27" s="825" t="s">
        <v>276</v>
      </c>
      <c r="F27" s="823" t="s">
        <v>231</v>
      </c>
      <c r="G27" s="823" t="s">
        <v>215</v>
      </c>
      <c r="H27" s="823" t="s">
        <v>215</v>
      </c>
      <c r="I27" s="824" t="s">
        <v>214</v>
      </c>
      <c r="J27" s="832">
        <v>1</v>
      </c>
      <c r="K27" s="823" t="s">
        <v>959</v>
      </c>
      <c r="L27" s="1283">
        <v>36550000</v>
      </c>
      <c r="M27" s="823">
        <v>2010</v>
      </c>
      <c r="N27" s="823" t="s">
        <v>212</v>
      </c>
      <c r="O27" s="1284">
        <f>L27/J27</f>
        <v>36550000</v>
      </c>
      <c r="P27" s="823" t="s">
        <v>99</v>
      </c>
      <c r="Q27" s="823"/>
      <c r="R27" s="832"/>
      <c r="S27" s="823" t="s">
        <v>289</v>
      </c>
      <c r="T27" s="607">
        <v>7</v>
      </c>
      <c r="U27" s="608">
        <f>2016-M27+1</f>
        <v>7</v>
      </c>
      <c r="V27" s="611">
        <f>O27/T27</f>
        <v>5221428.5714285718</v>
      </c>
      <c r="W27" s="611">
        <f>V27*U27</f>
        <v>36550000</v>
      </c>
      <c r="X27" s="611">
        <f>O27-W27</f>
        <v>0</v>
      </c>
      <c r="Y27" s="608">
        <f>2016-M27+1</f>
        <v>7</v>
      </c>
      <c r="Z27" s="610">
        <f>O27/T27</f>
        <v>5221428.5714285718</v>
      </c>
      <c r="AA27" s="612">
        <f>Z27*Y27</f>
        <v>36550000</v>
      </c>
      <c r="AB27" s="611">
        <f>O27-AA27</f>
        <v>0</v>
      </c>
      <c r="AC27" s="420" t="b">
        <f t="shared" si="7"/>
        <v>1</v>
      </c>
    </row>
    <row r="28" spans="1:29" s="420" customFormat="1" ht="15" hidden="1" customHeight="1">
      <c r="A28" s="487" t="s">
        <v>788</v>
      </c>
      <c r="B28" s="1290"/>
      <c r="C28" s="1325"/>
      <c r="D28" s="1292"/>
      <c r="E28" s="1293"/>
      <c r="F28" s="1292"/>
      <c r="G28" s="1292"/>
      <c r="H28" s="1292"/>
      <c r="I28" s="1294"/>
      <c r="J28" s="1290"/>
      <c r="K28" s="1292"/>
      <c r="L28" s="1326"/>
      <c r="M28" s="1292"/>
      <c r="N28" s="1292"/>
      <c r="O28" s="1327"/>
      <c r="P28" s="1292"/>
      <c r="Q28" s="1292"/>
      <c r="R28" s="1290"/>
      <c r="S28" s="1292"/>
      <c r="T28" s="607"/>
      <c r="U28" s="608"/>
      <c r="V28" s="611"/>
      <c r="W28" s="611"/>
      <c r="X28" s="611"/>
      <c r="Y28" s="608"/>
      <c r="Z28" s="610"/>
      <c r="AA28" s="612"/>
      <c r="AB28" s="611"/>
      <c r="AC28" s="420" t="b">
        <f t="shared" si="7"/>
        <v>1</v>
      </c>
    </row>
    <row r="29" spans="1:29" s="420" customFormat="1" ht="15" hidden="1" customHeight="1">
      <c r="A29" s="487" t="s">
        <v>789</v>
      </c>
      <c r="B29" s="816"/>
      <c r="C29" s="1328"/>
      <c r="D29" s="422"/>
      <c r="E29" s="324"/>
      <c r="F29" s="422"/>
      <c r="G29" s="422"/>
      <c r="H29" s="422"/>
      <c r="I29" s="1316"/>
      <c r="J29" s="816"/>
      <c r="K29" s="422"/>
      <c r="L29" s="1329"/>
      <c r="M29" s="422"/>
      <c r="N29" s="422"/>
      <c r="O29" s="1330"/>
      <c r="P29" s="422"/>
      <c r="Q29" s="422"/>
      <c r="R29" s="816"/>
      <c r="S29" s="422"/>
      <c r="T29" s="607"/>
      <c r="U29" s="608"/>
      <c r="V29" s="611"/>
      <c r="W29" s="611"/>
      <c r="X29" s="611"/>
      <c r="Y29" s="608"/>
      <c r="Z29" s="610"/>
      <c r="AA29" s="612"/>
      <c r="AB29" s="611"/>
      <c r="AC29" s="420" t="b">
        <f t="shared" si="7"/>
        <v>1</v>
      </c>
    </row>
    <row r="30" spans="1:29" s="420" customFormat="1" ht="15" hidden="1" customHeight="1">
      <c r="A30" s="487" t="s">
        <v>789</v>
      </c>
      <c r="B30" s="1318"/>
      <c r="C30" s="1331"/>
      <c r="D30" s="1300"/>
      <c r="E30" s="1301"/>
      <c r="F30" s="1300"/>
      <c r="G30" s="1300"/>
      <c r="H30" s="1300"/>
      <c r="I30" s="1302"/>
      <c r="J30" s="1298"/>
      <c r="K30" s="1300"/>
      <c r="L30" s="1332"/>
      <c r="M30" s="1300"/>
      <c r="N30" s="1300"/>
      <c r="O30" s="1333"/>
      <c r="P30" s="1300"/>
      <c r="Q30" s="1300"/>
      <c r="R30" s="1298"/>
      <c r="S30" s="1300"/>
      <c r="T30" s="607"/>
      <c r="U30" s="608"/>
      <c r="V30" s="611"/>
      <c r="W30" s="611"/>
      <c r="X30" s="611"/>
      <c r="Y30" s="608"/>
      <c r="Z30" s="610"/>
      <c r="AA30" s="612"/>
      <c r="AB30" s="611"/>
      <c r="AC30" s="420" t="b">
        <f t="shared" si="7"/>
        <v>1</v>
      </c>
    </row>
    <row r="31" spans="1:29" s="420" customFormat="1" ht="24.95" hidden="1" customHeight="1">
      <c r="A31" s="487" t="s">
        <v>789</v>
      </c>
      <c r="B31" s="1285">
        <v>1</v>
      </c>
      <c r="C31" s="1286" t="s">
        <v>781</v>
      </c>
      <c r="D31" s="823" t="s">
        <v>224</v>
      </c>
      <c r="E31" s="825" t="s">
        <v>276</v>
      </c>
      <c r="F31" s="823" t="s">
        <v>782</v>
      </c>
      <c r="G31" s="823" t="s">
        <v>783</v>
      </c>
      <c r="H31" s="823" t="s">
        <v>784</v>
      </c>
      <c r="I31" s="823" t="s">
        <v>223</v>
      </c>
      <c r="J31" s="1287">
        <v>1</v>
      </c>
      <c r="K31" s="823" t="s">
        <v>959</v>
      </c>
      <c r="L31" s="1288">
        <f>O31/J31</f>
        <v>248600000</v>
      </c>
      <c r="M31" s="823">
        <v>2013</v>
      </c>
      <c r="N31" s="823" t="s">
        <v>212</v>
      </c>
      <c r="O31" s="1289">
        <v>248600000</v>
      </c>
      <c r="P31" s="788" t="s">
        <v>99</v>
      </c>
      <c r="Q31" s="788"/>
      <c r="R31" s="788"/>
      <c r="S31" s="823" t="s">
        <v>785</v>
      </c>
      <c r="T31" s="607">
        <v>7</v>
      </c>
      <c r="U31" s="608">
        <f>2016-M31+1</f>
        <v>4</v>
      </c>
      <c r="V31" s="611">
        <f>O31/T31</f>
        <v>35514285.714285716</v>
      </c>
      <c r="W31" s="611">
        <f>V31*U31</f>
        <v>142057142.85714287</v>
      </c>
      <c r="X31" s="611">
        <f>O31-W31</f>
        <v>106542857.14285713</v>
      </c>
      <c r="Y31" s="608">
        <f>2017-M31+1</f>
        <v>5</v>
      </c>
      <c r="Z31" s="610">
        <f>O31/T31</f>
        <v>35514285.714285716</v>
      </c>
      <c r="AA31" s="612">
        <f>Z31*Y31</f>
        <v>177571428.5714286</v>
      </c>
      <c r="AB31" s="611">
        <f>O31-AA31</f>
        <v>71028571.428571403</v>
      </c>
      <c r="AC31" s="420" t="b">
        <f t="shared" si="7"/>
        <v>1</v>
      </c>
    </row>
    <row r="32" spans="1:29" s="420" customFormat="1" ht="14.25" hidden="1" customHeight="1">
      <c r="A32" s="487" t="s">
        <v>789</v>
      </c>
      <c r="B32" s="1290"/>
      <c r="C32" s="1325"/>
      <c r="D32" s="1292"/>
      <c r="E32" s="1293"/>
      <c r="F32" s="1292"/>
      <c r="G32" s="1292"/>
      <c r="H32" s="1292"/>
      <c r="I32" s="1294"/>
      <c r="J32" s="1290"/>
      <c r="K32" s="1292"/>
      <c r="L32" s="1326"/>
      <c r="M32" s="1292"/>
      <c r="N32" s="1292"/>
      <c r="O32" s="1327"/>
      <c r="P32" s="1292"/>
      <c r="Q32" s="1292"/>
      <c r="R32" s="1290"/>
      <c r="S32" s="1292"/>
      <c r="T32" s="607"/>
      <c r="U32" s="608"/>
      <c r="V32" s="611"/>
      <c r="W32" s="611"/>
      <c r="X32" s="611"/>
      <c r="Y32" s="608"/>
      <c r="Z32" s="610"/>
      <c r="AA32" s="612"/>
      <c r="AB32" s="611"/>
      <c r="AC32" s="420" t="b">
        <f t="shared" si="7"/>
        <v>1</v>
      </c>
    </row>
    <row r="33" spans="1:29" s="420" customFormat="1" ht="15" hidden="1" customHeight="1">
      <c r="A33" s="487"/>
      <c r="B33" s="1334"/>
      <c r="C33" s="1300"/>
      <c r="D33" s="1300"/>
      <c r="E33" s="1300"/>
      <c r="F33" s="1300"/>
      <c r="G33" s="1300"/>
      <c r="H33" s="1300"/>
      <c r="I33" s="1300"/>
      <c r="J33" s="1298"/>
      <c r="K33" s="1300"/>
      <c r="L33" s="1300"/>
      <c r="M33" s="1300"/>
      <c r="N33" s="1300"/>
      <c r="O33" s="1300"/>
      <c r="P33" s="1300"/>
      <c r="Q33" s="1300"/>
      <c r="R33" s="1298"/>
      <c r="S33" s="1300"/>
      <c r="T33" s="602"/>
      <c r="U33" s="600"/>
      <c r="V33" s="601"/>
      <c r="W33" s="601"/>
      <c r="X33" s="601"/>
      <c r="Y33" s="600"/>
      <c r="Z33" s="601"/>
      <c r="AA33" s="601"/>
      <c r="AB33" s="601"/>
      <c r="AC33" s="420" t="b">
        <f t="shared" si="7"/>
        <v>1</v>
      </c>
    </row>
    <row r="34" spans="1:29" s="506" customFormat="1" ht="15" hidden="1" customHeight="1">
      <c r="A34" s="480"/>
      <c r="B34" s="1566" t="s">
        <v>94</v>
      </c>
      <c r="C34" s="1566"/>
      <c r="D34" s="1566"/>
      <c r="E34" s="1566"/>
      <c r="F34" s="1566"/>
      <c r="G34" s="1566"/>
      <c r="H34" s="1566"/>
      <c r="I34" s="1566"/>
      <c r="J34" s="787"/>
      <c r="K34" s="788" t="s">
        <v>959</v>
      </c>
      <c r="L34" s="1566"/>
      <c r="M34" s="1566"/>
      <c r="N34" s="1566"/>
      <c r="O34" s="405">
        <f>SUM(O18:O31)</f>
        <v>328318000</v>
      </c>
      <c r="P34" s="1567"/>
      <c r="Q34" s="1567"/>
      <c r="R34" s="1567"/>
      <c r="S34" s="1567"/>
      <c r="V34" s="469">
        <f>SUM(V18:V33)</f>
        <v>46902571.428571433</v>
      </c>
      <c r="W34" s="470">
        <f>SUM(W18:W33)</f>
        <v>221775142.85714287</v>
      </c>
      <c r="X34" s="437">
        <f>SUM(X18:X33)</f>
        <v>106542857.14285713</v>
      </c>
      <c r="Y34" s="483"/>
      <c r="Z34" s="469">
        <f>SUM(Z18:Z33)</f>
        <v>46902571.428571433</v>
      </c>
      <c r="AA34" s="470">
        <f>SUM(AA18:AA33)</f>
        <v>257289428.5714286</v>
      </c>
      <c r="AB34" s="437">
        <f>SUM(AB18:AB33)</f>
        <v>71028571.428571403</v>
      </c>
      <c r="AC34" s="420" t="b">
        <f>AA34+AB34=O34</f>
        <v>1</v>
      </c>
    </row>
    <row r="35" spans="1:29" s="506" customFormat="1" ht="15" hidden="1" customHeight="1">
      <c r="A35" s="480"/>
      <c r="B35" s="408"/>
      <c r="C35" s="406"/>
      <c r="D35" s="406"/>
      <c r="E35" s="406"/>
      <c r="F35" s="406"/>
      <c r="G35" s="406"/>
      <c r="H35" s="406"/>
      <c r="I35" s="406"/>
      <c r="J35" s="789"/>
      <c r="K35" s="790"/>
      <c r="L35" s="406"/>
      <c r="M35" s="406"/>
      <c r="N35" s="406"/>
      <c r="O35" s="407"/>
      <c r="P35" s="791"/>
      <c r="Q35" s="791"/>
      <c r="R35" s="791"/>
      <c r="S35" s="791"/>
    </row>
    <row r="36" spans="1:29" s="665" customFormat="1" ht="15" hidden="1" customHeight="1">
      <c r="A36" s="664"/>
      <c r="B36" s="406"/>
      <c r="C36" s="406"/>
      <c r="D36" s="406"/>
      <c r="E36" s="406"/>
      <c r="F36" s="406"/>
      <c r="G36" s="406"/>
      <c r="H36" s="406"/>
      <c r="I36" s="406"/>
      <c r="J36" s="789"/>
      <c r="K36" s="790"/>
      <c r="L36" s="406"/>
      <c r="M36" s="406"/>
      <c r="N36" s="406"/>
      <c r="O36" s="407"/>
      <c r="P36" s="791"/>
      <c r="Q36" s="791"/>
      <c r="R36" s="791"/>
      <c r="S36" s="791"/>
      <c r="AA36" s="665" t="s">
        <v>933</v>
      </c>
      <c r="AB36" s="717">
        <v>106542857</v>
      </c>
    </row>
    <row r="37" spans="1:29" s="665" customFormat="1" ht="15" hidden="1" customHeight="1">
      <c r="A37" s="664"/>
      <c r="B37" s="406"/>
      <c r="C37" s="406"/>
      <c r="D37" s="406"/>
      <c r="E37" s="406"/>
      <c r="F37" s="406"/>
      <c r="G37" s="406"/>
      <c r="H37" s="406"/>
      <c r="I37" s="406"/>
      <c r="J37" s="789"/>
      <c r="K37" s="790"/>
      <c r="L37" s="406"/>
      <c r="M37" s="406"/>
      <c r="N37" s="406"/>
      <c r="O37" s="407"/>
      <c r="P37" s="791"/>
      <c r="Q37" s="791"/>
      <c r="R37" s="791"/>
      <c r="S37" s="791"/>
    </row>
    <row r="38" spans="1:29" s="665" customFormat="1" ht="15" hidden="1" customHeight="1">
      <c r="A38" s="664"/>
      <c r="B38" s="406"/>
      <c r="C38" s="406"/>
      <c r="D38" s="406"/>
      <c r="E38" s="406"/>
      <c r="F38" s="406"/>
      <c r="G38" s="406"/>
      <c r="H38" s="406"/>
      <c r="I38" s="406"/>
      <c r="J38" s="789"/>
      <c r="K38" s="790"/>
      <c r="L38" s="406"/>
      <c r="M38" s="406"/>
      <c r="N38" s="406"/>
      <c r="O38" s="407"/>
      <c r="P38" s="791"/>
      <c r="Q38" s="791"/>
      <c r="R38" s="791"/>
      <c r="S38" s="791"/>
    </row>
    <row r="39" spans="1:29" s="665" customFormat="1" ht="15" hidden="1" customHeight="1">
      <c r="A39" s="664"/>
      <c r="B39" s="406"/>
      <c r="C39" s="664"/>
      <c r="D39" s="406"/>
      <c r="E39" s="406"/>
      <c r="F39" s="406"/>
      <c r="G39" s="406"/>
      <c r="H39" s="406"/>
      <c r="I39" s="406"/>
      <c r="J39" s="789"/>
      <c r="K39" s="790"/>
      <c r="L39" s="406"/>
      <c r="M39" s="406"/>
      <c r="N39" s="406"/>
      <c r="O39" s="407"/>
      <c r="P39" s="791"/>
      <c r="Q39" s="791"/>
      <c r="R39" s="791"/>
      <c r="S39" s="791"/>
    </row>
    <row r="40" spans="1:29" s="665" customFormat="1" ht="15" hidden="1" customHeight="1">
      <c r="A40" s="664"/>
      <c r="B40" s="406"/>
      <c r="C40" s="406"/>
      <c r="D40" s="406"/>
      <c r="E40" s="406"/>
      <c r="F40" s="406"/>
      <c r="G40" s="406"/>
      <c r="H40" s="406"/>
      <c r="I40" s="406"/>
      <c r="J40" s="789"/>
      <c r="K40" s="790"/>
      <c r="L40" s="406"/>
      <c r="M40" s="406"/>
      <c r="N40" s="406"/>
      <c r="O40" s="407"/>
      <c r="P40" s="791"/>
      <c r="Q40" s="791"/>
      <c r="R40" s="791"/>
      <c r="S40" s="791"/>
    </row>
    <row r="41" spans="1:29" s="665" customFormat="1" ht="16.5" hidden="1" customHeight="1">
      <c r="A41" s="664"/>
      <c r="B41" s="406"/>
      <c r="C41" s="406"/>
      <c r="D41" s="406"/>
      <c r="E41" s="406"/>
      <c r="F41" s="406"/>
      <c r="G41" s="406"/>
      <c r="H41" s="406"/>
      <c r="I41" s="406"/>
      <c r="J41" s="789"/>
      <c r="K41" s="790"/>
      <c r="L41" s="406"/>
      <c r="M41" s="406"/>
      <c r="N41" s="406"/>
      <c r="O41" s="407"/>
      <c r="P41" s="791"/>
      <c r="Q41" s="791"/>
      <c r="R41" s="791"/>
      <c r="S41" s="791"/>
    </row>
    <row r="42" spans="1:29" s="506" customFormat="1" ht="15" customHeight="1">
      <c r="A42" s="487" t="s">
        <v>786</v>
      </c>
      <c r="B42" s="1568" t="s">
        <v>94</v>
      </c>
      <c r="C42" s="1569"/>
      <c r="D42" s="1569"/>
      <c r="E42" s="1569"/>
      <c r="F42" s="1569"/>
      <c r="G42" s="1569"/>
      <c r="H42" s="1569"/>
      <c r="I42" s="1570"/>
      <c r="J42" s="787"/>
      <c r="K42" s="788" t="s">
        <v>959</v>
      </c>
      <c r="L42" s="1568"/>
      <c r="M42" s="1569"/>
      <c r="N42" s="1570"/>
      <c r="O42" s="804">
        <f>SUM(O18:O20)</f>
        <v>18768000</v>
      </c>
      <c r="P42" s="1571"/>
      <c r="Q42" s="1572"/>
      <c r="R42" s="1572"/>
      <c r="S42" s="1573"/>
      <c r="V42" s="694">
        <f>SUM(V18:V21)</f>
        <v>2681142.8571428573</v>
      </c>
      <c r="W42" s="695">
        <f>SUM(W18:W21)</f>
        <v>18768000</v>
      </c>
      <c r="X42" s="437">
        <f>SUM(X18:X21)</f>
        <v>0</v>
      </c>
      <c r="Z42" s="694">
        <f>SUM(Z18:Z21)</f>
        <v>2681142.8571428573</v>
      </c>
      <c r="AA42" s="695">
        <f>SUM(AA18:AA21)</f>
        <v>18768000</v>
      </c>
      <c r="AB42" s="696">
        <f>SUM(AB18:AB21)</f>
        <v>0</v>
      </c>
    </row>
    <row r="43" spans="1:29" s="506" customFormat="1" ht="15" hidden="1" customHeight="1">
      <c r="A43" s="487" t="s">
        <v>787</v>
      </c>
      <c r="B43" s="1568" t="s">
        <v>94</v>
      </c>
      <c r="C43" s="1569"/>
      <c r="D43" s="1569"/>
      <c r="E43" s="1569"/>
      <c r="F43" s="1569"/>
      <c r="G43" s="1569"/>
      <c r="H43" s="1569"/>
      <c r="I43" s="1570"/>
      <c r="J43" s="787"/>
      <c r="K43" s="788" t="s">
        <v>959</v>
      </c>
      <c r="L43" s="1568"/>
      <c r="M43" s="1569"/>
      <c r="N43" s="1570"/>
      <c r="O43" s="801">
        <f>SUM(O23)</f>
        <v>24400000</v>
      </c>
      <c r="P43" s="1571"/>
      <c r="Q43" s="1572"/>
      <c r="R43" s="1572"/>
      <c r="S43" s="1573"/>
      <c r="V43" s="477">
        <f>SUM(V23:V24)</f>
        <v>3485714.2857142859</v>
      </c>
      <c r="W43" s="478">
        <f>SUM(W23:W24)</f>
        <v>24400000</v>
      </c>
      <c r="X43" s="436">
        <f>SUM(X23:X24)</f>
        <v>0</v>
      </c>
      <c r="Y43" s="482"/>
      <c r="Z43" s="477">
        <f>SUM(Z23)</f>
        <v>3485714.2857142859</v>
      </c>
      <c r="AA43" s="478">
        <f>SUM(AA23)</f>
        <v>24400000</v>
      </c>
      <c r="AB43" s="479">
        <f>SUM(AB23)</f>
        <v>0</v>
      </c>
    </row>
    <row r="44" spans="1:29" s="506" customFormat="1" ht="15" hidden="1" customHeight="1">
      <c r="A44" s="487" t="s">
        <v>788</v>
      </c>
      <c r="B44" s="1568" t="s">
        <v>94</v>
      </c>
      <c r="C44" s="1569"/>
      <c r="D44" s="1569"/>
      <c r="E44" s="1569"/>
      <c r="F44" s="1569"/>
      <c r="G44" s="1569"/>
      <c r="H44" s="1569"/>
      <c r="I44" s="1570"/>
      <c r="J44" s="787"/>
      <c r="K44" s="788" t="s">
        <v>959</v>
      </c>
      <c r="L44" s="1568"/>
      <c r="M44" s="1569"/>
      <c r="N44" s="1570"/>
      <c r="O44" s="801">
        <f>SUM(O27)</f>
        <v>36550000</v>
      </c>
      <c r="P44" s="1571"/>
      <c r="Q44" s="1572"/>
      <c r="R44" s="1572"/>
      <c r="S44" s="1573"/>
      <c r="V44" s="477">
        <f>SUM(V27)</f>
        <v>5221428.5714285718</v>
      </c>
      <c r="W44" s="478">
        <f>SUM(W27)</f>
        <v>36550000</v>
      </c>
      <c r="X44" s="436">
        <f>SUM(X27)</f>
        <v>0</v>
      </c>
      <c r="Z44" s="477">
        <f>SUM(Z27)</f>
        <v>5221428.5714285718</v>
      </c>
      <c r="AA44" s="478">
        <f>SUM(AA27)</f>
        <v>36550000</v>
      </c>
      <c r="AB44" s="436">
        <f>SUM(AB27)</f>
        <v>0</v>
      </c>
    </row>
    <row r="45" spans="1:29" s="506" customFormat="1" ht="15" hidden="1" customHeight="1">
      <c r="A45" s="487" t="s">
        <v>789</v>
      </c>
      <c r="B45" s="1568" t="s">
        <v>94</v>
      </c>
      <c r="C45" s="1569"/>
      <c r="D45" s="1569"/>
      <c r="E45" s="1569"/>
      <c r="F45" s="1569"/>
      <c r="G45" s="1569"/>
      <c r="H45" s="1569"/>
      <c r="I45" s="1570"/>
      <c r="J45" s="787"/>
      <c r="K45" s="788" t="s">
        <v>959</v>
      </c>
      <c r="L45" s="1568"/>
      <c r="M45" s="1569"/>
      <c r="N45" s="1570"/>
      <c r="O45" s="801">
        <f>SUM(O31)</f>
        <v>248600000</v>
      </c>
      <c r="P45" s="1571"/>
      <c r="Q45" s="1572"/>
      <c r="R45" s="1572"/>
      <c r="S45" s="1573"/>
      <c r="V45" s="477">
        <f>SUM(V31)</f>
        <v>35514285.714285716</v>
      </c>
      <c r="W45" s="478">
        <f>SUM(W31)</f>
        <v>142057142.85714287</v>
      </c>
      <c r="X45" s="436">
        <f>SUM(X31)</f>
        <v>106542857.14285713</v>
      </c>
      <c r="Z45" s="477">
        <f>SUM(Z31)</f>
        <v>35514285.714285716</v>
      </c>
      <c r="AA45" s="478">
        <f>SUM(AA31)</f>
        <v>177571428.5714286</v>
      </c>
      <c r="AB45" s="436">
        <f>SUM(AB31)</f>
        <v>71028571.428571403</v>
      </c>
    </row>
    <row r="46" spans="1:29" ht="15" customHeight="1">
      <c r="B46" s="792"/>
      <c r="C46" s="793"/>
      <c r="D46" s="793"/>
      <c r="E46" s="794"/>
      <c r="F46" s="793"/>
      <c r="G46" s="793"/>
      <c r="H46" s="795"/>
      <c r="I46" s="795"/>
      <c r="J46" s="796"/>
      <c r="K46" s="796"/>
      <c r="L46" s="797"/>
      <c r="M46" s="796"/>
      <c r="N46" s="796"/>
      <c r="O46" s="796"/>
      <c r="P46" s="796"/>
      <c r="Q46" s="793"/>
      <c r="R46" s="793"/>
      <c r="S46" s="793"/>
    </row>
    <row r="47" spans="1:29" ht="15" customHeight="1">
      <c r="B47" s="792"/>
      <c r="C47" s="793"/>
      <c r="D47" s="793"/>
      <c r="E47" s="793"/>
      <c r="F47" s="798"/>
      <c r="G47" s="793"/>
      <c r="H47" s="793"/>
      <c r="I47" s="793"/>
      <c r="J47" s="793"/>
      <c r="K47" s="793"/>
      <c r="L47" s="799"/>
      <c r="M47" s="793"/>
      <c r="N47" s="794"/>
      <c r="O47" s="794"/>
      <c r="P47" s="793"/>
      <c r="Q47" s="800"/>
      <c r="R47" s="793"/>
      <c r="S47" s="793"/>
      <c r="V47" s="718">
        <f>SUM(V42:V45)</f>
        <v>46902571.428571433</v>
      </c>
      <c r="W47" s="718">
        <f>SUM(W42:W45)</f>
        <v>221775142.85714287</v>
      </c>
      <c r="X47" s="718">
        <f>SUM(X42:X45)</f>
        <v>106542857.14285713</v>
      </c>
      <c r="Z47" s="718">
        <f>SUM(Z42:Z45)</f>
        <v>46902571.428571433</v>
      </c>
      <c r="AA47" s="718">
        <f>SUM(AA42:AA45)</f>
        <v>257289428.5714286</v>
      </c>
      <c r="AB47" s="718">
        <f>SUM(AB42:AB45)</f>
        <v>71028571.428571403</v>
      </c>
    </row>
    <row r="48" spans="1:29" ht="15" customHeight="1">
      <c r="B48" s="26"/>
      <c r="C48" s="29"/>
      <c r="D48" s="29"/>
      <c r="E48" s="29"/>
      <c r="F48" s="34"/>
      <c r="G48" s="29"/>
      <c r="H48" s="29"/>
      <c r="I48" s="29"/>
      <c r="J48" s="29"/>
      <c r="K48" s="29"/>
      <c r="L48" s="99"/>
      <c r="M48" s="29"/>
      <c r="N48" s="28"/>
      <c r="O48" s="28"/>
      <c r="P48" s="29"/>
      <c r="Q48" s="32"/>
      <c r="R48" s="29"/>
      <c r="S48" s="29"/>
    </row>
    <row r="49" spans="2:19" ht="15" customHeight="1">
      <c r="B49" s="26"/>
      <c r="C49" s="29"/>
      <c r="D49" s="29"/>
      <c r="E49" s="29"/>
      <c r="F49" s="34"/>
      <c r="G49" s="29"/>
      <c r="H49" s="29"/>
      <c r="I49" s="29"/>
      <c r="J49" s="29"/>
      <c r="K49" s="29"/>
      <c r="L49" s="99"/>
      <c r="M49" s="29"/>
      <c r="N49" s="28"/>
      <c r="O49" s="28"/>
      <c r="P49" s="29"/>
      <c r="Q49" s="32"/>
      <c r="R49" s="29"/>
      <c r="S49" s="29"/>
    </row>
    <row r="50" spans="2:19" ht="15" customHeight="1">
      <c r="B50" s="26"/>
      <c r="C50" s="29"/>
      <c r="D50" s="29"/>
      <c r="E50" s="29"/>
      <c r="F50" s="33"/>
      <c r="G50" s="33"/>
      <c r="H50" s="33"/>
      <c r="I50" s="29"/>
      <c r="J50" s="29"/>
      <c r="K50" s="29"/>
      <c r="L50" s="99"/>
      <c r="M50" s="28"/>
      <c r="N50" s="28"/>
      <c r="O50" s="28"/>
      <c r="P50" s="28"/>
      <c r="Q50" s="32"/>
      <c r="R50" s="29"/>
      <c r="S50" s="29"/>
    </row>
    <row r="51" spans="2:19" ht="15" customHeight="1">
      <c r="B51" s="26"/>
      <c r="C51" s="29"/>
      <c r="D51" s="29"/>
      <c r="E51" s="29"/>
      <c r="F51" s="33"/>
      <c r="G51" s="33"/>
      <c r="H51" s="33"/>
      <c r="I51" s="29"/>
      <c r="J51" s="29"/>
      <c r="K51" s="29"/>
      <c r="L51" s="99"/>
      <c r="M51" s="28"/>
      <c r="N51" s="28"/>
      <c r="O51" s="28"/>
      <c r="P51" s="28"/>
      <c r="Q51" s="32"/>
      <c r="R51" s="29"/>
      <c r="S51" s="29"/>
    </row>
    <row r="52" spans="2:19" ht="15" customHeight="1">
      <c r="B52" s="35"/>
      <c r="C52" s="29"/>
      <c r="D52" s="29"/>
      <c r="E52" s="29"/>
      <c r="F52" s="36"/>
      <c r="G52" s="36"/>
      <c r="H52" s="36"/>
      <c r="I52" s="36"/>
      <c r="J52" s="36"/>
      <c r="K52" s="34"/>
      <c r="L52" s="41"/>
      <c r="M52" s="38"/>
      <c r="N52" s="39"/>
      <c r="O52" s="39"/>
      <c r="P52" s="37"/>
      <c r="Q52" s="40"/>
      <c r="R52" s="41"/>
      <c r="S52" s="37"/>
    </row>
  </sheetData>
  <autoFilter ref="A16:AB45">
    <filterColumn colId="0">
      <filters>
        <filter val="Disnaker 2007"/>
      </filters>
    </filterColumn>
  </autoFilter>
  <mergeCells count="38">
    <mergeCell ref="B1:S1"/>
    <mergeCell ref="B14:B15"/>
    <mergeCell ref="B2:S2"/>
    <mergeCell ref="B3:S3"/>
    <mergeCell ref="B4:S4"/>
    <mergeCell ref="O14:O15"/>
    <mergeCell ref="F14:F15"/>
    <mergeCell ref="P14:R14"/>
    <mergeCell ref="S14:S15"/>
    <mergeCell ref="H14:H15"/>
    <mergeCell ref="J14:L14"/>
    <mergeCell ref="M14:M15"/>
    <mergeCell ref="N14:N15"/>
    <mergeCell ref="V14:X14"/>
    <mergeCell ref="Y14:Y15"/>
    <mergeCell ref="Z14:AB14"/>
    <mergeCell ref="C14:C15"/>
    <mergeCell ref="I14:I15"/>
    <mergeCell ref="G14:G15"/>
    <mergeCell ref="J15:K15"/>
    <mergeCell ref="D14:E14"/>
    <mergeCell ref="T14:T15"/>
    <mergeCell ref="U14:U15"/>
    <mergeCell ref="B34:I34"/>
    <mergeCell ref="L34:N34"/>
    <mergeCell ref="P34:S34"/>
    <mergeCell ref="B45:I45"/>
    <mergeCell ref="L45:N45"/>
    <mergeCell ref="P45:S45"/>
    <mergeCell ref="B44:I44"/>
    <mergeCell ref="L44:N44"/>
    <mergeCell ref="P44:S44"/>
    <mergeCell ref="B42:I42"/>
    <mergeCell ref="L42:N42"/>
    <mergeCell ref="P42:S42"/>
    <mergeCell ref="B43:I43"/>
    <mergeCell ref="L43:N43"/>
    <mergeCell ref="P43:S43"/>
  </mergeCells>
  <phoneticPr fontId="2" type="noConversion"/>
  <printOptions horizontalCentered="1"/>
  <pageMargins left="1.75" right="0.75" top="0.75" bottom="0.75" header="0.3" footer="0.3"/>
  <pageSetup paperSize="256" scale="70" orientation="landscape" horizontalDpi="4294967293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139"/>
  <sheetViews>
    <sheetView view="pageBreakPreview" topLeftCell="A15" zoomScaleSheetLayoutView="100" workbookViewId="0">
      <selection activeCell="AG17" sqref="AG17:AG18"/>
    </sheetView>
  </sheetViews>
  <sheetFormatPr defaultRowHeight="15" customHeight="1"/>
  <cols>
    <col min="1" max="1" width="23.42578125" customWidth="1"/>
    <col min="2" max="2" width="5.42578125" style="24" customWidth="1"/>
    <col min="3" max="3" width="16.140625" style="13" customWidth="1"/>
    <col min="4" max="4" width="12.140625" style="10" customWidth="1"/>
    <col min="5" max="5" width="9.5703125" style="13" customWidth="1"/>
    <col min="6" max="6" width="8.5703125" style="13" customWidth="1"/>
    <col min="7" max="7" width="7.5703125" style="13" customWidth="1"/>
    <col min="8" max="8" width="7.7109375" style="13" customWidth="1"/>
    <col min="9" max="9" width="4.5703125" style="13" customWidth="1"/>
    <col min="10" max="10" width="6" style="13" customWidth="1"/>
    <col min="11" max="11" width="12.140625" style="13" customWidth="1"/>
    <col min="12" max="12" width="8" style="13" customWidth="1"/>
    <col min="13" max="17" width="6.7109375" style="13" customWidth="1"/>
    <col min="18" max="18" width="11" style="13" customWidth="1"/>
    <col min="19" max="19" width="13.7109375" style="81" customWidth="1"/>
    <col min="20" max="20" width="4.140625" style="13" customWidth="1"/>
    <col min="21" max="21" width="3.85546875" style="13" customWidth="1"/>
    <col min="22" max="22" width="3.5703125" style="13" customWidth="1"/>
    <col min="23" max="23" width="20.7109375" style="13" customWidth="1"/>
    <col min="24" max="24" width="12.42578125" customWidth="1"/>
    <col min="25" max="25" width="11.42578125" customWidth="1"/>
    <col min="26" max="26" width="13.5703125" customWidth="1"/>
    <col min="27" max="27" width="13.28515625" customWidth="1"/>
    <col min="28" max="28" width="13.7109375" customWidth="1"/>
    <col min="29" max="29" width="12.140625" customWidth="1"/>
    <col min="30" max="30" width="12.7109375" customWidth="1"/>
    <col min="31" max="31" width="14.7109375" customWidth="1"/>
    <col min="32" max="32" width="14.42578125" customWidth="1"/>
  </cols>
  <sheetData>
    <row r="1" spans="1:32" ht="15" customHeight="1">
      <c r="B1" s="1564" t="s">
        <v>136</v>
      </c>
      <c r="C1" s="1564"/>
      <c r="D1" s="1564"/>
      <c r="E1" s="1564"/>
      <c r="F1" s="1564"/>
      <c r="G1" s="1564"/>
      <c r="H1" s="1564"/>
      <c r="I1" s="1564"/>
      <c r="J1" s="1564"/>
      <c r="K1" s="1564"/>
      <c r="L1" s="1564"/>
      <c r="M1" s="1564"/>
      <c r="N1" s="1564"/>
      <c r="O1" s="1564"/>
      <c r="P1" s="1564"/>
      <c r="Q1" s="1564"/>
      <c r="R1" s="1564"/>
      <c r="S1" s="1564"/>
      <c r="T1" s="1564"/>
      <c r="U1" s="1564"/>
      <c r="V1" s="1564"/>
      <c r="W1" s="1564"/>
    </row>
    <row r="2" spans="1:32" ht="15" customHeight="1">
      <c r="B2" s="1564" t="s">
        <v>66</v>
      </c>
      <c r="C2" s="1564"/>
      <c r="D2" s="1564"/>
      <c r="E2" s="1564"/>
      <c r="F2" s="1564"/>
      <c r="G2" s="1564"/>
      <c r="H2" s="1564"/>
      <c r="I2" s="1564"/>
      <c r="J2" s="1564"/>
      <c r="K2" s="1564"/>
      <c r="L2" s="1564"/>
      <c r="M2" s="1564"/>
      <c r="N2" s="1564"/>
      <c r="O2" s="1564"/>
      <c r="P2" s="1564"/>
      <c r="Q2" s="1564"/>
      <c r="R2" s="1564"/>
      <c r="S2" s="1564"/>
      <c r="T2" s="1564"/>
      <c r="U2" s="1564"/>
      <c r="V2" s="1564"/>
      <c r="W2" s="1564"/>
    </row>
    <row r="3" spans="1:32" ht="15" customHeight="1">
      <c r="B3" s="1564" t="s">
        <v>67</v>
      </c>
      <c r="C3" s="1564"/>
      <c r="D3" s="1564"/>
      <c r="E3" s="1564"/>
      <c r="F3" s="1564"/>
      <c r="G3" s="1564"/>
      <c r="H3" s="1564"/>
      <c r="I3" s="1564"/>
      <c r="J3" s="1564"/>
      <c r="K3" s="1564"/>
      <c r="L3" s="1564"/>
      <c r="M3" s="1564"/>
      <c r="N3" s="1564"/>
      <c r="O3" s="1564"/>
      <c r="P3" s="1564"/>
      <c r="Q3" s="1564"/>
      <c r="R3" s="1564"/>
      <c r="S3" s="1564"/>
      <c r="T3" s="1564"/>
      <c r="U3" s="1564"/>
      <c r="V3" s="1564"/>
      <c r="W3" s="1564"/>
    </row>
    <row r="4" spans="1:32" ht="15" customHeight="1">
      <c r="B4" s="1564" t="s">
        <v>979</v>
      </c>
      <c r="C4" s="1564"/>
      <c r="D4" s="1564"/>
      <c r="E4" s="1564"/>
      <c r="F4" s="1564"/>
      <c r="G4" s="1564"/>
      <c r="H4" s="1564"/>
      <c r="I4" s="1564"/>
      <c r="J4" s="1564"/>
      <c r="K4" s="1564"/>
      <c r="L4" s="1564"/>
      <c r="M4" s="1564"/>
      <c r="N4" s="1564"/>
      <c r="O4" s="1564"/>
      <c r="P4" s="1564"/>
      <c r="Q4" s="1564"/>
      <c r="R4" s="1564"/>
      <c r="S4" s="1564"/>
      <c r="T4" s="1564"/>
      <c r="U4" s="1564"/>
      <c r="V4" s="1564"/>
      <c r="W4" s="1564"/>
    </row>
    <row r="5" spans="1:32" ht="15" customHeight="1">
      <c r="B5" s="755"/>
      <c r="C5" s="755"/>
      <c r="D5" s="755"/>
      <c r="E5" s="755"/>
      <c r="F5" s="755"/>
      <c r="G5" s="755"/>
      <c r="H5" s="755"/>
      <c r="I5" s="755"/>
      <c r="J5" s="755"/>
      <c r="K5" s="755"/>
      <c r="L5" s="755"/>
      <c r="M5" s="755"/>
      <c r="N5" s="755"/>
      <c r="O5" s="755"/>
      <c r="P5" s="755"/>
      <c r="Q5" s="755"/>
      <c r="R5" s="755"/>
      <c r="S5" s="756"/>
      <c r="T5" s="755"/>
      <c r="U5" s="755"/>
      <c r="V5" s="755"/>
      <c r="W5" s="755"/>
    </row>
    <row r="6" spans="1:32" ht="15" customHeight="1">
      <c r="B6" s="19" t="s">
        <v>68</v>
      </c>
      <c r="C6" s="9"/>
      <c r="D6" s="19" t="s">
        <v>69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142"/>
      <c r="T6" s="20"/>
      <c r="U6" s="20"/>
      <c r="V6" s="20"/>
      <c r="W6" s="20"/>
    </row>
    <row r="7" spans="1:32" ht="15" customHeight="1">
      <c r="B7" s="19" t="s">
        <v>70</v>
      </c>
      <c r="C7" s="9"/>
      <c r="D7" s="19" t="s">
        <v>71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142"/>
      <c r="T7" s="20"/>
      <c r="U7" s="20"/>
      <c r="V7" s="20"/>
      <c r="W7" s="20"/>
    </row>
    <row r="8" spans="1:32" ht="15" customHeight="1">
      <c r="B8" s="19" t="s">
        <v>72</v>
      </c>
      <c r="C8" s="9"/>
      <c r="D8" s="19" t="s">
        <v>978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42"/>
      <c r="T8" s="20"/>
      <c r="U8" s="20"/>
      <c r="V8" s="20"/>
      <c r="W8" s="20"/>
    </row>
    <row r="9" spans="1:32" ht="15" customHeight="1">
      <c r="B9" s="19" t="s">
        <v>73</v>
      </c>
      <c r="C9" s="9"/>
      <c r="D9" s="19" t="s">
        <v>278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42"/>
      <c r="T9" s="20"/>
      <c r="U9" s="20"/>
      <c r="V9" s="20"/>
      <c r="W9" s="20"/>
    </row>
    <row r="10" spans="1:32" ht="15" customHeight="1">
      <c r="B10" s="19" t="s">
        <v>74</v>
      </c>
      <c r="C10" s="9"/>
      <c r="D10" s="19" t="s">
        <v>75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42"/>
      <c r="T10" s="20"/>
      <c r="U10" s="20"/>
      <c r="V10" s="20"/>
      <c r="W10" s="20"/>
    </row>
    <row r="11" spans="1:32" s="3" customFormat="1" ht="15" customHeight="1">
      <c r="B11" s="19" t="s">
        <v>76</v>
      </c>
      <c r="C11" s="9"/>
      <c r="D11" s="19" t="s">
        <v>204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142"/>
      <c r="T11" s="20"/>
      <c r="U11" s="20"/>
      <c r="V11" s="20"/>
      <c r="W11" s="20"/>
    </row>
    <row r="12" spans="1:32" s="3" customFormat="1" ht="15" customHeight="1">
      <c r="B12" s="19" t="s">
        <v>36</v>
      </c>
      <c r="C12" s="9"/>
      <c r="D12" s="19" t="s">
        <v>77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142"/>
      <c r="T12" s="20"/>
      <c r="U12" s="20"/>
      <c r="V12" s="20"/>
      <c r="W12" s="20"/>
    </row>
    <row r="13" spans="1:32" ht="15" customHeight="1">
      <c r="B13" s="21"/>
      <c r="C13" s="23"/>
      <c r="D13" s="22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136"/>
      <c r="T13" s="23"/>
      <c r="U13" s="23"/>
      <c r="V13" s="23"/>
      <c r="W13" s="23"/>
    </row>
    <row r="14" spans="1:32" s="17" customFormat="1" ht="15" customHeight="1">
      <c r="B14" s="1601" t="s">
        <v>16</v>
      </c>
      <c r="C14" s="1621" t="s">
        <v>78</v>
      </c>
      <c r="D14" s="1616" t="s">
        <v>0</v>
      </c>
      <c r="E14" s="1617"/>
      <c r="F14" s="1603" t="s">
        <v>79</v>
      </c>
      <c r="G14" s="1605" t="s">
        <v>80</v>
      </c>
      <c r="H14" s="1623" t="s">
        <v>9</v>
      </c>
      <c r="I14" s="1614" t="s">
        <v>98</v>
      </c>
      <c r="J14" s="1614"/>
      <c r="K14" s="1615"/>
      <c r="L14" s="1603" t="s">
        <v>186</v>
      </c>
      <c r="M14" s="1605" t="s">
        <v>0</v>
      </c>
      <c r="N14" s="1605"/>
      <c r="O14" s="1605"/>
      <c r="P14" s="1605"/>
      <c r="Q14" s="1605"/>
      <c r="R14" s="1615" t="s">
        <v>156</v>
      </c>
      <c r="S14" s="1619" t="s">
        <v>170</v>
      </c>
      <c r="T14" s="1605" t="s">
        <v>7</v>
      </c>
      <c r="U14" s="1605"/>
      <c r="V14" s="1605"/>
      <c r="W14" s="1605" t="s">
        <v>2</v>
      </c>
      <c r="X14" s="1609" t="s">
        <v>216</v>
      </c>
      <c r="Y14" s="1606" t="s">
        <v>246</v>
      </c>
      <c r="Z14" s="1611" t="s">
        <v>218</v>
      </c>
      <c r="AA14" s="1612"/>
      <c r="AB14" s="1613"/>
      <c r="AC14" s="1606" t="s">
        <v>217</v>
      </c>
      <c r="AD14" s="1611" t="s">
        <v>936</v>
      </c>
      <c r="AE14" s="1612"/>
      <c r="AF14" s="1613"/>
    </row>
    <row r="15" spans="1:32" s="17" customFormat="1" ht="47.25" customHeight="1">
      <c r="B15" s="1602"/>
      <c r="C15" s="1618"/>
      <c r="D15" s="580" t="s">
        <v>5</v>
      </c>
      <c r="E15" s="581" t="s">
        <v>23</v>
      </c>
      <c r="F15" s="1622"/>
      <c r="G15" s="1605"/>
      <c r="H15" s="1623"/>
      <c r="I15" s="1608" t="s">
        <v>37</v>
      </c>
      <c r="J15" s="1605"/>
      <c r="K15" s="574" t="s">
        <v>178</v>
      </c>
      <c r="L15" s="1604"/>
      <c r="M15" s="582" t="s">
        <v>10</v>
      </c>
      <c r="N15" s="582" t="s">
        <v>11</v>
      </c>
      <c r="O15" s="582" t="s">
        <v>13</v>
      </c>
      <c r="P15" s="582" t="s">
        <v>83</v>
      </c>
      <c r="Q15" s="582" t="s">
        <v>12</v>
      </c>
      <c r="R15" s="1618"/>
      <c r="S15" s="1620"/>
      <c r="T15" s="574" t="s">
        <v>99</v>
      </c>
      <c r="U15" s="574" t="s">
        <v>100</v>
      </c>
      <c r="V15" s="574" t="s">
        <v>101</v>
      </c>
      <c r="W15" s="1605"/>
      <c r="X15" s="1610"/>
      <c r="Y15" s="1607"/>
      <c r="Z15" s="393" t="s">
        <v>940</v>
      </c>
      <c r="AA15" s="393" t="s">
        <v>941</v>
      </c>
      <c r="AB15" s="393" t="s">
        <v>935</v>
      </c>
      <c r="AC15" s="1607"/>
      <c r="AD15" s="393" t="s">
        <v>937</v>
      </c>
      <c r="AE15" s="393" t="s">
        <v>938</v>
      </c>
      <c r="AF15" s="393" t="s">
        <v>939</v>
      </c>
    </row>
    <row r="16" spans="1:32" s="17" customFormat="1" ht="15" customHeight="1">
      <c r="A16" s="487" t="s">
        <v>286</v>
      </c>
      <c r="B16" s="822"/>
      <c r="C16" s="823"/>
      <c r="D16" s="824"/>
      <c r="E16" s="825"/>
      <c r="F16" s="826"/>
      <c r="G16" s="825"/>
      <c r="H16" s="827"/>
      <c r="I16" s="828"/>
      <c r="J16" s="824"/>
      <c r="K16" s="829"/>
      <c r="L16" s="825"/>
      <c r="M16" s="830"/>
      <c r="N16" s="830"/>
      <c r="O16" s="830"/>
      <c r="P16" s="830"/>
      <c r="Q16" s="830"/>
      <c r="R16" s="831"/>
      <c r="S16" s="829"/>
      <c r="T16" s="823"/>
      <c r="U16" s="832"/>
      <c r="V16" s="823"/>
      <c r="W16" s="832"/>
      <c r="X16" s="590"/>
      <c r="Y16" s="590"/>
      <c r="Z16" s="579"/>
      <c r="AA16" s="579"/>
      <c r="AB16" s="579"/>
      <c r="AC16" s="579"/>
      <c r="AD16" s="579"/>
      <c r="AE16" s="579"/>
      <c r="AF16" s="579"/>
    </row>
    <row r="17" spans="1:33" s="17" customFormat="1" ht="24.95" customHeight="1">
      <c r="A17" s="487" t="s">
        <v>286</v>
      </c>
      <c r="B17" s="776">
        <v>1</v>
      </c>
      <c r="C17" s="1055" t="s">
        <v>291</v>
      </c>
      <c r="D17" s="980" t="s">
        <v>290</v>
      </c>
      <c r="E17" s="1056" t="s">
        <v>276</v>
      </c>
      <c r="F17" s="1056" t="s">
        <v>977</v>
      </c>
      <c r="G17" s="980" t="s">
        <v>215</v>
      </c>
      <c r="H17" s="1056" t="s">
        <v>223</v>
      </c>
      <c r="I17" s="841">
        <v>1</v>
      </c>
      <c r="J17" s="1057" t="s">
        <v>959</v>
      </c>
      <c r="K17" s="982">
        <v>3000000</v>
      </c>
      <c r="L17" s="1058">
        <v>2009</v>
      </c>
      <c r="M17" s="1059" t="s">
        <v>222</v>
      </c>
      <c r="N17" s="1059" t="s">
        <v>222</v>
      </c>
      <c r="O17" s="1059" t="s">
        <v>222</v>
      </c>
      <c r="P17" s="1059" t="s">
        <v>222</v>
      </c>
      <c r="Q17" s="1059" t="s">
        <v>222</v>
      </c>
      <c r="R17" s="980" t="s">
        <v>212</v>
      </c>
      <c r="S17" s="982">
        <f>K17</f>
        <v>3000000</v>
      </c>
      <c r="T17" s="775" t="s">
        <v>99</v>
      </c>
      <c r="U17" s="776"/>
      <c r="V17" s="775"/>
      <c r="W17" s="776"/>
      <c r="X17" s="590">
        <v>2</v>
      </c>
      <c r="Y17" s="590">
        <f>2010-L17+1</f>
        <v>2</v>
      </c>
      <c r="Z17" s="579">
        <f t="shared" ref="Z17:Z18" si="0">S17/Y17</f>
        <v>1500000</v>
      </c>
      <c r="AA17" s="579">
        <f t="shared" ref="AA17:AA18" si="1">Z17*Y17</f>
        <v>3000000</v>
      </c>
      <c r="AB17" s="579">
        <f t="shared" ref="AB17:AB18" si="2">S17-AA17</f>
        <v>0</v>
      </c>
      <c r="AC17" s="590">
        <f>2010-L17+1</f>
        <v>2</v>
      </c>
      <c r="AD17" s="579">
        <f>S17/X17</f>
        <v>1500000</v>
      </c>
      <c r="AE17" s="579">
        <f>AC17*AD17</f>
        <v>3000000</v>
      </c>
      <c r="AF17" s="579">
        <f>S17-AE17</f>
        <v>0</v>
      </c>
      <c r="AG17" s="17" t="b">
        <f>AE17+AF17=S17</f>
        <v>1</v>
      </c>
    </row>
    <row r="18" spans="1:33" s="17" customFormat="1" ht="24.95" customHeight="1">
      <c r="A18" s="487" t="s">
        <v>286</v>
      </c>
      <c r="B18" s="778">
        <v>2</v>
      </c>
      <c r="C18" s="1060" t="s">
        <v>291</v>
      </c>
      <c r="D18" s="779" t="s">
        <v>1196</v>
      </c>
      <c r="E18" s="1056" t="s">
        <v>276</v>
      </c>
      <c r="F18" s="1061" t="s">
        <v>977</v>
      </c>
      <c r="G18" s="779" t="s">
        <v>215</v>
      </c>
      <c r="H18" s="1061" t="s">
        <v>223</v>
      </c>
      <c r="I18" s="783">
        <v>1</v>
      </c>
      <c r="J18" s="780" t="s">
        <v>959</v>
      </c>
      <c r="K18" s="899">
        <v>3000000</v>
      </c>
      <c r="L18" s="782">
        <v>2009</v>
      </c>
      <c r="M18" s="1062" t="s">
        <v>222</v>
      </c>
      <c r="N18" s="1062" t="s">
        <v>222</v>
      </c>
      <c r="O18" s="1062" t="s">
        <v>222</v>
      </c>
      <c r="P18" s="1062" t="s">
        <v>222</v>
      </c>
      <c r="Q18" s="1062" t="s">
        <v>222</v>
      </c>
      <c r="R18" s="779" t="s">
        <v>212</v>
      </c>
      <c r="S18" s="899">
        <f>K18</f>
        <v>3000000</v>
      </c>
      <c r="T18" s="777" t="s">
        <v>99</v>
      </c>
      <c r="U18" s="778"/>
      <c r="V18" s="777"/>
      <c r="W18" s="778"/>
      <c r="X18" s="590">
        <v>2</v>
      </c>
      <c r="Y18" s="590">
        <f>2010-L18+1</f>
        <v>2</v>
      </c>
      <c r="Z18" s="579">
        <f t="shared" si="0"/>
        <v>1500000</v>
      </c>
      <c r="AA18" s="579">
        <f t="shared" si="1"/>
        <v>3000000</v>
      </c>
      <c r="AB18" s="579">
        <f t="shared" si="2"/>
        <v>0</v>
      </c>
      <c r="AC18" s="590">
        <f>2010-L18+1</f>
        <v>2</v>
      </c>
      <c r="AD18" s="579">
        <f>S18/X18</f>
        <v>1500000</v>
      </c>
      <c r="AE18" s="579">
        <f>AC18*AD18</f>
        <v>3000000</v>
      </c>
      <c r="AF18" s="579">
        <f>S18-AE18</f>
        <v>0</v>
      </c>
      <c r="AG18" s="17" t="b">
        <f>AE18+AF18=S18</f>
        <v>1</v>
      </c>
    </row>
    <row r="19" spans="1:33" s="17" customFormat="1" ht="24.95" customHeight="1">
      <c r="A19" s="487" t="s">
        <v>286</v>
      </c>
      <c r="B19" s="786">
        <v>3</v>
      </c>
      <c r="C19" s="1335" t="s">
        <v>292</v>
      </c>
      <c r="D19" s="900" t="s">
        <v>295</v>
      </c>
      <c r="E19" s="1336" t="s">
        <v>276</v>
      </c>
      <c r="F19" s="1336" t="s">
        <v>254</v>
      </c>
      <c r="G19" s="900" t="s">
        <v>293</v>
      </c>
      <c r="H19" s="1336" t="s">
        <v>223</v>
      </c>
      <c r="I19" s="864">
        <v>1</v>
      </c>
      <c r="J19" s="1076" t="s">
        <v>959</v>
      </c>
      <c r="K19" s="902">
        <f>S19/I19</f>
        <v>55000000</v>
      </c>
      <c r="L19" s="1078">
        <v>2009</v>
      </c>
      <c r="M19" s="1338" t="s">
        <v>222</v>
      </c>
      <c r="N19" s="1338" t="s">
        <v>222</v>
      </c>
      <c r="O19" s="1338" t="s">
        <v>222</v>
      </c>
      <c r="P19" s="1338" t="s">
        <v>222</v>
      </c>
      <c r="Q19" s="1338" t="s">
        <v>222</v>
      </c>
      <c r="R19" s="900" t="s">
        <v>212</v>
      </c>
      <c r="S19" s="902">
        <v>55000000</v>
      </c>
      <c r="T19" s="785" t="s">
        <v>99</v>
      </c>
      <c r="U19" s="786"/>
      <c r="V19" s="785"/>
      <c r="W19" s="786"/>
      <c r="X19" s="590">
        <v>10</v>
      </c>
      <c r="Y19" s="590">
        <f>2016-L19+1</f>
        <v>8</v>
      </c>
      <c r="Z19" s="579">
        <f>S19/X19</f>
        <v>5500000</v>
      </c>
      <c r="AA19" s="579">
        <f>Y19*Z19</f>
        <v>44000000</v>
      </c>
      <c r="AB19" s="579">
        <f>S19-AA19</f>
        <v>11000000</v>
      </c>
      <c r="AC19" s="590">
        <f>2017-L19+1</f>
        <v>9</v>
      </c>
      <c r="AD19" s="579">
        <f>S19/X19</f>
        <v>5500000</v>
      </c>
      <c r="AE19" s="579">
        <f>AC19*AD19</f>
        <v>49500000</v>
      </c>
      <c r="AF19" s="579">
        <f>S19-AE19</f>
        <v>5500000</v>
      </c>
      <c r="AG19" s="17" t="b">
        <f t="shared" ref="AG19:AG36" si="3">AE19+AF19=S19</f>
        <v>1</v>
      </c>
    </row>
    <row r="20" spans="1:33" ht="15" customHeight="1">
      <c r="A20" s="487" t="s">
        <v>286</v>
      </c>
      <c r="B20" s="1351"/>
      <c r="C20" s="1352"/>
      <c r="D20" s="1352"/>
      <c r="E20" s="1352"/>
      <c r="F20" s="1352"/>
      <c r="G20" s="1352"/>
      <c r="H20" s="1352"/>
      <c r="I20" s="1352"/>
      <c r="J20" s="1352"/>
      <c r="K20" s="1353"/>
      <c r="L20" s="1352"/>
      <c r="M20" s="1352"/>
      <c r="N20" s="1352"/>
      <c r="O20" s="1352"/>
      <c r="P20" s="1352"/>
      <c r="Q20" s="1352"/>
      <c r="R20" s="1352"/>
      <c r="S20" s="1354"/>
      <c r="T20" s="1352"/>
      <c r="U20" s="1355"/>
      <c r="V20" s="1355"/>
      <c r="W20" s="1355"/>
      <c r="X20" s="697"/>
      <c r="Y20" s="697"/>
      <c r="Z20" s="540"/>
      <c r="AA20" s="540"/>
      <c r="AB20" s="540"/>
      <c r="AC20" s="540"/>
      <c r="AD20" s="540"/>
      <c r="AE20" s="540"/>
      <c r="AF20" s="540"/>
      <c r="AG20" s="17" t="b">
        <f t="shared" si="3"/>
        <v>1</v>
      </c>
    </row>
    <row r="21" spans="1:33" s="17" customFormat="1" ht="15" customHeight="1">
      <c r="A21" s="487" t="s">
        <v>287</v>
      </c>
      <c r="B21" s="1356"/>
      <c r="C21" s="1357"/>
      <c r="D21" s="1358"/>
      <c r="E21" s="1359"/>
      <c r="F21" s="1359"/>
      <c r="G21" s="1357"/>
      <c r="H21" s="1358"/>
      <c r="I21" s="1359"/>
      <c r="J21" s="1357"/>
      <c r="K21" s="1077"/>
      <c r="L21" s="1359"/>
      <c r="M21" s="1357"/>
      <c r="N21" s="1357"/>
      <c r="O21" s="1360"/>
      <c r="P21" s="1357"/>
      <c r="Q21" s="1360"/>
      <c r="R21" s="1358"/>
      <c r="S21" s="1077"/>
      <c r="T21" s="1357"/>
      <c r="U21" s="1298"/>
      <c r="V21" s="1300"/>
      <c r="W21" s="1298"/>
      <c r="X21" s="590"/>
      <c r="Y21" s="590"/>
      <c r="Z21" s="579"/>
      <c r="AA21" s="579"/>
      <c r="AB21" s="579"/>
      <c r="AC21" s="579"/>
      <c r="AD21" s="579"/>
      <c r="AE21" s="579"/>
      <c r="AF21" s="579"/>
      <c r="AG21" s="17" t="b">
        <f t="shared" si="3"/>
        <v>1</v>
      </c>
    </row>
    <row r="22" spans="1:33" s="17" customFormat="1" ht="24.95" customHeight="1">
      <c r="A22" s="487" t="s">
        <v>287</v>
      </c>
      <c r="B22" s="776">
        <v>1</v>
      </c>
      <c r="C22" s="1339" t="s">
        <v>294</v>
      </c>
      <c r="D22" s="980" t="s">
        <v>295</v>
      </c>
      <c r="E22" s="980" t="s">
        <v>276</v>
      </c>
      <c r="F22" s="980" t="s">
        <v>254</v>
      </c>
      <c r="G22" s="1340" t="s">
        <v>293</v>
      </c>
      <c r="H22" s="980" t="s">
        <v>214</v>
      </c>
      <c r="I22" s="980">
        <v>1</v>
      </c>
      <c r="J22" s="1057" t="s">
        <v>959</v>
      </c>
      <c r="K22" s="1105">
        <f>S22/I22</f>
        <v>182500000</v>
      </c>
      <c r="L22" s="980">
        <v>2010</v>
      </c>
      <c r="M22" s="1059" t="s">
        <v>222</v>
      </c>
      <c r="N22" s="1059" t="s">
        <v>222</v>
      </c>
      <c r="O22" s="1059" t="s">
        <v>222</v>
      </c>
      <c r="P22" s="1059" t="s">
        <v>222</v>
      </c>
      <c r="Q22" s="1059" t="s">
        <v>222</v>
      </c>
      <c r="R22" s="980" t="s">
        <v>212</v>
      </c>
      <c r="S22" s="1105">
        <v>182500000</v>
      </c>
      <c r="T22" s="775" t="s">
        <v>99</v>
      </c>
      <c r="U22" s="776"/>
      <c r="V22" s="775"/>
      <c r="W22" s="1106" t="s">
        <v>510</v>
      </c>
      <c r="X22" s="590">
        <v>10</v>
      </c>
      <c r="Y22" s="590">
        <f t="shared" ref="Y22:Y23" si="4">2016-L22+1</f>
        <v>7</v>
      </c>
      <c r="Z22" s="579">
        <f>S22/X22</f>
        <v>18250000</v>
      </c>
      <c r="AA22" s="579">
        <f>Z22*Y22</f>
        <v>127750000</v>
      </c>
      <c r="AB22" s="579">
        <f>S22-AA22</f>
        <v>54750000</v>
      </c>
      <c r="AC22" s="590">
        <f t="shared" ref="AC22:AC23" si="5">2017-L22+1</f>
        <v>8</v>
      </c>
      <c r="AD22" s="579">
        <f>S22/X22</f>
        <v>18250000</v>
      </c>
      <c r="AE22" s="579">
        <f>AC22*AD22</f>
        <v>146000000</v>
      </c>
      <c r="AF22" s="579">
        <f>S22-AE22</f>
        <v>36500000</v>
      </c>
      <c r="AG22" s="17" t="b">
        <f t="shared" si="3"/>
        <v>1</v>
      </c>
    </row>
    <row r="23" spans="1:33" s="17" customFormat="1" ht="24.95" customHeight="1">
      <c r="A23" s="487" t="s">
        <v>287</v>
      </c>
      <c r="B23" s="786">
        <v>2</v>
      </c>
      <c r="C23" s="1341" t="s">
        <v>294</v>
      </c>
      <c r="D23" s="900" t="s">
        <v>295</v>
      </c>
      <c r="E23" s="900" t="s">
        <v>276</v>
      </c>
      <c r="F23" s="900" t="s">
        <v>254</v>
      </c>
      <c r="G23" s="1337" t="s">
        <v>293</v>
      </c>
      <c r="H23" s="900" t="s">
        <v>214</v>
      </c>
      <c r="I23" s="900">
        <v>1</v>
      </c>
      <c r="J23" s="1076" t="s">
        <v>959</v>
      </c>
      <c r="K23" s="903">
        <f>S23/I23</f>
        <v>55000000</v>
      </c>
      <c r="L23" s="900">
        <v>2010</v>
      </c>
      <c r="M23" s="1338" t="s">
        <v>222</v>
      </c>
      <c r="N23" s="1338" t="s">
        <v>222</v>
      </c>
      <c r="O23" s="1338" t="s">
        <v>222</v>
      </c>
      <c r="P23" s="1338" t="s">
        <v>222</v>
      </c>
      <c r="Q23" s="1338" t="s">
        <v>222</v>
      </c>
      <c r="R23" s="900" t="s">
        <v>212</v>
      </c>
      <c r="S23" s="903">
        <v>55000000</v>
      </c>
      <c r="T23" s="785" t="s">
        <v>99</v>
      </c>
      <c r="U23" s="786"/>
      <c r="V23" s="785"/>
      <c r="W23" s="1341"/>
      <c r="X23" s="590">
        <v>10</v>
      </c>
      <c r="Y23" s="590">
        <f t="shared" si="4"/>
        <v>7</v>
      </c>
      <c r="Z23" s="579">
        <f>S23/X23</f>
        <v>5500000</v>
      </c>
      <c r="AA23" s="579">
        <f>Z23*Y23</f>
        <v>38500000</v>
      </c>
      <c r="AB23" s="579">
        <f t="shared" ref="AB23" si="6">S23-AA23</f>
        <v>16500000</v>
      </c>
      <c r="AC23" s="590">
        <f t="shared" si="5"/>
        <v>8</v>
      </c>
      <c r="AD23" s="579">
        <f>S23/X23</f>
        <v>5500000</v>
      </c>
      <c r="AE23" s="579">
        <f>AC23*AD23</f>
        <v>44000000</v>
      </c>
      <c r="AF23" s="579">
        <f>S23-AE23</f>
        <v>11000000</v>
      </c>
      <c r="AG23" s="17" t="b">
        <f t="shared" si="3"/>
        <v>1</v>
      </c>
    </row>
    <row r="24" spans="1:33" ht="15" customHeight="1">
      <c r="A24" s="487" t="s">
        <v>287</v>
      </c>
      <c r="B24" s="1362"/>
      <c r="C24" s="1355"/>
      <c r="D24" s="1355"/>
      <c r="E24" s="1355"/>
      <c r="F24" s="1355"/>
      <c r="G24" s="1355"/>
      <c r="H24" s="1355"/>
      <c r="I24" s="1355"/>
      <c r="J24" s="1355"/>
      <c r="K24" s="1363"/>
      <c r="L24" s="1355"/>
      <c r="M24" s="1355"/>
      <c r="N24" s="1355"/>
      <c r="O24" s="1355"/>
      <c r="P24" s="1355"/>
      <c r="Q24" s="1355"/>
      <c r="R24" s="1355"/>
      <c r="S24" s="1364"/>
      <c r="T24" s="1355"/>
      <c r="U24" s="1355"/>
      <c r="V24" s="1355"/>
      <c r="W24" s="1355"/>
      <c r="X24" s="697"/>
      <c r="Y24" s="697"/>
      <c r="Z24" s="540"/>
      <c r="AA24" s="540"/>
      <c r="AB24" s="540"/>
      <c r="AC24" s="540"/>
      <c r="AD24" s="540"/>
      <c r="AE24" s="540"/>
      <c r="AF24" s="540"/>
      <c r="AG24" s="17" t="b">
        <f t="shared" si="3"/>
        <v>1</v>
      </c>
    </row>
    <row r="25" spans="1:33" s="17" customFormat="1" ht="15" customHeight="1">
      <c r="A25" s="487" t="s">
        <v>298</v>
      </c>
      <c r="B25" s="1365"/>
      <c r="C25" s="1361"/>
      <c r="D25" s="1361"/>
      <c r="E25" s="1361"/>
      <c r="F25" s="1361"/>
      <c r="G25" s="1301"/>
      <c r="H25" s="1301"/>
      <c r="I25" s="1301"/>
      <c r="J25" s="1302"/>
      <c r="K25" s="1366"/>
      <c r="L25" s="1301"/>
      <c r="M25" s="1367"/>
      <c r="N25" s="1367"/>
      <c r="O25" s="1367"/>
      <c r="P25" s="1367"/>
      <c r="Q25" s="1367"/>
      <c r="R25" s="1301"/>
      <c r="S25" s="1366"/>
      <c r="T25" s="1300"/>
      <c r="U25" s="1298"/>
      <c r="V25" s="1300"/>
      <c r="W25" s="1361"/>
      <c r="X25" s="590"/>
      <c r="Y25" s="590"/>
      <c r="Z25" s="579"/>
      <c r="AA25" s="579"/>
      <c r="AB25" s="579"/>
      <c r="AC25" s="579"/>
      <c r="AD25" s="579"/>
      <c r="AE25" s="579"/>
      <c r="AF25" s="579"/>
      <c r="AG25" s="17" t="b">
        <f t="shared" si="3"/>
        <v>1</v>
      </c>
    </row>
    <row r="26" spans="1:33" s="17" customFormat="1" ht="24.95" customHeight="1">
      <c r="A26" s="487" t="s">
        <v>298</v>
      </c>
      <c r="B26" s="825">
        <v>1</v>
      </c>
      <c r="C26" s="1342" t="s">
        <v>508</v>
      </c>
      <c r="D26" s="832" t="s">
        <v>509</v>
      </c>
      <c r="E26" s="823" t="s">
        <v>276</v>
      </c>
      <c r="F26" s="788" t="s">
        <v>254</v>
      </c>
      <c r="G26" s="788" t="s">
        <v>511</v>
      </c>
      <c r="H26" s="825" t="s">
        <v>214</v>
      </c>
      <c r="I26" s="825">
        <v>1</v>
      </c>
      <c r="J26" s="824" t="s">
        <v>959</v>
      </c>
      <c r="K26" s="1343">
        <f>S26/I26</f>
        <v>313170000</v>
      </c>
      <c r="L26" s="825">
        <v>2012</v>
      </c>
      <c r="M26" s="830" t="s">
        <v>222</v>
      </c>
      <c r="N26" s="830" t="s">
        <v>222</v>
      </c>
      <c r="O26" s="830" t="s">
        <v>222</v>
      </c>
      <c r="P26" s="830" t="s">
        <v>222</v>
      </c>
      <c r="Q26" s="830" t="s">
        <v>222</v>
      </c>
      <c r="R26" s="825" t="s">
        <v>212</v>
      </c>
      <c r="S26" s="1343">
        <v>313170000</v>
      </c>
      <c r="T26" s="788" t="s">
        <v>99</v>
      </c>
      <c r="U26" s="788"/>
      <c r="V26" s="788"/>
      <c r="W26" s="788" t="s">
        <v>512</v>
      </c>
      <c r="X26" s="590">
        <v>10</v>
      </c>
      <c r="Y26" s="590">
        <f t="shared" ref="Y26" si="7">2016-L26+1</f>
        <v>5</v>
      </c>
      <c r="Z26" s="579">
        <f>S26/X26</f>
        <v>31317000</v>
      </c>
      <c r="AA26" s="579">
        <f>Y26*Z26</f>
        <v>156585000</v>
      </c>
      <c r="AB26" s="579">
        <f>S26-AA26</f>
        <v>156585000</v>
      </c>
      <c r="AC26" s="590">
        <f t="shared" ref="AC26" si="8">2017-L26+1</f>
        <v>6</v>
      </c>
      <c r="AD26" s="579">
        <f>S26/X26</f>
        <v>31317000</v>
      </c>
      <c r="AE26" s="579">
        <f>AC26*AD26</f>
        <v>187902000</v>
      </c>
      <c r="AF26" s="579">
        <f>S26-AE26</f>
        <v>125268000</v>
      </c>
      <c r="AG26" s="17" t="b">
        <f t="shared" si="3"/>
        <v>1</v>
      </c>
    </row>
    <row r="27" spans="1:33" ht="15" customHeight="1">
      <c r="A27" s="487" t="s">
        <v>298</v>
      </c>
      <c r="B27" s="1362"/>
      <c r="C27" s="1355"/>
      <c r="D27" s="1355"/>
      <c r="E27" s="1355"/>
      <c r="F27" s="1355"/>
      <c r="G27" s="1355"/>
      <c r="H27" s="1355"/>
      <c r="I27" s="1355"/>
      <c r="J27" s="1355"/>
      <c r="K27" s="1363"/>
      <c r="L27" s="1355"/>
      <c r="M27" s="1355"/>
      <c r="N27" s="1355"/>
      <c r="O27" s="1355"/>
      <c r="P27" s="1355"/>
      <c r="Q27" s="1355"/>
      <c r="R27" s="1355"/>
      <c r="S27" s="1364"/>
      <c r="T27" s="1355"/>
      <c r="U27" s="1355"/>
      <c r="V27" s="1355"/>
      <c r="W27" s="1355"/>
      <c r="X27" s="697"/>
      <c r="Y27" s="697"/>
      <c r="Z27" s="540"/>
      <c r="AA27" s="540"/>
      <c r="AB27" s="540"/>
      <c r="AC27" s="540"/>
      <c r="AD27" s="540"/>
      <c r="AE27" s="540"/>
      <c r="AF27" s="540"/>
      <c r="AG27" s="17" t="b">
        <f t="shared" si="3"/>
        <v>1</v>
      </c>
    </row>
    <row r="28" spans="1:33" s="17" customFormat="1" ht="15" customHeight="1">
      <c r="A28" s="487" t="s">
        <v>379</v>
      </c>
      <c r="B28" s="1365"/>
      <c r="C28" s="1361"/>
      <c r="D28" s="1361"/>
      <c r="E28" s="1361"/>
      <c r="F28" s="1361"/>
      <c r="G28" s="1361"/>
      <c r="H28" s="1361"/>
      <c r="I28" s="1361"/>
      <c r="J28" s="1368"/>
      <c r="K28" s="1366"/>
      <c r="L28" s="1301"/>
      <c r="M28" s="1367"/>
      <c r="N28" s="1367"/>
      <c r="O28" s="1367"/>
      <c r="P28" s="1367"/>
      <c r="Q28" s="1367"/>
      <c r="R28" s="1301"/>
      <c r="S28" s="1366"/>
      <c r="T28" s="1300"/>
      <c r="U28" s="1298"/>
      <c r="V28" s="1300"/>
      <c r="W28" s="1361"/>
      <c r="X28" s="590"/>
      <c r="Y28" s="590"/>
      <c r="Z28" s="579"/>
      <c r="AA28" s="579"/>
      <c r="AB28" s="579"/>
      <c r="AC28" s="579"/>
      <c r="AD28" s="579"/>
      <c r="AE28" s="579"/>
      <c r="AF28" s="579"/>
      <c r="AG28" s="17" t="b">
        <f t="shared" si="3"/>
        <v>1</v>
      </c>
    </row>
    <row r="29" spans="1:33" s="17" customFormat="1" ht="24.95" customHeight="1">
      <c r="A29" s="489" t="s">
        <v>379</v>
      </c>
      <c r="B29" s="980">
        <v>1</v>
      </c>
      <c r="C29" s="1344" t="s">
        <v>513</v>
      </c>
      <c r="D29" s="776" t="s">
        <v>509</v>
      </c>
      <c r="E29" s="775" t="s">
        <v>276</v>
      </c>
      <c r="F29" s="1106" t="s">
        <v>254</v>
      </c>
      <c r="G29" s="1106" t="s">
        <v>514</v>
      </c>
      <c r="H29" s="980" t="s">
        <v>214</v>
      </c>
      <c r="I29" s="980">
        <v>1</v>
      </c>
      <c r="J29" s="1057" t="s">
        <v>959</v>
      </c>
      <c r="K29" s="982">
        <f>S29/I29</f>
        <v>400000000</v>
      </c>
      <c r="L29" s="980">
        <v>2014</v>
      </c>
      <c r="M29" s="1059" t="s">
        <v>222</v>
      </c>
      <c r="N29" s="1059" t="s">
        <v>222</v>
      </c>
      <c r="O29" s="1059" t="s">
        <v>222</v>
      </c>
      <c r="P29" s="1059" t="s">
        <v>222</v>
      </c>
      <c r="Q29" s="1059" t="s">
        <v>222</v>
      </c>
      <c r="R29" s="980" t="s">
        <v>212</v>
      </c>
      <c r="S29" s="982">
        <v>400000000</v>
      </c>
      <c r="T29" s="1106" t="s">
        <v>99</v>
      </c>
      <c r="U29" s="1106"/>
      <c r="V29" s="980"/>
      <c r="W29" s="1345" t="s">
        <v>515</v>
      </c>
      <c r="X29" s="590">
        <v>10</v>
      </c>
      <c r="Y29" s="590">
        <f t="shared" ref="Y29:Y30" si="9">2016-L29+1</f>
        <v>3</v>
      </c>
      <c r="Z29" s="579">
        <f>S29/X29</f>
        <v>40000000</v>
      </c>
      <c r="AA29" s="579">
        <f>Z29*Y29</f>
        <v>120000000</v>
      </c>
      <c r="AB29" s="579">
        <f>S29-AA29</f>
        <v>280000000</v>
      </c>
      <c r="AC29" s="590">
        <f t="shared" ref="AC29:AC30" si="10">2017-L29+1</f>
        <v>4</v>
      </c>
      <c r="AD29" s="579">
        <f>S29/X29</f>
        <v>40000000</v>
      </c>
      <c r="AE29" s="579">
        <f>AC29*AD29</f>
        <v>160000000</v>
      </c>
      <c r="AF29" s="579">
        <f>S29-AE29</f>
        <v>240000000</v>
      </c>
      <c r="AG29" s="17" t="b">
        <f t="shared" si="3"/>
        <v>1</v>
      </c>
    </row>
    <row r="30" spans="1:33" s="17" customFormat="1" ht="24.95" customHeight="1">
      <c r="A30" s="489" t="s">
        <v>379</v>
      </c>
      <c r="B30" s="900">
        <v>2</v>
      </c>
      <c r="C30" s="1346" t="s">
        <v>516</v>
      </c>
      <c r="D30" s="786" t="s">
        <v>295</v>
      </c>
      <c r="E30" s="785" t="s">
        <v>276</v>
      </c>
      <c r="F30" s="1107" t="s">
        <v>254</v>
      </c>
      <c r="G30" s="1107" t="s">
        <v>293</v>
      </c>
      <c r="H30" s="900" t="s">
        <v>214</v>
      </c>
      <c r="I30" s="900">
        <v>1</v>
      </c>
      <c r="J30" s="1076" t="s">
        <v>959</v>
      </c>
      <c r="K30" s="902">
        <f>S30/I30</f>
        <v>85000000</v>
      </c>
      <c r="L30" s="1107">
        <v>2014</v>
      </c>
      <c r="M30" s="1338" t="s">
        <v>222</v>
      </c>
      <c r="N30" s="1338" t="s">
        <v>222</v>
      </c>
      <c r="O30" s="1338" t="s">
        <v>222</v>
      </c>
      <c r="P30" s="1338" t="s">
        <v>222</v>
      </c>
      <c r="Q30" s="1338" t="s">
        <v>222</v>
      </c>
      <c r="R30" s="900" t="s">
        <v>212</v>
      </c>
      <c r="S30" s="902">
        <v>85000000</v>
      </c>
      <c r="T30" s="1107" t="s">
        <v>99</v>
      </c>
      <c r="U30" s="1107"/>
      <c r="V30" s="900"/>
      <c r="W30" s="1347" t="s">
        <v>515</v>
      </c>
      <c r="X30" s="590">
        <v>10</v>
      </c>
      <c r="Y30" s="590">
        <f t="shared" si="9"/>
        <v>3</v>
      </c>
      <c r="Z30" s="579">
        <f>S30/X30</f>
        <v>8500000</v>
      </c>
      <c r="AA30" s="579">
        <f>Z30*Y30</f>
        <v>25500000</v>
      </c>
      <c r="AB30" s="579">
        <f>S30-AA30</f>
        <v>59500000</v>
      </c>
      <c r="AC30" s="590">
        <f t="shared" si="10"/>
        <v>4</v>
      </c>
      <c r="AD30" s="579">
        <f>S30/X30</f>
        <v>8500000</v>
      </c>
      <c r="AE30" s="579">
        <f>AC30*AD30</f>
        <v>34000000</v>
      </c>
      <c r="AF30" s="579">
        <f>S30-AE30</f>
        <v>51000000</v>
      </c>
      <c r="AG30" s="17" t="b">
        <f t="shared" si="3"/>
        <v>1</v>
      </c>
    </row>
    <row r="31" spans="1:33" s="17" customFormat="1" ht="15" customHeight="1">
      <c r="A31" s="487"/>
      <c r="B31" s="1293"/>
      <c r="C31" s="1369"/>
      <c r="D31" s="1290"/>
      <c r="E31" s="1292"/>
      <c r="F31" s="1370"/>
      <c r="G31" s="1370"/>
      <c r="H31" s="1293"/>
      <c r="I31" s="1293"/>
      <c r="J31" s="1294"/>
      <c r="K31" s="1371"/>
      <c r="L31" s="1370"/>
      <c r="M31" s="1372"/>
      <c r="N31" s="1372"/>
      <c r="O31" s="1372"/>
      <c r="P31" s="1372"/>
      <c r="Q31" s="1372"/>
      <c r="R31" s="1293"/>
      <c r="S31" s="1371"/>
      <c r="T31" s="1370"/>
      <c r="U31" s="1370"/>
      <c r="V31" s="1293"/>
      <c r="W31" s="1373"/>
      <c r="X31" s="590"/>
      <c r="Y31" s="590"/>
      <c r="Z31" s="579"/>
      <c r="AA31" s="579"/>
      <c r="AB31" s="579"/>
      <c r="AC31" s="590"/>
      <c r="AD31" s="579"/>
      <c r="AE31" s="579"/>
      <c r="AF31" s="579"/>
      <c r="AG31" s="17" t="b">
        <f t="shared" si="3"/>
        <v>1</v>
      </c>
    </row>
    <row r="32" spans="1:33" s="17" customFormat="1" ht="15" customHeight="1">
      <c r="A32" s="487"/>
      <c r="B32" s="1301"/>
      <c r="C32" s="1374"/>
      <c r="D32" s="1298"/>
      <c r="E32" s="1300"/>
      <c r="F32" s="1375"/>
      <c r="G32" s="1375"/>
      <c r="H32" s="1301"/>
      <c r="I32" s="1301"/>
      <c r="J32" s="1302"/>
      <c r="K32" s="1376"/>
      <c r="L32" s="1375"/>
      <c r="M32" s="1367"/>
      <c r="N32" s="1367"/>
      <c r="O32" s="1367"/>
      <c r="P32" s="1367"/>
      <c r="Q32" s="1367"/>
      <c r="R32" s="1301"/>
      <c r="S32" s="1376"/>
      <c r="T32" s="1375"/>
      <c r="U32" s="1375"/>
      <c r="V32" s="1301"/>
      <c r="W32" s="1377"/>
      <c r="X32" s="590"/>
      <c r="Y32" s="590"/>
      <c r="Z32" s="579"/>
      <c r="AA32" s="579"/>
      <c r="AB32" s="579"/>
      <c r="AC32" s="590"/>
      <c r="AD32" s="579"/>
      <c r="AE32" s="579"/>
      <c r="AF32" s="579"/>
      <c r="AG32" s="17" t="b">
        <f t="shared" si="3"/>
        <v>1</v>
      </c>
    </row>
    <row r="33" spans="1:33" s="17" customFormat="1" ht="24.95" customHeight="1">
      <c r="A33" s="487" t="s">
        <v>838</v>
      </c>
      <c r="B33" s="825">
        <v>1</v>
      </c>
      <c r="C33" s="1342" t="s">
        <v>834</v>
      </c>
      <c r="D33" s="832" t="s">
        <v>835</v>
      </c>
      <c r="E33" s="823" t="s">
        <v>276</v>
      </c>
      <c r="F33" s="788" t="s">
        <v>836</v>
      </c>
      <c r="G33" s="788" t="s">
        <v>215</v>
      </c>
      <c r="H33" s="825" t="s">
        <v>211</v>
      </c>
      <c r="I33" s="788">
        <v>1</v>
      </c>
      <c r="J33" s="788" t="s">
        <v>959</v>
      </c>
      <c r="K33" s="1348">
        <v>5850000</v>
      </c>
      <c r="L33" s="788">
        <v>2016</v>
      </c>
      <c r="M33" s="830" t="s">
        <v>222</v>
      </c>
      <c r="N33" s="830" t="s">
        <v>222</v>
      </c>
      <c r="O33" s="830" t="s">
        <v>222</v>
      </c>
      <c r="P33" s="830" t="s">
        <v>222</v>
      </c>
      <c r="Q33" s="830" t="s">
        <v>222</v>
      </c>
      <c r="R33" s="788" t="s">
        <v>212</v>
      </c>
      <c r="S33" s="1349">
        <v>5850000</v>
      </c>
      <c r="T33" s="788" t="s">
        <v>99</v>
      </c>
      <c r="U33" s="1350"/>
      <c r="V33" s="1350"/>
      <c r="W33" s="788" t="s">
        <v>837</v>
      </c>
      <c r="X33" s="590">
        <v>10</v>
      </c>
      <c r="Y33" s="590">
        <f t="shared" ref="Y33" si="11">2016-L33+1</f>
        <v>1</v>
      </c>
      <c r="Z33" s="579">
        <f>S33/X33</f>
        <v>585000</v>
      </c>
      <c r="AA33" s="579">
        <f>Z33*Y33</f>
        <v>585000</v>
      </c>
      <c r="AB33" s="579">
        <f>S33-AA33</f>
        <v>5265000</v>
      </c>
      <c r="AC33" s="590">
        <f t="shared" ref="AC33" si="12">2017-L33+1</f>
        <v>2</v>
      </c>
      <c r="AD33" s="579">
        <f>S33/X33</f>
        <v>585000</v>
      </c>
      <c r="AE33" s="579">
        <f>AC33*AD33</f>
        <v>1170000</v>
      </c>
      <c r="AF33" s="579">
        <f>S33-AE33</f>
        <v>4680000</v>
      </c>
      <c r="AG33" s="17" t="b">
        <f t="shared" si="3"/>
        <v>1</v>
      </c>
    </row>
    <row r="34" spans="1:33" s="17" customFormat="1" ht="15" customHeight="1">
      <c r="A34" s="487"/>
      <c r="B34" s="1293"/>
      <c r="C34" s="1369"/>
      <c r="D34" s="1290"/>
      <c r="E34" s="1292"/>
      <c r="F34" s="1370"/>
      <c r="G34" s="1370"/>
      <c r="H34" s="1293"/>
      <c r="I34" s="1293"/>
      <c r="J34" s="1294"/>
      <c r="K34" s="1371"/>
      <c r="L34" s="1370"/>
      <c r="M34" s="1372"/>
      <c r="N34" s="1372"/>
      <c r="O34" s="1372"/>
      <c r="P34" s="1372"/>
      <c r="Q34" s="1372"/>
      <c r="R34" s="1293"/>
      <c r="S34" s="1371"/>
      <c r="T34" s="1370"/>
      <c r="U34" s="1370"/>
      <c r="V34" s="1293"/>
      <c r="W34" s="1373"/>
      <c r="X34" s="590"/>
      <c r="Y34" s="590"/>
      <c r="Z34" s="579"/>
      <c r="AA34" s="579"/>
      <c r="AB34" s="579"/>
      <c r="AC34" s="590"/>
      <c r="AD34" s="579"/>
      <c r="AE34" s="579"/>
      <c r="AF34" s="579"/>
      <c r="AG34" s="17" t="b">
        <f t="shared" si="3"/>
        <v>1</v>
      </c>
    </row>
    <row r="35" spans="1:33" s="17" customFormat="1" ht="15" customHeight="1">
      <c r="A35" s="487"/>
      <c r="B35" s="1301"/>
      <c r="C35" s="1374"/>
      <c r="D35" s="1298"/>
      <c r="E35" s="1300"/>
      <c r="F35" s="1375"/>
      <c r="G35" s="1375"/>
      <c r="H35" s="1301"/>
      <c r="I35" s="1301"/>
      <c r="J35" s="1302"/>
      <c r="K35" s="1376"/>
      <c r="L35" s="1375"/>
      <c r="M35" s="1367"/>
      <c r="N35" s="1367"/>
      <c r="O35" s="1367"/>
      <c r="P35" s="1367"/>
      <c r="Q35" s="1367"/>
      <c r="R35" s="1301"/>
      <c r="S35" s="1376"/>
      <c r="T35" s="1375"/>
      <c r="U35" s="1375"/>
      <c r="V35" s="1301"/>
      <c r="W35" s="1377"/>
      <c r="X35" s="590"/>
      <c r="Y35" s="590"/>
      <c r="Z35" s="579"/>
      <c r="AA35" s="579"/>
      <c r="AB35" s="579"/>
      <c r="AC35" s="579"/>
      <c r="AD35" s="579"/>
      <c r="AE35" s="579"/>
      <c r="AF35" s="579"/>
      <c r="AG35" s="17" t="b">
        <f t="shared" si="3"/>
        <v>1</v>
      </c>
    </row>
    <row r="36" spans="1:33" s="17" customFormat="1" ht="15" customHeight="1">
      <c r="A36" s="487"/>
      <c r="B36" s="1592" t="s">
        <v>94</v>
      </c>
      <c r="C36" s="1593"/>
      <c r="D36" s="1593"/>
      <c r="E36" s="1593"/>
      <c r="F36" s="1593"/>
      <c r="G36" s="1593"/>
      <c r="H36" s="1594"/>
      <c r="I36" s="598"/>
      <c r="J36" s="788"/>
      <c r="K36" s="1592"/>
      <c r="L36" s="1593"/>
      <c r="M36" s="1593"/>
      <c r="N36" s="1593"/>
      <c r="O36" s="1593"/>
      <c r="P36" s="1593"/>
      <c r="Q36" s="1593"/>
      <c r="R36" s="1594"/>
      <c r="S36" s="821">
        <f>SUM(S17:S34)</f>
        <v>1102520000</v>
      </c>
      <c r="T36" s="1589"/>
      <c r="U36" s="1590"/>
      <c r="V36" s="1590"/>
      <c r="W36" s="1591"/>
      <c r="X36" s="590"/>
      <c r="Y36" s="579"/>
      <c r="Z36" s="426">
        <f>SUM(Z16:Z35)</f>
        <v>112652000</v>
      </c>
      <c r="AA36" s="427">
        <f>SUM(AA16:AA35)</f>
        <v>518920000</v>
      </c>
      <c r="AB36" s="428">
        <f>SUM(AB16:AB35)</f>
        <v>583600000</v>
      </c>
      <c r="AC36" s="579"/>
      <c r="AD36" s="450">
        <f>SUM(AD16:AD35)</f>
        <v>112652000</v>
      </c>
      <c r="AE36" s="451">
        <f>SUM(AE17:AE34)</f>
        <v>628572000</v>
      </c>
      <c r="AF36" s="452">
        <f>SUM(AF16:AF35)</f>
        <v>473948000</v>
      </c>
      <c r="AG36" s="17" t="b">
        <f t="shared" si="3"/>
        <v>1</v>
      </c>
    </row>
    <row r="37" spans="1:33" s="413" customFormat="1" ht="15" customHeight="1">
      <c r="A37" s="583"/>
      <c r="B37" s="584"/>
      <c r="C37" s="584"/>
      <c r="D37" s="584"/>
      <c r="E37" s="584"/>
      <c r="F37" s="584"/>
      <c r="G37" s="584"/>
      <c r="H37" s="584"/>
      <c r="I37" s="807"/>
      <c r="J37" s="790"/>
      <c r="K37" s="584"/>
      <c r="L37" s="584"/>
      <c r="M37" s="584"/>
      <c r="N37" s="584"/>
      <c r="O37" s="584"/>
      <c r="P37" s="584"/>
      <c r="Q37" s="584"/>
      <c r="R37" s="584"/>
      <c r="S37" s="808"/>
      <c r="T37" s="809"/>
      <c r="U37" s="809"/>
      <c r="V37" s="809"/>
      <c r="W37" s="809"/>
      <c r="X37" s="579"/>
      <c r="Y37" s="579"/>
      <c r="Z37" s="579"/>
      <c r="AA37" s="579"/>
      <c r="AB37" s="579"/>
      <c r="AC37" s="579"/>
      <c r="AD37" s="579"/>
      <c r="AE37" s="579"/>
      <c r="AF37" s="579"/>
    </row>
    <row r="38" spans="1:33" s="413" customFormat="1" ht="15" customHeight="1">
      <c r="A38" s="583"/>
      <c r="B38" s="584"/>
      <c r="C38" s="584"/>
      <c r="D38" s="584"/>
      <c r="E38" s="584"/>
      <c r="F38" s="584"/>
      <c r="G38" s="584"/>
      <c r="H38" s="584"/>
      <c r="I38" s="807"/>
      <c r="J38" s="790"/>
      <c r="K38" s="584"/>
      <c r="L38" s="584"/>
      <c r="M38" s="584"/>
      <c r="N38" s="584"/>
      <c r="O38" s="584"/>
      <c r="P38" s="584"/>
      <c r="Q38" s="584"/>
      <c r="R38" s="584"/>
      <c r="S38" s="808"/>
      <c r="T38" s="809"/>
      <c r="U38" s="809"/>
      <c r="V38" s="809"/>
      <c r="W38" s="809"/>
      <c r="X38" s="579"/>
      <c r="Y38" s="579"/>
      <c r="Z38" s="579"/>
      <c r="AA38" s="579"/>
      <c r="AB38" s="579"/>
      <c r="AC38" s="579"/>
      <c r="AD38" s="579"/>
      <c r="AE38" s="579"/>
      <c r="AF38" s="579"/>
    </row>
    <row r="39" spans="1:33" s="413" customFormat="1" ht="15" customHeight="1">
      <c r="A39" s="583"/>
      <c r="B39" s="584"/>
      <c r="C39" s="584"/>
      <c r="D39" s="584"/>
      <c r="E39" s="584"/>
      <c r="F39" s="584"/>
      <c r="G39" s="584"/>
      <c r="H39" s="584"/>
      <c r="I39" s="807"/>
      <c r="J39" s="790"/>
      <c r="K39" s="584"/>
      <c r="L39" s="584"/>
      <c r="M39" s="584"/>
      <c r="N39" s="584"/>
      <c r="O39" s="584"/>
      <c r="P39" s="584"/>
      <c r="Q39" s="584"/>
      <c r="R39" s="584"/>
      <c r="S39" s="808"/>
      <c r="T39" s="809"/>
      <c r="U39" s="809"/>
      <c r="V39" s="809"/>
      <c r="W39" s="809"/>
      <c r="X39" s="579"/>
      <c r="Y39" s="579"/>
      <c r="Z39" s="579"/>
      <c r="AA39" s="579"/>
      <c r="AB39" s="579"/>
      <c r="AC39" s="579"/>
      <c r="AD39" s="579"/>
      <c r="AE39" s="579"/>
      <c r="AF39" s="579"/>
    </row>
    <row r="40" spans="1:33" s="413" customFormat="1" ht="15" customHeight="1">
      <c r="A40" s="583"/>
      <c r="B40" s="584"/>
      <c r="C40" s="584"/>
      <c r="D40" s="584"/>
      <c r="E40" s="584"/>
      <c r="F40" s="584"/>
      <c r="G40" s="584"/>
      <c r="H40" s="584"/>
      <c r="I40" s="807"/>
      <c r="J40" s="790"/>
      <c r="K40" s="584"/>
      <c r="L40" s="584"/>
      <c r="M40" s="584"/>
      <c r="N40" s="584"/>
      <c r="O40" s="584"/>
      <c r="P40" s="584"/>
      <c r="Q40" s="584"/>
      <c r="R40" s="584"/>
      <c r="S40" s="808"/>
      <c r="T40" s="809"/>
      <c r="U40" s="809"/>
      <c r="V40" s="809"/>
      <c r="W40" s="809"/>
      <c r="X40" s="579"/>
      <c r="Y40" s="579"/>
      <c r="Z40" s="579"/>
      <c r="AA40" s="579"/>
      <c r="AB40" s="579"/>
      <c r="AC40" s="579"/>
      <c r="AD40" s="579"/>
      <c r="AE40" s="579"/>
      <c r="AF40" s="579"/>
    </row>
    <row r="41" spans="1:33" s="413" customFormat="1" ht="15" customHeight="1">
      <c r="A41" s="583"/>
      <c r="B41" s="584"/>
      <c r="C41" s="584"/>
      <c r="D41" s="584"/>
      <c r="E41" s="584"/>
      <c r="F41" s="584"/>
      <c r="G41" s="584"/>
      <c r="H41" s="584"/>
      <c r="I41" s="807"/>
      <c r="J41" s="790"/>
      <c r="K41" s="584"/>
      <c r="L41" s="584"/>
      <c r="M41" s="584"/>
      <c r="N41" s="584"/>
      <c r="O41" s="584"/>
      <c r="P41" s="584"/>
      <c r="Q41" s="584"/>
      <c r="R41" s="584"/>
      <c r="S41" s="808"/>
      <c r="T41" s="809"/>
      <c r="U41" s="809"/>
      <c r="V41" s="809"/>
      <c r="W41" s="809"/>
      <c r="X41" s="579"/>
      <c r="Y41" s="579"/>
      <c r="Z41" s="579"/>
      <c r="AA41" s="579"/>
      <c r="AB41" s="579"/>
      <c r="AC41" s="579"/>
      <c r="AD41" s="579"/>
      <c r="AE41" s="579"/>
      <c r="AF41" s="579"/>
    </row>
    <row r="42" spans="1:33" s="413" customFormat="1" ht="15" customHeight="1">
      <c r="A42" s="583"/>
      <c r="B42" s="584"/>
      <c r="C42" s="584"/>
      <c r="D42" s="584"/>
      <c r="E42" s="584"/>
      <c r="F42" s="584"/>
      <c r="G42" s="584"/>
      <c r="H42" s="584"/>
      <c r="I42" s="807"/>
      <c r="J42" s="790"/>
      <c r="K42" s="584"/>
      <c r="L42" s="584"/>
      <c r="M42" s="584"/>
      <c r="N42" s="584"/>
      <c r="O42" s="584"/>
      <c r="P42" s="584"/>
      <c r="Q42" s="584"/>
      <c r="R42" s="584"/>
      <c r="S42" s="808"/>
      <c r="T42" s="809"/>
      <c r="U42" s="809"/>
      <c r="V42" s="809"/>
      <c r="W42" s="809"/>
      <c r="X42" s="579"/>
      <c r="Y42" s="579"/>
      <c r="Z42" s="579"/>
      <c r="AA42" s="579"/>
      <c r="AB42" s="579"/>
      <c r="AC42" s="579"/>
      <c r="AD42" s="579"/>
      <c r="AE42" s="579"/>
      <c r="AF42" s="579"/>
    </row>
    <row r="43" spans="1:33" s="413" customFormat="1" ht="15" customHeight="1">
      <c r="A43" s="583"/>
      <c r="B43" s="584"/>
      <c r="C43" s="584"/>
      <c r="D43" s="584"/>
      <c r="E43" s="584"/>
      <c r="F43" s="584"/>
      <c r="G43" s="584"/>
      <c r="H43" s="584"/>
      <c r="I43" s="807"/>
      <c r="J43" s="790"/>
      <c r="K43" s="584"/>
      <c r="L43" s="584"/>
      <c r="M43" s="584"/>
      <c r="N43" s="584"/>
      <c r="O43" s="584"/>
      <c r="P43" s="584"/>
      <c r="Q43" s="584"/>
      <c r="R43" s="584"/>
      <c r="S43" s="808"/>
      <c r="T43" s="809"/>
      <c r="U43" s="809"/>
      <c r="V43" s="809"/>
      <c r="W43" s="809"/>
      <c r="X43" s="579"/>
      <c r="Y43" s="579"/>
      <c r="Z43" s="579"/>
      <c r="AA43" s="579"/>
      <c r="AB43" s="579"/>
      <c r="AC43" s="579"/>
      <c r="AD43" s="579"/>
      <c r="AE43" s="579"/>
      <c r="AF43" s="579"/>
    </row>
    <row r="44" spans="1:33" s="413" customFormat="1" ht="15" customHeight="1">
      <c r="A44" s="583"/>
      <c r="B44" s="584"/>
      <c r="C44" s="584"/>
      <c r="D44" s="584"/>
      <c r="E44" s="584"/>
      <c r="F44" s="584"/>
      <c r="G44" s="584"/>
      <c r="H44" s="584"/>
      <c r="I44" s="807"/>
      <c r="J44" s="790"/>
      <c r="K44" s="584"/>
      <c r="L44" s="584"/>
      <c r="M44" s="584"/>
      <c r="N44" s="584"/>
      <c r="O44" s="584"/>
      <c r="P44" s="584"/>
      <c r="Q44" s="584"/>
      <c r="R44" s="584"/>
      <c r="S44" s="808"/>
      <c r="T44" s="809"/>
      <c r="U44" s="809"/>
      <c r="V44" s="809"/>
      <c r="W44" s="809"/>
      <c r="X44" s="579"/>
      <c r="Y44" s="579"/>
      <c r="Z44" s="579"/>
      <c r="AA44" s="579"/>
      <c r="AB44" s="579"/>
      <c r="AC44" s="579"/>
      <c r="AD44" s="579"/>
      <c r="AE44" s="579"/>
      <c r="AF44" s="579"/>
    </row>
    <row r="45" spans="1:33" s="17" customFormat="1" ht="15" customHeight="1">
      <c r="A45" s="487" t="s">
        <v>286</v>
      </c>
      <c r="B45" s="1592" t="s">
        <v>94</v>
      </c>
      <c r="C45" s="1593"/>
      <c r="D45" s="1593"/>
      <c r="E45" s="1593"/>
      <c r="F45" s="1593"/>
      <c r="G45" s="1593"/>
      <c r="H45" s="1594"/>
      <c r="I45" s="598"/>
      <c r="J45" s="598"/>
      <c r="K45" s="588"/>
      <c r="L45" s="588"/>
      <c r="M45" s="588"/>
      <c r="N45" s="588"/>
      <c r="O45" s="588"/>
      <c r="P45" s="588"/>
      <c r="Q45" s="588"/>
      <c r="R45" s="589"/>
      <c r="S45" s="806">
        <f>SUM(S17:S19)</f>
        <v>61000000</v>
      </c>
      <c r="T45" s="1589"/>
      <c r="U45" s="1590"/>
      <c r="V45" s="1590"/>
      <c r="W45" s="1591"/>
      <c r="X45" s="420"/>
      <c r="Y45" s="420"/>
      <c r="Z45" s="426">
        <f>SUM(Z17:Z20)</f>
        <v>8500000</v>
      </c>
      <c r="AA45" s="427">
        <f>SUM(AA17:AA20)</f>
        <v>50000000</v>
      </c>
      <c r="AB45" s="428">
        <f>SUM(AB17:AB20)</f>
        <v>11000000</v>
      </c>
      <c r="AC45" s="420"/>
      <c r="AD45" s="426">
        <f>SUM(AD17:AD20)</f>
        <v>8500000</v>
      </c>
      <c r="AE45" s="427">
        <f>SUM(AE17:AE19)</f>
        <v>55500000</v>
      </c>
      <c r="AF45" s="428">
        <f>SUM(AF17:AF20)</f>
        <v>5500000</v>
      </c>
    </row>
    <row r="46" spans="1:33" s="17" customFormat="1" ht="15" customHeight="1">
      <c r="A46" s="487" t="s">
        <v>287</v>
      </c>
      <c r="B46" s="1592" t="s">
        <v>94</v>
      </c>
      <c r="C46" s="1593"/>
      <c r="D46" s="1593"/>
      <c r="E46" s="1593"/>
      <c r="F46" s="1593"/>
      <c r="G46" s="1593"/>
      <c r="H46" s="1594"/>
      <c r="I46" s="598"/>
      <c r="J46" s="788"/>
      <c r="K46" s="1592"/>
      <c r="L46" s="1593"/>
      <c r="M46" s="1593"/>
      <c r="N46" s="1593"/>
      <c r="O46" s="1593"/>
      <c r="P46" s="1593"/>
      <c r="Q46" s="1593"/>
      <c r="R46" s="1594"/>
      <c r="S46" s="806">
        <f>SUM(S22:S23)</f>
        <v>237500000</v>
      </c>
      <c r="T46" s="1589"/>
      <c r="U46" s="1590"/>
      <c r="V46" s="1590"/>
      <c r="W46" s="1591"/>
      <c r="X46" s="420"/>
      <c r="Y46" s="420"/>
      <c r="Z46" s="426">
        <f>SUM(Z22:Z24)</f>
        <v>23750000</v>
      </c>
      <c r="AA46" s="427">
        <f>SUM(AA22:AA24)</f>
        <v>166250000</v>
      </c>
      <c r="AB46" s="428">
        <f>SUM(AB22:AB24)</f>
        <v>71250000</v>
      </c>
      <c r="AC46" s="420"/>
      <c r="AD46" s="426">
        <f>SUM(AD22:AD24)</f>
        <v>23750000</v>
      </c>
      <c r="AE46" s="427">
        <f>SUM(AE22:AE23)</f>
        <v>190000000</v>
      </c>
      <c r="AF46" s="428">
        <f>SUM(AF22:AF23)</f>
        <v>47500000</v>
      </c>
    </row>
    <row r="47" spans="1:33" s="17" customFormat="1" ht="15" customHeight="1">
      <c r="A47" s="487" t="s">
        <v>298</v>
      </c>
      <c r="B47" s="1595" t="s">
        <v>94</v>
      </c>
      <c r="C47" s="1596"/>
      <c r="D47" s="1596"/>
      <c r="E47" s="1596"/>
      <c r="F47" s="1596"/>
      <c r="G47" s="1596"/>
      <c r="H47" s="1597"/>
      <c r="I47" s="810"/>
      <c r="J47" s="811"/>
      <c r="K47" s="1595"/>
      <c r="L47" s="1596"/>
      <c r="M47" s="1596"/>
      <c r="N47" s="1596"/>
      <c r="O47" s="1596"/>
      <c r="P47" s="1596"/>
      <c r="Q47" s="1596"/>
      <c r="R47" s="1597"/>
      <c r="S47" s="812">
        <f>SUM(S26:S27)</f>
        <v>313170000</v>
      </c>
      <c r="T47" s="1598"/>
      <c r="U47" s="1599"/>
      <c r="V47" s="1599"/>
      <c r="W47" s="1600"/>
      <c r="X47" s="420"/>
      <c r="Y47" s="420"/>
      <c r="Z47" s="591">
        <f>SUM(Z26:Z27)</f>
        <v>31317000</v>
      </c>
      <c r="AA47" s="592">
        <f>SUM(AA26:AA27)</f>
        <v>156585000</v>
      </c>
      <c r="AB47" s="593">
        <f>SUM(AB26:AB27)</f>
        <v>156585000</v>
      </c>
      <c r="AC47" s="420"/>
      <c r="AD47" s="591">
        <f>SUM(AD26:AD27)</f>
        <v>31317000</v>
      </c>
      <c r="AE47" s="592">
        <f>SUM(AE26)</f>
        <v>187902000</v>
      </c>
      <c r="AF47" s="593">
        <f>SUM(AF26:AF27)</f>
        <v>125268000</v>
      </c>
    </row>
    <row r="48" spans="1:33" s="17" customFormat="1" ht="15" customHeight="1">
      <c r="A48" s="487" t="s">
        <v>379</v>
      </c>
      <c r="B48" s="1592" t="s">
        <v>94</v>
      </c>
      <c r="C48" s="1593"/>
      <c r="D48" s="1593"/>
      <c r="E48" s="1593"/>
      <c r="F48" s="1593"/>
      <c r="G48" s="1593"/>
      <c r="H48" s="1593"/>
      <c r="I48" s="1593"/>
      <c r="J48" s="1593"/>
      <c r="K48" s="1593"/>
      <c r="L48" s="1593"/>
      <c r="M48" s="1593"/>
      <c r="N48" s="1593"/>
      <c r="O48" s="1593"/>
      <c r="P48" s="1593"/>
      <c r="Q48" s="1593"/>
      <c r="R48" s="1594"/>
      <c r="S48" s="806">
        <f>SUM(S29:S30)</f>
        <v>485000000</v>
      </c>
      <c r="T48" s="1589"/>
      <c r="U48" s="1590"/>
      <c r="V48" s="1590"/>
      <c r="W48" s="1591"/>
      <c r="X48" s="420"/>
      <c r="Y48" s="420"/>
      <c r="Z48" s="594">
        <f>SUM(Z29:Z30)</f>
        <v>48500000</v>
      </c>
      <c r="AA48" s="595">
        <f>SUM(AA29:AA30)</f>
        <v>145500000</v>
      </c>
      <c r="AB48" s="596">
        <f>SUM(AB29:AB30)</f>
        <v>339500000</v>
      </c>
      <c r="AC48" s="597"/>
      <c r="AD48" s="594">
        <f>SUM(AD29:AD30)</f>
        <v>48500000</v>
      </c>
      <c r="AE48" s="595">
        <f>SUM(AE29:AE30)</f>
        <v>194000000</v>
      </c>
      <c r="AF48" s="596">
        <f>SUM(AF29:AF30)</f>
        <v>291000000</v>
      </c>
    </row>
    <row r="49" spans="1:32" s="17" customFormat="1" ht="15" customHeight="1">
      <c r="A49" s="487" t="s">
        <v>838</v>
      </c>
      <c r="B49" s="1592" t="s">
        <v>94</v>
      </c>
      <c r="C49" s="1593"/>
      <c r="D49" s="1593"/>
      <c r="E49" s="1593"/>
      <c r="F49" s="1593"/>
      <c r="G49" s="1593"/>
      <c r="H49" s="1593"/>
      <c r="I49" s="1593"/>
      <c r="J49" s="1593"/>
      <c r="K49" s="1593"/>
      <c r="L49" s="1593"/>
      <c r="M49" s="1593"/>
      <c r="N49" s="1593"/>
      <c r="O49" s="1593"/>
      <c r="P49" s="1593"/>
      <c r="Q49" s="1593"/>
      <c r="R49" s="1594"/>
      <c r="S49" s="806">
        <f>SUM(S33)</f>
        <v>5850000</v>
      </c>
      <c r="T49" s="1589"/>
      <c r="U49" s="1590"/>
      <c r="V49" s="1590"/>
      <c r="W49" s="1591"/>
      <c r="X49" s="420"/>
      <c r="Y49" s="420"/>
      <c r="Z49" s="594">
        <f>SUM(Z33)</f>
        <v>585000</v>
      </c>
      <c r="AA49" s="595">
        <f>SUM(AA33)</f>
        <v>585000</v>
      </c>
      <c r="AB49" s="596">
        <f>SUM(AB33)</f>
        <v>5265000</v>
      </c>
      <c r="AC49" s="597"/>
      <c r="AD49" s="594">
        <f>SUM(AD33)</f>
        <v>585000</v>
      </c>
      <c r="AE49" s="595">
        <f>SUM(AE33)</f>
        <v>1170000</v>
      </c>
      <c r="AF49" s="596">
        <f>SUM(AF32:AF33)</f>
        <v>4680000</v>
      </c>
    </row>
    <row r="50" spans="1:32" ht="15" customHeight="1">
      <c r="B50" s="813"/>
      <c r="C50" s="814"/>
      <c r="D50" s="814"/>
      <c r="E50" s="814"/>
      <c r="F50" s="814"/>
      <c r="G50" s="814"/>
      <c r="H50" s="814"/>
      <c r="I50" s="814"/>
      <c r="J50" s="814"/>
      <c r="K50" s="814"/>
      <c r="L50" s="814"/>
      <c r="M50" s="814"/>
      <c r="N50" s="814"/>
      <c r="O50" s="814"/>
      <c r="P50" s="814"/>
      <c r="Q50" s="814"/>
      <c r="R50" s="814"/>
      <c r="S50" s="815">
        <f>SUM(S45:S49)</f>
        <v>1102520000</v>
      </c>
      <c r="T50" s="814"/>
      <c r="U50" s="814"/>
      <c r="V50" s="814"/>
      <c r="W50" s="814"/>
    </row>
    <row r="51" spans="1:32" s="413" customFormat="1" ht="15" customHeight="1">
      <c r="A51" s="488"/>
      <c r="B51" s="816"/>
      <c r="C51" s="422"/>
      <c r="D51" s="816"/>
      <c r="E51" s="817"/>
      <c r="F51" s="817"/>
      <c r="G51" s="817"/>
      <c r="H51" s="818"/>
      <c r="I51" s="584"/>
      <c r="J51" s="817"/>
      <c r="K51" s="584"/>
      <c r="L51" s="817"/>
      <c r="M51" s="817"/>
      <c r="N51" s="817"/>
      <c r="O51" s="584"/>
      <c r="P51" s="817"/>
      <c r="Q51" s="584"/>
      <c r="R51" s="817"/>
      <c r="S51" s="819"/>
      <c r="T51" s="817"/>
      <c r="U51" s="584"/>
      <c r="V51" s="817"/>
      <c r="W51" s="584"/>
      <c r="X51" s="424"/>
      <c r="Y51" s="424"/>
      <c r="Z51" s="719">
        <f>SUM(Z45:Z49)</f>
        <v>112652000</v>
      </c>
      <c r="AA51" s="719">
        <f>SUM(AA45:AA49)</f>
        <v>518920000</v>
      </c>
      <c r="AB51" s="720">
        <f>SUM(AB45:AB49)</f>
        <v>583600000</v>
      </c>
      <c r="AC51" s="424"/>
      <c r="AD51" s="719">
        <f>SUM(AD45:AD49)</f>
        <v>112652000</v>
      </c>
      <c r="AE51" s="719">
        <f>SUM(AE45:AE49)</f>
        <v>628572000</v>
      </c>
      <c r="AF51" s="719">
        <f>SUM(AF45:AF49)</f>
        <v>473948000</v>
      </c>
    </row>
    <row r="52" spans="1:32" s="413" customFormat="1" ht="15" customHeight="1">
      <c r="A52" s="488"/>
      <c r="B52" s="816"/>
      <c r="C52" s="422"/>
      <c r="D52" s="816"/>
      <c r="E52" s="817"/>
      <c r="F52" s="817"/>
      <c r="G52" s="817"/>
      <c r="H52" s="818"/>
      <c r="I52" s="584"/>
      <c r="J52" s="817"/>
      <c r="K52" s="584"/>
      <c r="L52" s="817"/>
      <c r="M52" s="817"/>
      <c r="N52" s="817"/>
      <c r="O52" s="584"/>
      <c r="P52" s="817"/>
      <c r="Q52" s="584"/>
      <c r="R52" s="817"/>
      <c r="S52" s="819"/>
      <c r="T52" s="817"/>
      <c r="U52" s="584"/>
      <c r="V52" s="817"/>
      <c r="W52" s="584"/>
      <c r="X52" s="424"/>
      <c r="Y52" s="424"/>
      <c r="Z52" s="424"/>
      <c r="AA52" s="424"/>
      <c r="AB52" s="324"/>
      <c r="AC52" s="424"/>
      <c r="AD52" s="424"/>
      <c r="AE52" s="424"/>
      <c r="AF52" s="424"/>
    </row>
    <row r="53" spans="1:32" s="413" customFormat="1" ht="15" customHeight="1">
      <c r="A53" s="488"/>
      <c r="B53" s="584"/>
      <c r="C53" s="817"/>
      <c r="D53" s="584"/>
      <c r="E53" s="817"/>
      <c r="F53" s="817"/>
      <c r="G53" s="817"/>
      <c r="H53" s="818"/>
      <c r="I53" s="584"/>
      <c r="J53" s="817"/>
      <c r="K53" s="584"/>
      <c r="L53" s="817"/>
      <c r="M53" s="817"/>
      <c r="N53" s="817"/>
      <c r="O53" s="584"/>
      <c r="P53" s="817"/>
      <c r="Q53" s="584"/>
      <c r="R53" s="817"/>
      <c r="S53" s="819"/>
      <c r="T53" s="817"/>
      <c r="U53" s="584"/>
      <c r="V53" s="817"/>
      <c r="W53" s="584"/>
      <c r="X53" s="424"/>
      <c r="Y53" s="424"/>
      <c r="Z53" s="424"/>
      <c r="AA53" s="424"/>
      <c r="AB53" s="324"/>
      <c r="AC53" s="424"/>
      <c r="AD53" s="424"/>
      <c r="AE53" s="424"/>
      <c r="AF53" s="424"/>
    </row>
    <row r="54" spans="1:32" s="343" customFormat="1" ht="15" customHeight="1">
      <c r="A54" s="459"/>
      <c r="H54" s="346"/>
      <c r="I54" s="346"/>
      <c r="J54" s="346"/>
      <c r="K54" s="346"/>
      <c r="L54" s="346"/>
      <c r="X54" s="421"/>
      <c r="Y54" s="421"/>
      <c r="Z54" s="421"/>
      <c r="AA54" s="421"/>
      <c r="AB54" s="421"/>
      <c r="AC54" s="421"/>
      <c r="AD54" s="421"/>
      <c r="AE54" s="421"/>
      <c r="AF54" s="421"/>
    </row>
    <row r="55" spans="1:32" s="343" customFormat="1" ht="15" customHeight="1">
      <c r="A55" s="459"/>
      <c r="H55" s="346"/>
      <c r="I55" s="346"/>
      <c r="J55" s="346"/>
      <c r="K55" s="346"/>
      <c r="L55" s="346"/>
      <c r="X55" s="421"/>
      <c r="Y55" s="421"/>
      <c r="Z55" s="421"/>
      <c r="AA55" s="421"/>
      <c r="AB55" s="421"/>
      <c r="AC55" s="421"/>
      <c r="AD55" s="421"/>
      <c r="AE55" s="421"/>
      <c r="AF55" s="421"/>
    </row>
    <row r="56" spans="1:32" s="343" customFormat="1" ht="15" customHeight="1">
      <c r="A56" s="459"/>
      <c r="H56" s="346"/>
      <c r="I56" s="346"/>
      <c r="J56" s="346"/>
      <c r="K56" s="346"/>
      <c r="L56" s="346"/>
      <c r="X56" s="421"/>
      <c r="Y56" s="421"/>
      <c r="Z56" s="421"/>
      <c r="AA56" s="421"/>
      <c r="AB56" s="421"/>
      <c r="AC56" s="421"/>
      <c r="AD56" s="421"/>
      <c r="AE56" s="421"/>
      <c r="AF56" s="421"/>
    </row>
    <row r="57" spans="1:32" s="343" customFormat="1" ht="15" customHeight="1">
      <c r="A57" s="459"/>
      <c r="H57" s="346"/>
      <c r="I57" s="346"/>
      <c r="J57" s="346"/>
      <c r="K57" s="346"/>
      <c r="L57" s="346"/>
      <c r="X57" s="421"/>
      <c r="Y57" s="421"/>
      <c r="Z57" s="421"/>
      <c r="AA57" s="421"/>
      <c r="AB57" s="421"/>
      <c r="AC57" s="421"/>
      <c r="AD57" s="421"/>
      <c r="AE57" s="421"/>
      <c r="AF57" s="421"/>
    </row>
    <row r="58" spans="1:32" s="343" customFormat="1" ht="15" customHeight="1">
      <c r="A58" s="459"/>
      <c r="H58" s="346"/>
      <c r="I58" s="346"/>
      <c r="J58" s="346"/>
      <c r="K58" s="346"/>
      <c r="L58" s="346"/>
      <c r="X58" s="421"/>
      <c r="Y58" s="421"/>
      <c r="Z58" s="421"/>
      <c r="AA58" s="421"/>
      <c r="AB58" s="421"/>
      <c r="AC58" s="421"/>
      <c r="AD58" s="421"/>
      <c r="AE58" s="421"/>
      <c r="AF58" s="421"/>
    </row>
    <row r="59" spans="1:32" s="343" customFormat="1" ht="15" customHeight="1">
      <c r="A59" s="459"/>
      <c r="H59" s="346"/>
      <c r="I59" s="346"/>
      <c r="J59" s="346"/>
      <c r="K59" s="346"/>
      <c r="L59" s="346"/>
      <c r="X59" s="421"/>
      <c r="Y59" s="421"/>
      <c r="Z59" s="421"/>
      <c r="AA59" s="421"/>
      <c r="AB59" s="421"/>
      <c r="AC59" s="421"/>
      <c r="AD59" s="421"/>
      <c r="AE59" s="421"/>
      <c r="AF59" s="421"/>
    </row>
    <row r="60" spans="1:32" s="343" customFormat="1" ht="15" customHeight="1">
      <c r="A60" s="459"/>
      <c r="H60" s="346"/>
      <c r="I60" s="346"/>
      <c r="J60" s="346"/>
      <c r="K60" s="346"/>
      <c r="L60" s="346"/>
    </row>
    <row r="61" spans="1:32" s="343" customFormat="1" ht="15" customHeight="1">
      <c r="A61" s="459"/>
      <c r="H61" s="346"/>
      <c r="I61" s="346"/>
      <c r="J61" s="346"/>
      <c r="K61" s="346"/>
      <c r="L61" s="346"/>
    </row>
    <row r="62" spans="1:32" s="17" customFormat="1" ht="15" customHeight="1">
      <c r="A62" s="476"/>
      <c r="B62" s="92"/>
      <c r="C62" s="92"/>
      <c r="D62" s="92"/>
      <c r="E62" s="93"/>
      <c r="F62" s="93"/>
      <c r="G62" s="93"/>
      <c r="H62" s="93"/>
      <c r="I62" s="93"/>
      <c r="J62" s="93"/>
      <c r="K62" s="93"/>
      <c r="L62" s="93"/>
      <c r="M62" s="93"/>
      <c r="N62" s="91"/>
      <c r="O62" s="91"/>
      <c r="P62" s="91"/>
      <c r="Q62" s="91"/>
      <c r="R62" s="91"/>
      <c r="S62" s="300"/>
      <c r="T62" s="91"/>
      <c r="U62" s="91"/>
      <c r="V62" s="91"/>
      <c r="W62" s="91"/>
    </row>
    <row r="63" spans="1:32" s="17" customFormat="1" ht="15" customHeight="1">
      <c r="A63" s="476"/>
      <c r="B63" s="92"/>
      <c r="C63" s="92"/>
      <c r="D63" s="92"/>
      <c r="E63" s="37"/>
      <c r="F63" s="37"/>
      <c r="G63" s="37"/>
      <c r="H63" s="37"/>
      <c r="I63" s="37"/>
      <c r="J63" s="37"/>
      <c r="K63" s="37"/>
      <c r="L63" s="37"/>
      <c r="M63" s="37"/>
      <c r="N63" s="91"/>
      <c r="O63" s="91"/>
      <c r="P63" s="91"/>
      <c r="Q63" s="91"/>
      <c r="R63" s="91"/>
      <c r="S63" s="300"/>
      <c r="T63" s="91"/>
      <c r="U63" s="91"/>
      <c r="V63" s="91"/>
      <c r="W63" s="91"/>
    </row>
    <row r="64" spans="1:32" s="17" customFormat="1" ht="15" customHeight="1">
      <c r="A64" s="476"/>
      <c r="B64" s="92"/>
      <c r="C64" s="92"/>
      <c r="D64" s="92"/>
      <c r="E64" s="37"/>
      <c r="F64" s="37"/>
      <c r="G64" s="37"/>
      <c r="H64" s="37"/>
      <c r="I64" s="37"/>
      <c r="J64" s="37"/>
      <c r="K64" s="37"/>
      <c r="L64" s="91"/>
      <c r="M64" s="91"/>
      <c r="N64" s="91"/>
      <c r="O64" s="91"/>
      <c r="P64" s="91"/>
      <c r="Q64" s="91"/>
      <c r="R64" s="91"/>
      <c r="S64" s="300"/>
      <c r="T64" s="91"/>
      <c r="U64" s="91"/>
      <c r="V64" s="91"/>
      <c r="W64" s="91"/>
    </row>
    <row r="65" spans="1:23" s="17" customFormat="1" ht="15" customHeight="1">
      <c r="A65" s="476"/>
      <c r="B65" s="92"/>
      <c r="C65" s="92"/>
      <c r="D65" s="92"/>
      <c r="E65" s="37"/>
      <c r="F65" s="37"/>
      <c r="G65" s="37"/>
      <c r="H65" s="37"/>
      <c r="I65" s="37"/>
      <c r="J65" s="37"/>
      <c r="K65" s="37"/>
      <c r="L65" s="91"/>
      <c r="M65" s="91"/>
      <c r="N65" s="91"/>
      <c r="O65" s="91"/>
      <c r="P65" s="91"/>
      <c r="Q65" s="91"/>
      <c r="R65" s="91"/>
      <c r="S65" s="300"/>
      <c r="T65" s="91"/>
      <c r="U65" s="91"/>
      <c r="V65" s="91"/>
      <c r="W65" s="91"/>
    </row>
    <row r="66" spans="1:23" s="17" customFormat="1" ht="15" customHeight="1">
      <c r="A66" s="476"/>
      <c r="B66" s="92"/>
      <c r="C66" s="92"/>
      <c r="D66" s="92"/>
      <c r="E66" s="37"/>
      <c r="F66" s="37"/>
      <c r="G66" s="37"/>
      <c r="H66" s="37"/>
      <c r="I66" s="37"/>
      <c r="J66" s="37"/>
      <c r="K66" s="37"/>
      <c r="L66" s="91"/>
      <c r="M66" s="91"/>
      <c r="N66" s="91"/>
      <c r="O66" s="91"/>
      <c r="P66" s="91"/>
      <c r="Q66" s="91"/>
      <c r="R66" s="91"/>
      <c r="S66" s="300"/>
      <c r="T66" s="91"/>
      <c r="U66" s="91"/>
      <c r="V66" s="91"/>
      <c r="W66" s="91"/>
    </row>
    <row r="67" spans="1:23" s="17" customFormat="1" ht="15" customHeight="1">
      <c r="A67" s="476"/>
      <c r="B67" s="92"/>
      <c r="C67" s="92"/>
      <c r="D67" s="92"/>
      <c r="E67" s="37"/>
      <c r="F67" s="37"/>
      <c r="G67" s="37"/>
      <c r="H67" s="37"/>
      <c r="I67" s="37"/>
      <c r="J67" s="37"/>
      <c r="K67" s="37"/>
      <c r="L67" s="91"/>
      <c r="M67" s="91"/>
      <c r="N67" s="91"/>
      <c r="O67" s="91"/>
      <c r="P67" s="91"/>
      <c r="Q67" s="91"/>
      <c r="R67" s="91"/>
      <c r="S67" s="300"/>
      <c r="T67" s="91"/>
      <c r="U67" s="91"/>
      <c r="V67" s="91"/>
      <c r="W67" s="91"/>
    </row>
    <row r="68" spans="1:23" s="17" customFormat="1" ht="15" customHeight="1">
      <c r="A68" s="476"/>
      <c r="B68" s="92"/>
      <c r="C68" s="92"/>
      <c r="D68" s="92"/>
      <c r="E68" s="93"/>
      <c r="F68" s="93"/>
      <c r="G68" s="93"/>
      <c r="H68" s="93"/>
      <c r="I68" s="93"/>
      <c r="J68" s="93"/>
      <c r="K68" s="93"/>
      <c r="L68" s="93"/>
      <c r="M68" s="93"/>
      <c r="N68" s="91"/>
      <c r="O68" s="91"/>
      <c r="P68" s="91"/>
      <c r="Q68" s="91"/>
      <c r="R68" s="91"/>
      <c r="S68" s="300"/>
      <c r="T68" s="91"/>
      <c r="U68" s="91"/>
      <c r="V68" s="91"/>
      <c r="W68" s="91"/>
    </row>
    <row r="69" spans="1:23" ht="15" customHeight="1">
      <c r="A69" s="459"/>
      <c r="B69" s="53"/>
      <c r="C69" s="44"/>
      <c r="D69" s="44"/>
      <c r="E69" s="10"/>
      <c r="F69" s="10"/>
      <c r="G69" s="10"/>
      <c r="H69" s="10"/>
      <c r="I69" s="10"/>
      <c r="J69" s="10"/>
      <c r="K69" s="10"/>
      <c r="L69" s="10"/>
      <c r="M69" s="10"/>
      <c r="S69" s="102"/>
      <c r="T69" s="10"/>
      <c r="U69" s="10"/>
      <c r="V69" s="10"/>
      <c r="W69" s="10"/>
    </row>
    <row r="70" spans="1:23" ht="15" customHeight="1">
      <c r="A70" s="459"/>
      <c r="B70" s="53"/>
      <c r="C70" s="44"/>
      <c r="D70" s="44"/>
      <c r="E70" s="10"/>
      <c r="F70" s="10"/>
      <c r="G70" s="10"/>
      <c r="H70" s="10"/>
      <c r="I70" s="10"/>
      <c r="J70" s="10"/>
      <c r="K70" s="10"/>
      <c r="L70" s="10"/>
      <c r="M70" s="10"/>
      <c r="S70" s="102"/>
      <c r="T70" s="10"/>
      <c r="U70" s="10"/>
      <c r="V70" s="10"/>
      <c r="W70" s="10"/>
    </row>
    <row r="71" spans="1:23" ht="15" customHeight="1">
      <c r="A71" s="459"/>
      <c r="B71" s="54"/>
      <c r="C71" s="47"/>
      <c r="D71" s="52"/>
      <c r="E71" s="47"/>
      <c r="F71" s="48"/>
      <c r="G71" s="48"/>
      <c r="H71" s="49"/>
      <c r="I71" s="49"/>
      <c r="J71" s="49"/>
      <c r="K71" s="49"/>
      <c r="L71" s="50"/>
      <c r="M71" s="50"/>
      <c r="N71" s="50"/>
      <c r="O71" s="50"/>
      <c r="P71" s="50"/>
      <c r="Q71" s="50"/>
      <c r="R71" s="50"/>
      <c r="S71" s="49"/>
      <c r="T71" s="49"/>
      <c r="U71" s="49"/>
      <c r="V71" s="49"/>
      <c r="W71" s="51"/>
    </row>
    <row r="72" spans="1:23" ht="15" customHeight="1">
      <c r="A72" s="459"/>
    </row>
    <row r="73" spans="1:23" ht="15" customHeight="1">
      <c r="A73" s="459"/>
    </row>
    <row r="74" spans="1:23" ht="15" customHeight="1">
      <c r="A74" s="459"/>
    </row>
    <row r="75" spans="1:23" ht="15" customHeight="1">
      <c r="A75" s="459"/>
    </row>
    <row r="76" spans="1:23" ht="15" customHeight="1">
      <c r="A76" s="459"/>
    </row>
    <row r="77" spans="1:23" ht="15" customHeight="1">
      <c r="A77" s="459"/>
    </row>
    <row r="78" spans="1:23" ht="15" customHeight="1">
      <c r="A78" s="459"/>
    </row>
    <row r="79" spans="1:23" ht="15" customHeight="1">
      <c r="A79" s="459"/>
    </row>
    <row r="80" spans="1:23" ht="15" customHeight="1">
      <c r="A80" s="459"/>
    </row>
    <row r="81" spans="1:1" ht="15" customHeight="1">
      <c r="A81" s="459"/>
    </row>
    <row r="82" spans="1:1" ht="15" customHeight="1">
      <c r="A82" s="459"/>
    </row>
    <row r="83" spans="1:1" ht="15" customHeight="1">
      <c r="A83" s="459"/>
    </row>
    <row r="84" spans="1:1" ht="15" customHeight="1">
      <c r="A84" s="459"/>
    </row>
    <row r="85" spans="1:1" ht="15" customHeight="1">
      <c r="A85" s="459"/>
    </row>
    <row r="86" spans="1:1" ht="15" customHeight="1">
      <c r="A86" s="459"/>
    </row>
    <row r="87" spans="1:1" ht="15" customHeight="1">
      <c r="A87" s="459"/>
    </row>
    <row r="88" spans="1:1" ht="15" customHeight="1">
      <c r="A88" s="459"/>
    </row>
    <row r="89" spans="1:1" ht="15" customHeight="1">
      <c r="A89" s="459"/>
    </row>
    <row r="90" spans="1:1" ht="15" customHeight="1">
      <c r="A90" s="459"/>
    </row>
    <row r="91" spans="1:1" ht="15" customHeight="1">
      <c r="A91" s="459"/>
    </row>
    <row r="92" spans="1:1" ht="15" customHeight="1">
      <c r="A92" s="459"/>
    </row>
    <row r="93" spans="1:1" ht="15" customHeight="1">
      <c r="A93" s="459"/>
    </row>
    <row r="94" spans="1:1" ht="15" customHeight="1">
      <c r="A94" s="459"/>
    </row>
    <row r="95" spans="1:1" ht="15" customHeight="1">
      <c r="A95" s="459"/>
    </row>
    <row r="96" spans="1:1" ht="15" customHeight="1">
      <c r="A96" s="459"/>
    </row>
    <row r="97" spans="1:1" ht="15" customHeight="1">
      <c r="A97" s="459"/>
    </row>
    <row r="98" spans="1:1" ht="15" customHeight="1">
      <c r="A98" s="459"/>
    </row>
    <row r="99" spans="1:1" ht="15" customHeight="1">
      <c r="A99" s="459"/>
    </row>
    <row r="100" spans="1:1" ht="15" customHeight="1">
      <c r="A100" s="459"/>
    </row>
    <row r="101" spans="1:1" ht="15" customHeight="1">
      <c r="A101" s="459"/>
    </row>
    <row r="102" spans="1:1" ht="15" customHeight="1">
      <c r="A102" s="459"/>
    </row>
    <row r="103" spans="1:1" ht="15" customHeight="1">
      <c r="A103" s="459"/>
    </row>
    <row r="104" spans="1:1" ht="15" customHeight="1">
      <c r="A104" s="459"/>
    </row>
    <row r="105" spans="1:1" ht="15" customHeight="1">
      <c r="A105" s="459"/>
    </row>
    <row r="106" spans="1:1" ht="15" customHeight="1">
      <c r="A106" s="459"/>
    </row>
    <row r="107" spans="1:1" ht="15" customHeight="1">
      <c r="A107" s="459"/>
    </row>
    <row r="108" spans="1:1" ht="15" customHeight="1">
      <c r="A108" s="459"/>
    </row>
    <row r="109" spans="1:1" ht="15" customHeight="1">
      <c r="A109" s="459"/>
    </row>
    <row r="110" spans="1:1" ht="15" customHeight="1">
      <c r="A110" s="459"/>
    </row>
    <row r="111" spans="1:1" ht="15" customHeight="1">
      <c r="A111" s="459"/>
    </row>
    <row r="112" spans="1:1" ht="15" customHeight="1">
      <c r="A112" s="459"/>
    </row>
    <row r="138" spans="24:24" ht="15" customHeight="1">
      <c r="X138" s="6"/>
    </row>
    <row r="139" spans="24:24" ht="15" customHeight="1">
      <c r="X139" s="7"/>
    </row>
  </sheetData>
  <autoFilter ref="A16:AG36"/>
  <mergeCells count="38">
    <mergeCell ref="B49:R49"/>
    <mergeCell ref="T49:W49"/>
    <mergeCell ref="AD14:AF14"/>
    <mergeCell ref="B1:W1"/>
    <mergeCell ref="B2:W2"/>
    <mergeCell ref="B3:W3"/>
    <mergeCell ref="I14:K14"/>
    <mergeCell ref="D14:E14"/>
    <mergeCell ref="B4:W4"/>
    <mergeCell ref="R14:R15"/>
    <mergeCell ref="S14:S15"/>
    <mergeCell ref="W14:W15"/>
    <mergeCell ref="C14:C15"/>
    <mergeCell ref="F14:F15"/>
    <mergeCell ref="H14:H15"/>
    <mergeCell ref="Z14:AB14"/>
    <mergeCell ref="AC14:AC15"/>
    <mergeCell ref="I15:J15"/>
    <mergeCell ref="X14:X15"/>
    <mergeCell ref="Y14:Y15"/>
    <mergeCell ref="T14:V14"/>
    <mergeCell ref="B14:B15"/>
    <mergeCell ref="L14:L15"/>
    <mergeCell ref="G14:G15"/>
    <mergeCell ref="M14:Q14"/>
    <mergeCell ref="B36:H36"/>
    <mergeCell ref="K36:R36"/>
    <mergeCell ref="T36:W36"/>
    <mergeCell ref="T48:W48"/>
    <mergeCell ref="B48:R48"/>
    <mergeCell ref="B47:H47"/>
    <mergeCell ref="K47:R47"/>
    <mergeCell ref="T47:W47"/>
    <mergeCell ref="B46:H46"/>
    <mergeCell ref="K46:R46"/>
    <mergeCell ref="T46:W46"/>
    <mergeCell ref="B45:H45"/>
    <mergeCell ref="T45:W45"/>
  </mergeCells>
  <phoneticPr fontId="2" type="noConversion"/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AC79"/>
  <sheetViews>
    <sheetView view="pageBreakPreview" topLeftCell="A50" zoomScale="91" zoomScaleSheetLayoutView="91" workbookViewId="0">
      <pane xSplit="4" topLeftCell="E1" activePane="topRight" state="frozen"/>
      <selection activeCell="B19" sqref="B19"/>
      <selection pane="topRight" activeCell="AA66" sqref="AA66:AB66"/>
    </sheetView>
  </sheetViews>
  <sheetFormatPr defaultRowHeight="12.75"/>
  <cols>
    <col min="1" max="1" width="21.5703125" customWidth="1"/>
    <col min="2" max="2" width="5.85546875" customWidth="1"/>
    <col min="3" max="3" width="20.85546875" customWidth="1"/>
    <col min="4" max="4" width="13.5703125" customWidth="1"/>
    <col min="5" max="5" width="10.28515625" customWidth="1"/>
    <col min="11" max="11" width="6.42578125" customWidth="1"/>
    <col min="12" max="12" width="15.7109375" customWidth="1"/>
    <col min="13" max="13" width="9.85546875" customWidth="1"/>
    <col min="14" max="14" width="10.28515625" customWidth="1"/>
    <col min="15" max="15" width="16" bestFit="1" customWidth="1"/>
    <col min="16" max="16" width="4.140625" style="540" customWidth="1"/>
    <col min="17" max="17" width="4.5703125" customWidth="1"/>
    <col min="18" max="18" width="4.140625" customWidth="1"/>
    <col min="19" max="19" width="17.42578125" customWidth="1"/>
    <col min="20" max="20" width="12.140625" customWidth="1"/>
    <col min="21" max="21" width="11.42578125" customWidth="1"/>
    <col min="22" max="22" width="13.7109375" customWidth="1"/>
    <col min="23" max="23" width="14.28515625" customWidth="1"/>
    <col min="24" max="24" width="13" customWidth="1"/>
    <col min="25" max="25" width="12.7109375" customWidth="1"/>
    <col min="26" max="26" width="13.7109375" customWidth="1"/>
    <col min="27" max="27" width="13.28515625" customWidth="1"/>
    <col min="28" max="28" width="13.5703125" customWidth="1"/>
  </cols>
  <sheetData>
    <row r="1" spans="1:28" ht="16.5">
      <c r="B1" s="1636" t="s">
        <v>136</v>
      </c>
      <c r="C1" s="1636"/>
      <c r="D1" s="1636"/>
      <c r="E1" s="1636"/>
      <c r="F1" s="1636"/>
      <c r="G1" s="1636"/>
      <c r="H1" s="1636"/>
      <c r="I1" s="1636"/>
      <c r="J1" s="1636"/>
      <c r="K1" s="1636"/>
      <c r="L1" s="1636"/>
      <c r="M1" s="1636"/>
      <c r="N1" s="1636"/>
      <c r="O1" s="1636"/>
      <c r="P1" s="1636"/>
      <c r="Q1" s="1636"/>
      <c r="R1" s="1636"/>
      <c r="S1" s="1636"/>
    </row>
    <row r="2" spans="1:28" ht="16.5">
      <c r="B2" s="1636" t="s">
        <v>66</v>
      </c>
      <c r="C2" s="1636"/>
      <c r="D2" s="1636"/>
      <c r="E2" s="1636"/>
      <c r="F2" s="1636"/>
      <c r="G2" s="1636"/>
      <c r="H2" s="1636"/>
      <c r="I2" s="1636"/>
      <c r="J2" s="1636"/>
      <c r="K2" s="1636"/>
      <c r="L2" s="1636"/>
      <c r="M2" s="1636"/>
      <c r="N2" s="1636"/>
      <c r="O2" s="1636"/>
      <c r="P2" s="1636"/>
      <c r="Q2" s="1636"/>
      <c r="R2" s="1636"/>
      <c r="S2" s="1636"/>
    </row>
    <row r="3" spans="1:28" ht="16.5">
      <c r="B3" s="1636" t="s">
        <v>67</v>
      </c>
      <c r="C3" s="1636"/>
      <c r="D3" s="1636"/>
      <c r="E3" s="1636"/>
      <c r="F3" s="1636"/>
      <c r="G3" s="1636"/>
      <c r="H3" s="1636"/>
      <c r="I3" s="1636"/>
      <c r="J3" s="1636"/>
      <c r="K3" s="1636"/>
      <c r="L3" s="1636"/>
      <c r="M3" s="1636"/>
      <c r="N3" s="1636"/>
      <c r="O3" s="1636"/>
      <c r="P3" s="1636"/>
      <c r="Q3" s="1636"/>
      <c r="R3" s="1636"/>
      <c r="S3" s="1636"/>
    </row>
    <row r="4" spans="1:28" ht="16.5">
      <c r="B4" s="1636" t="s">
        <v>979</v>
      </c>
      <c r="C4" s="1636"/>
      <c r="D4" s="1636"/>
      <c r="E4" s="1636"/>
      <c r="F4" s="1636"/>
      <c r="G4" s="1636"/>
      <c r="H4" s="1636"/>
      <c r="I4" s="1636"/>
      <c r="J4" s="1636"/>
      <c r="K4" s="1636"/>
      <c r="L4" s="1636"/>
      <c r="M4" s="1636"/>
      <c r="N4" s="1636"/>
      <c r="O4" s="1636"/>
      <c r="P4" s="1636"/>
      <c r="Q4" s="1636"/>
      <c r="R4" s="1636"/>
      <c r="S4" s="1636"/>
    </row>
    <row r="5" spans="1:28" ht="16.5">
      <c r="B5" s="745"/>
      <c r="C5" s="745"/>
      <c r="D5" s="745"/>
      <c r="E5" s="745"/>
      <c r="F5" s="745"/>
      <c r="G5" s="745"/>
      <c r="H5" s="745"/>
      <c r="I5" s="745"/>
      <c r="J5" s="745"/>
      <c r="K5" s="745"/>
      <c r="L5" s="745"/>
      <c r="M5" s="745"/>
      <c r="N5" s="745"/>
      <c r="O5" s="745"/>
      <c r="P5" s="745"/>
      <c r="Q5" s="745"/>
      <c r="R5" s="745"/>
      <c r="S5" s="745"/>
    </row>
    <row r="6" spans="1:28" ht="16.5">
      <c r="B6" s="129" t="s">
        <v>68</v>
      </c>
      <c r="C6" s="128"/>
      <c r="D6" s="129" t="s">
        <v>69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31"/>
      <c r="Q6" s="131"/>
      <c r="R6" s="131"/>
      <c r="S6" s="128"/>
    </row>
    <row r="7" spans="1:28" ht="16.5">
      <c r="B7" s="129" t="s">
        <v>70</v>
      </c>
      <c r="C7" s="128"/>
      <c r="D7" s="129" t="s">
        <v>71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1"/>
      <c r="Q7" s="131"/>
      <c r="R7" s="131"/>
      <c r="S7" s="128"/>
    </row>
    <row r="8" spans="1:28" ht="16.5">
      <c r="B8" s="129" t="s">
        <v>72</v>
      </c>
      <c r="C8" s="128"/>
      <c r="D8" s="19" t="s">
        <v>978</v>
      </c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31"/>
      <c r="Q8" s="131"/>
      <c r="R8" s="131"/>
      <c r="S8" s="128"/>
    </row>
    <row r="9" spans="1:28" ht="16.5">
      <c r="B9" s="129" t="s">
        <v>73</v>
      </c>
      <c r="C9" s="128"/>
      <c r="D9" s="19" t="s">
        <v>278</v>
      </c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31"/>
      <c r="Q9" s="131"/>
      <c r="R9" s="131"/>
      <c r="S9" s="128"/>
    </row>
    <row r="10" spans="1:28" ht="16.5">
      <c r="B10" s="129" t="s">
        <v>74</v>
      </c>
      <c r="C10" s="128"/>
      <c r="D10" s="129" t="s">
        <v>75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31"/>
      <c r="Q10" s="131"/>
      <c r="R10" s="131"/>
      <c r="S10" s="128"/>
    </row>
    <row r="11" spans="1:28" ht="16.5">
      <c r="B11" s="129" t="s">
        <v>76</v>
      </c>
      <c r="C11" s="128"/>
      <c r="D11" s="129" t="s">
        <v>138</v>
      </c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31"/>
      <c r="Q11" s="131"/>
      <c r="R11" s="131"/>
      <c r="S11" s="128"/>
    </row>
    <row r="12" spans="1:28" ht="16.5">
      <c r="B12" s="129" t="s">
        <v>36</v>
      </c>
      <c r="C12" s="128"/>
      <c r="D12" s="129" t="s">
        <v>139</v>
      </c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31"/>
      <c r="Q12" s="131"/>
      <c r="R12" s="131"/>
      <c r="S12" s="128"/>
    </row>
    <row r="13" spans="1:28">
      <c r="B13" s="509"/>
      <c r="C13" s="508"/>
      <c r="D13" s="509"/>
      <c r="E13" s="508"/>
      <c r="F13" s="508"/>
      <c r="G13" s="508"/>
      <c r="H13" s="508"/>
      <c r="I13" s="508"/>
      <c r="J13" s="508"/>
      <c r="K13" s="508"/>
      <c r="L13" s="508"/>
      <c r="M13" s="508"/>
      <c r="N13" s="508"/>
      <c r="O13" s="508"/>
      <c r="P13" s="545"/>
      <c r="Q13" s="545"/>
      <c r="R13" s="545"/>
      <c r="S13" s="508"/>
    </row>
    <row r="14" spans="1:28" ht="21" customHeight="1">
      <c r="B14" s="1637" t="s">
        <v>16</v>
      </c>
      <c r="C14" s="1637" t="s">
        <v>78</v>
      </c>
      <c r="D14" s="1637" t="s">
        <v>0</v>
      </c>
      <c r="E14" s="1637"/>
      <c r="F14" s="1626" t="s">
        <v>95</v>
      </c>
      <c r="G14" s="1626" t="s">
        <v>96</v>
      </c>
      <c r="H14" s="1626" t="s">
        <v>97</v>
      </c>
      <c r="I14" s="1626" t="s">
        <v>9</v>
      </c>
      <c r="J14" s="1626" t="s">
        <v>98</v>
      </c>
      <c r="K14" s="1626"/>
      <c r="L14" s="1626"/>
      <c r="M14" s="1626" t="s">
        <v>186</v>
      </c>
      <c r="N14" s="1627" t="s">
        <v>156</v>
      </c>
      <c r="O14" s="1626" t="s">
        <v>170</v>
      </c>
      <c r="P14" s="1626" t="s">
        <v>7</v>
      </c>
      <c r="Q14" s="1626"/>
      <c r="R14" s="1626"/>
      <c r="S14" s="1626" t="s">
        <v>2</v>
      </c>
      <c r="T14" s="1634" t="s">
        <v>216</v>
      </c>
      <c r="U14" s="1629" t="s">
        <v>217</v>
      </c>
      <c r="V14" s="1631" t="s">
        <v>218</v>
      </c>
      <c r="W14" s="1632"/>
      <c r="X14" s="1633"/>
      <c r="Y14" s="1629" t="s">
        <v>217</v>
      </c>
      <c r="Z14" s="1631" t="s">
        <v>936</v>
      </c>
      <c r="AA14" s="1632"/>
      <c r="AB14" s="1633"/>
    </row>
    <row r="15" spans="1:28" ht="47.25" customHeight="1">
      <c r="B15" s="1637"/>
      <c r="C15" s="1638"/>
      <c r="D15" s="634" t="s">
        <v>5</v>
      </c>
      <c r="E15" s="635" t="s">
        <v>23</v>
      </c>
      <c r="F15" s="1626"/>
      <c r="G15" s="1626"/>
      <c r="H15" s="1626"/>
      <c r="I15" s="1626"/>
      <c r="J15" s="1626" t="s">
        <v>37</v>
      </c>
      <c r="K15" s="1626"/>
      <c r="L15" s="635" t="s">
        <v>178</v>
      </c>
      <c r="M15" s="1626"/>
      <c r="N15" s="1628"/>
      <c r="O15" s="1628"/>
      <c r="P15" s="635" t="s">
        <v>99</v>
      </c>
      <c r="Q15" s="635" t="s">
        <v>100</v>
      </c>
      <c r="R15" s="635" t="s">
        <v>101</v>
      </c>
      <c r="S15" s="1626"/>
      <c r="T15" s="1635"/>
      <c r="U15" s="1630"/>
      <c r="V15" s="686" t="s">
        <v>220</v>
      </c>
      <c r="W15" s="686" t="s">
        <v>934</v>
      </c>
      <c r="X15" s="686" t="s">
        <v>935</v>
      </c>
      <c r="Y15" s="1630"/>
      <c r="Z15" s="686" t="s">
        <v>957</v>
      </c>
      <c r="AA15" s="686" t="s">
        <v>938</v>
      </c>
      <c r="AB15" s="686" t="s">
        <v>939</v>
      </c>
    </row>
    <row r="16" spans="1:28" ht="13.5">
      <c r="A16" s="458"/>
      <c r="B16" s="372" t="s">
        <v>84</v>
      </c>
      <c r="C16" s="1378" t="s">
        <v>85</v>
      </c>
      <c r="D16" s="372" t="s">
        <v>86</v>
      </c>
      <c r="E16" s="1378" t="s">
        <v>87</v>
      </c>
      <c r="F16" s="1378" t="s">
        <v>88</v>
      </c>
      <c r="G16" s="1378" t="s">
        <v>89</v>
      </c>
      <c r="H16" s="1378" t="s">
        <v>90</v>
      </c>
      <c r="I16" s="1378" t="s">
        <v>20</v>
      </c>
      <c r="J16" s="1378" t="s">
        <v>17</v>
      </c>
      <c r="K16" s="1378" t="s">
        <v>15</v>
      </c>
      <c r="L16" s="372" t="s">
        <v>91</v>
      </c>
      <c r="M16" s="1378" t="s">
        <v>92</v>
      </c>
      <c r="N16" s="372" t="s">
        <v>93</v>
      </c>
      <c r="O16" s="1378" t="s">
        <v>18</v>
      </c>
      <c r="P16" s="1378" t="s">
        <v>21</v>
      </c>
      <c r="Q16" s="1378" t="s">
        <v>22</v>
      </c>
      <c r="R16" s="1378" t="s">
        <v>19</v>
      </c>
      <c r="S16" s="1378" t="s">
        <v>114</v>
      </c>
      <c r="T16" s="394">
        <v>19</v>
      </c>
      <c r="U16" s="395">
        <v>20</v>
      </c>
      <c r="V16" s="396">
        <v>21</v>
      </c>
      <c r="W16" s="396">
        <v>22</v>
      </c>
      <c r="X16" s="396">
        <v>23</v>
      </c>
      <c r="Y16" s="395">
        <v>24</v>
      </c>
      <c r="Z16" s="396">
        <v>25</v>
      </c>
      <c r="AA16" s="396">
        <v>26</v>
      </c>
      <c r="AB16" s="396">
        <v>27</v>
      </c>
    </row>
    <row r="17" spans="1:29" ht="13.5">
      <c r="A17" s="487" t="s">
        <v>286</v>
      </c>
      <c r="B17" s="568"/>
      <c r="C17" s="1379"/>
      <c r="D17" s="1380"/>
      <c r="E17" s="1381"/>
      <c r="F17" s="488"/>
      <c r="G17" s="1382"/>
      <c r="H17" s="1382"/>
      <c r="I17" s="1382"/>
      <c r="J17" s="1382"/>
      <c r="K17" s="1382"/>
      <c r="L17" s="579"/>
      <c r="M17" s="488"/>
      <c r="N17" s="1383"/>
      <c r="O17" s="1384"/>
      <c r="P17" s="1381"/>
      <c r="Q17" s="990"/>
      <c r="R17" s="990"/>
      <c r="S17" s="990"/>
      <c r="T17" s="607"/>
      <c r="U17" s="608"/>
      <c r="V17" s="609"/>
      <c r="W17" s="610"/>
      <c r="X17" s="610"/>
      <c r="Y17" s="600"/>
      <c r="Z17" s="601"/>
      <c r="AA17" s="601"/>
      <c r="AB17" s="601"/>
    </row>
    <row r="18" spans="1:29" ht="13.5">
      <c r="A18" s="487" t="s">
        <v>286</v>
      </c>
      <c r="B18" s="1365"/>
      <c r="C18" s="1385"/>
      <c r="D18" s="1386"/>
      <c r="E18" s="1385"/>
      <c r="F18" s="1385"/>
      <c r="G18" s="1385"/>
      <c r="H18" s="1385"/>
      <c r="I18" s="1385"/>
      <c r="J18" s="1385"/>
      <c r="K18" s="1385"/>
      <c r="L18" s="1387"/>
      <c r="M18" s="1385"/>
      <c r="N18" s="1386"/>
      <c r="O18" s="1301"/>
      <c r="P18" s="1385"/>
      <c r="Q18" s="1385"/>
      <c r="R18" s="1385"/>
      <c r="S18" s="1385"/>
      <c r="T18" s="607"/>
      <c r="U18" s="608"/>
      <c r="V18" s="613"/>
      <c r="W18" s="613"/>
      <c r="X18" s="613"/>
      <c r="Y18" s="600"/>
      <c r="Z18" s="601"/>
      <c r="AA18" s="601"/>
      <c r="AB18" s="601"/>
    </row>
    <row r="19" spans="1:29" ht="24.95" customHeight="1">
      <c r="A19" s="487" t="s">
        <v>286</v>
      </c>
      <c r="B19" s="857">
        <v>1</v>
      </c>
      <c r="C19" s="1065" t="s">
        <v>299</v>
      </c>
      <c r="D19" s="1066" t="s">
        <v>778</v>
      </c>
      <c r="E19" s="1067" t="s">
        <v>276</v>
      </c>
      <c r="F19" s="1066" t="s">
        <v>231</v>
      </c>
      <c r="G19" s="1057" t="s">
        <v>215</v>
      </c>
      <c r="H19" s="1057" t="s">
        <v>215</v>
      </c>
      <c r="I19" s="1057" t="s">
        <v>214</v>
      </c>
      <c r="J19" s="1057">
        <v>1</v>
      </c>
      <c r="K19" s="1057" t="s">
        <v>959</v>
      </c>
      <c r="L19" s="1068">
        <f>O19/J19</f>
        <v>30000000</v>
      </c>
      <c r="M19" s="1058">
        <v>2009</v>
      </c>
      <c r="N19" s="841" t="s">
        <v>212</v>
      </c>
      <c r="O19" s="1068">
        <v>30000000</v>
      </c>
      <c r="P19" s="1067" t="s">
        <v>99</v>
      </c>
      <c r="Q19" s="894"/>
      <c r="R19" s="894"/>
      <c r="S19" s="894"/>
      <c r="T19" s="607">
        <v>5</v>
      </c>
      <c r="U19" s="608">
        <f>2013-M19+1</f>
        <v>5</v>
      </c>
      <c r="V19" s="612">
        <f>O19/T19</f>
        <v>6000000</v>
      </c>
      <c r="W19" s="611">
        <f>U19*V19</f>
        <v>30000000</v>
      </c>
      <c r="X19" s="610">
        <f>O19-W19</f>
        <v>0</v>
      </c>
      <c r="Y19" s="608">
        <f>2013-M19+1</f>
        <v>5</v>
      </c>
      <c r="Z19" s="611">
        <f>O19/T19</f>
        <v>6000000</v>
      </c>
      <c r="AA19" s="611">
        <f>Y19*Z19</f>
        <v>30000000</v>
      </c>
      <c r="AB19" s="611">
        <f>O19-AA19</f>
        <v>0</v>
      </c>
      <c r="AC19" t="b">
        <f>AA19+AB19=O19</f>
        <v>1</v>
      </c>
    </row>
    <row r="20" spans="1:29" ht="24.95" customHeight="1">
      <c r="A20" s="487" t="s">
        <v>286</v>
      </c>
      <c r="B20" s="844">
        <v>2</v>
      </c>
      <c r="C20" s="1069" t="s">
        <v>300</v>
      </c>
      <c r="D20" s="1070" t="s">
        <v>778</v>
      </c>
      <c r="E20" s="1071" t="s">
        <v>276</v>
      </c>
      <c r="F20" s="1070" t="s">
        <v>231</v>
      </c>
      <c r="G20" s="780" t="s">
        <v>215</v>
      </c>
      <c r="H20" s="780" t="s">
        <v>215</v>
      </c>
      <c r="I20" s="780" t="s">
        <v>214</v>
      </c>
      <c r="J20" s="780">
        <v>1</v>
      </c>
      <c r="K20" s="780" t="s">
        <v>959</v>
      </c>
      <c r="L20" s="1064">
        <f t="shared" ref="L20:L23" si="0">O20/J20</f>
        <v>25000000</v>
      </c>
      <c r="M20" s="782">
        <v>2009</v>
      </c>
      <c r="N20" s="783" t="s">
        <v>212</v>
      </c>
      <c r="O20" s="1064">
        <v>25000000</v>
      </c>
      <c r="P20" s="1071" t="s">
        <v>99</v>
      </c>
      <c r="Q20" s="840"/>
      <c r="R20" s="840"/>
      <c r="S20" s="840"/>
      <c r="T20" s="607">
        <v>5</v>
      </c>
      <c r="U20" s="608">
        <f t="shared" ref="U20:U23" si="1">2013-M20+1</f>
        <v>5</v>
      </c>
      <c r="V20" s="612">
        <f>O20/T20</f>
        <v>5000000</v>
      </c>
      <c r="W20" s="611">
        <f t="shared" ref="W20:W22" si="2">U20*V20</f>
        <v>25000000</v>
      </c>
      <c r="X20" s="610">
        <f>O20-W20</f>
        <v>0</v>
      </c>
      <c r="Y20" s="608">
        <f t="shared" ref="Y20:Y23" si="3">2013-M20+1</f>
        <v>5</v>
      </c>
      <c r="Z20" s="611">
        <f t="shared" ref="Z20:Z23" si="4">O20/T20</f>
        <v>5000000</v>
      </c>
      <c r="AA20" s="611">
        <f t="shared" ref="AA20:AA23" si="5">Y20*Z20</f>
        <v>25000000</v>
      </c>
      <c r="AB20" s="611">
        <f t="shared" ref="AB20:AB23" si="6">O20-AA20</f>
        <v>0</v>
      </c>
      <c r="AC20" t="b">
        <f t="shared" ref="AC20:AC57" si="7">AA20+AB20=O20</f>
        <v>1</v>
      </c>
    </row>
    <row r="21" spans="1:29" ht="24.95" customHeight="1">
      <c r="A21" s="487" t="s">
        <v>286</v>
      </c>
      <c r="B21" s="844">
        <v>3</v>
      </c>
      <c r="C21" s="1069" t="s">
        <v>301</v>
      </c>
      <c r="D21" s="1070" t="s">
        <v>779</v>
      </c>
      <c r="E21" s="1071" t="s">
        <v>276</v>
      </c>
      <c r="F21" s="1070" t="s">
        <v>302</v>
      </c>
      <c r="G21" s="780" t="s">
        <v>215</v>
      </c>
      <c r="H21" s="780" t="s">
        <v>215</v>
      </c>
      <c r="I21" s="1070" t="s">
        <v>223</v>
      </c>
      <c r="J21" s="780">
        <v>1</v>
      </c>
      <c r="K21" s="780" t="s">
        <v>959</v>
      </c>
      <c r="L21" s="1064">
        <f t="shared" si="0"/>
        <v>30000000</v>
      </c>
      <c r="M21" s="782">
        <v>2009</v>
      </c>
      <c r="N21" s="783" t="s">
        <v>212</v>
      </c>
      <c r="O21" s="1064">
        <v>30000000</v>
      </c>
      <c r="P21" s="1071" t="s">
        <v>99</v>
      </c>
      <c r="Q21" s="840"/>
      <c r="R21" s="840"/>
      <c r="S21" s="840"/>
      <c r="T21" s="607">
        <v>5</v>
      </c>
      <c r="U21" s="608">
        <f t="shared" si="1"/>
        <v>5</v>
      </c>
      <c r="V21" s="612">
        <f>O21/T21</f>
        <v>6000000</v>
      </c>
      <c r="W21" s="611">
        <f t="shared" si="2"/>
        <v>30000000</v>
      </c>
      <c r="X21" s="610">
        <f>O21-W21</f>
        <v>0</v>
      </c>
      <c r="Y21" s="608">
        <f t="shared" si="3"/>
        <v>5</v>
      </c>
      <c r="Z21" s="611">
        <f t="shared" si="4"/>
        <v>6000000</v>
      </c>
      <c r="AA21" s="611">
        <f t="shared" si="5"/>
        <v>30000000</v>
      </c>
      <c r="AB21" s="611">
        <f t="shared" si="6"/>
        <v>0</v>
      </c>
      <c r="AC21" t="b">
        <f t="shared" si="7"/>
        <v>1</v>
      </c>
    </row>
    <row r="22" spans="1:29" ht="24.95" customHeight="1">
      <c r="A22" s="487" t="s">
        <v>286</v>
      </c>
      <c r="B22" s="844">
        <v>4</v>
      </c>
      <c r="C22" s="1069" t="s">
        <v>303</v>
      </c>
      <c r="D22" s="1070" t="s">
        <v>778</v>
      </c>
      <c r="E22" s="1071" t="s">
        <v>276</v>
      </c>
      <c r="F22" s="1070" t="s">
        <v>304</v>
      </c>
      <c r="G22" s="780" t="s">
        <v>215</v>
      </c>
      <c r="H22" s="780" t="s">
        <v>215</v>
      </c>
      <c r="I22" s="1070" t="s">
        <v>223</v>
      </c>
      <c r="J22" s="780">
        <v>1</v>
      </c>
      <c r="K22" s="780" t="s">
        <v>959</v>
      </c>
      <c r="L22" s="1064">
        <f t="shared" si="0"/>
        <v>27000000</v>
      </c>
      <c r="M22" s="782">
        <v>2009</v>
      </c>
      <c r="N22" s="783" t="s">
        <v>212</v>
      </c>
      <c r="O22" s="1064">
        <v>27000000</v>
      </c>
      <c r="P22" s="1071" t="s">
        <v>99</v>
      </c>
      <c r="Q22" s="840"/>
      <c r="R22" s="840"/>
      <c r="S22" s="840"/>
      <c r="T22" s="607">
        <v>5</v>
      </c>
      <c r="U22" s="608">
        <f t="shared" si="1"/>
        <v>5</v>
      </c>
      <c r="V22" s="612">
        <f>O22/T22</f>
        <v>5400000</v>
      </c>
      <c r="W22" s="611">
        <f t="shared" si="2"/>
        <v>27000000</v>
      </c>
      <c r="X22" s="610">
        <f t="shared" ref="X22" si="8">O22-W22</f>
        <v>0</v>
      </c>
      <c r="Y22" s="608">
        <f t="shared" si="3"/>
        <v>5</v>
      </c>
      <c r="Z22" s="611">
        <f t="shared" si="4"/>
        <v>5400000</v>
      </c>
      <c r="AA22" s="611">
        <f t="shared" si="5"/>
        <v>27000000</v>
      </c>
      <c r="AB22" s="611">
        <f t="shared" si="6"/>
        <v>0</v>
      </c>
      <c r="AC22" t="b">
        <f t="shared" si="7"/>
        <v>1</v>
      </c>
    </row>
    <row r="23" spans="1:29" ht="24.95" customHeight="1">
      <c r="A23" s="487" t="s">
        <v>286</v>
      </c>
      <c r="B23" s="1072">
        <v>5</v>
      </c>
      <c r="C23" s="1073" t="s">
        <v>275</v>
      </c>
      <c r="D23" s="1074" t="s">
        <v>400</v>
      </c>
      <c r="E23" s="1075" t="s">
        <v>276</v>
      </c>
      <c r="F23" s="1074" t="s">
        <v>231</v>
      </c>
      <c r="G23" s="1076" t="s">
        <v>215</v>
      </c>
      <c r="H23" s="1076" t="s">
        <v>215</v>
      </c>
      <c r="I23" s="1074" t="s">
        <v>214</v>
      </c>
      <c r="J23" s="1076">
        <v>1</v>
      </c>
      <c r="K23" s="1076" t="s">
        <v>959</v>
      </c>
      <c r="L23" s="1077">
        <f t="shared" si="0"/>
        <v>10000000</v>
      </c>
      <c r="M23" s="1078">
        <v>2009</v>
      </c>
      <c r="N23" s="864" t="s">
        <v>212</v>
      </c>
      <c r="O23" s="1077">
        <v>10000000</v>
      </c>
      <c r="P23" s="1075" t="s">
        <v>99</v>
      </c>
      <c r="Q23" s="863"/>
      <c r="R23" s="863"/>
      <c r="S23" s="863"/>
      <c r="T23" s="607">
        <v>5</v>
      </c>
      <c r="U23" s="608">
        <f t="shared" si="1"/>
        <v>5</v>
      </c>
      <c r="V23" s="612">
        <f>O23/T23</f>
        <v>2000000</v>
      </c>
      <c r="W23" s="611">
        <f>U23*V23</f>
        <v>10000000</v>
      </c>
      <c r="X23" s="610">
        <f>O23-W23</f>
        <v>0</v>
      </c>
      <c r="Y23" s="608">
        <f t="shared" si="3"/>
        <v>5</v>
      </c>
      <c r="Z23" s="611">
        <f t="shared" si="4"/>
        <v>2000000</v>
      </c>
      <c r="AA23" s="611">
        <f t="shared" si="5"/>
        <v>10000000</v>
      </c>
      <c r="AB23" s="611">
        <f t="shared" si="6"/>
        <v>0</v>
      </c>
      <c r="AC23" t="b">
        <f t="shared" si="7"/>
        <v>1</v>
      </c>
    </row>
    <row r="24" spans="1:29" ht="13.5">
      <c r="A24" s="487" t="s">
        <v>286</v>
      </c>
      <c r="B24" s="1389"/>
      <c r="C24" s="1390"/>
      <c r="D24" s="1391"/>
      <c r="E24" s="1392"/>
      <c r="F24" s="1391"/>
      <c r="G24" s="1294"/>
      <c r="H24" s="1294"/>
      <c r="I24" s="1391"/>
      <c r="J24" s="1294"/>
      <c r="K24" s="1294"/>
      <c r="L24" s="1371"/>
      <c r="M24" s="1310"/>
      <c r="N24" s="1311"/>
      <c r="O24" s="1388"/>
      <c r="P24" s="1392"/>
      <c r="Q24" s="1393"/>
      <c r="R24" s="1393"/>
      <c r="S24" s="1393"/>
      <c r="T24" s="607"/>
      <c r="U24" s="608"/>
      <c r="V24" s="612"/>
      <c r="W24" s="611"/>
      <c r="X24" s="610"/>
      <c r="Y24" s="608"/>
      <c r="Z24" s="611"/>
      <c r="AA24" s="611"/>
      <c r="AB24" s="611"/>
      <c r="AC24" t="b">
        <f t="shared" si="7"/>
        <v>1</v>
      </c>
    </row>
    <row r="25" spans="1:29" ht="13.5">
      <c r="A25" s="487" t="s">
        <v>286</v>
      </c>
      <c r="B25" s="1394"/>
      <c r="C25" s="1395"/>
      <c r="D25" s="1396"/>
      <c r="E25" s="1397"/>
      <c r="F25" s="1396"/>
      <c r="G25" s="1316"/>
      <c r="H25" s="1316"/>
      <c r="I25" s="1396"/>
      <c r="J25" s="1316"/>
      <c r="K25" s="1316"/>
      <c r="L25" s="820"/>
      <c r="M25" s="1317"/>
      <c r="N25" s="862"/>
      <c r="O25" s="324"/>
      <c r="P25" s="1397"/>
      <c r="Q25" s="836"/>
      <c r="R25" s="836"/>
      <c r="S25" s="836"/>
      <c r="T25" s="607"/>
      <c r="U25" s="608"/>
      <c r="V25" s="609"/>
      <c r="W25" s="610"/>
      <c r="X25" s="610"/>
      <c r="Y25" s="608"/>
      <c r="Z25" s="613"/>
      <c r="AA25" s="613"/>
      <c r="AB25" s="613"/>
      <c r="AC25" t="b">
        <f t="shared" si="7"/>
        <v>1</v>
      </c>
    </row>
    <row r="26" spans="1:29" ht="13.5">
      <c r="A26" s="487" t="s">
        <v>287</v>
      </c>
      <c r="B26" s="1398"/>
      <c r="C26" s="1398"/>
      <c r="D26" s="1398"/>
      <c r="E26" s="1398"/>
      <c r="F26" s="1398"/>
      <c r="G26" s="1398"/>
      <c r="H26" s="1398"/>
      <c r="I26" s="1398"/>
      <c r="J26" s="1398"/>
      <c r="K26" s="1398"/>
      <c r="L26" s="1399"/>
      <c r="M26" s="1398"/>
      <c r="N26" s="1398"/>
      <c r="O26" s="1398"/>
      <c r="P26" s="1400"/>
      <c r="Q26" s="1398"/>
      <c r="R26" s="1398"/>
      <c r="S26" s="1398"/>
      <c r="T26" s="459"/>
      <c r="U26" s="459"/>
      <c r="V26" s="459"/>
      <c r="W26" s="459"/>
      <c r="X26" s="459"/>
      <c r="Y26" s="459"/>
      <c r="Z26" s="459"/>
      <c r="AA26" s="459"/>
      <c r="AB26" s="459"/>
      <c r="AC26" t="b">
        <f t="shared" si="7"/>
        <v>1</v>
      </c>
    </row>
    <row r="27" spans="1:29" ht="24.95" customHeight="1">
      <c r="A27" s="487" t="s">
        <v>287</v>
      </c>
      <c r="B27" s="857">
        <v>1</v>
      </c>
      <c r="C27" s="981" t="s">
        <v>305</v>
      </c>
      <c r="D27" s="980" t="s">
        <v>308</v>
      </c>
      <c r="E27" s="980" t="s">
        <v>276</v>
      </c>
      <c r="F27" s="1066" t="s">
        <v>231</v>
      </c>
      <c r="G27" s="1057" t="s">
        <v>215</v>
      </c>
      <c r="H27" s="1057" t="s">
        <v>215</v>
      </c>
      <c r="I27" s="1066" t="s">
        <v>214</v>
      </c>
      <c r="J27" s="1057">
        <v>1</v>
      </c>
      <c r="K27" s="1057" t="s">
        <v>959</v>
      </c>
      <c r="L27" s="982">
        <f>O27/J27</f>
        <v>30000000</v>
      </c>
      <c r="M27" s="1058">
        <v>2010</v>
      </c>
      <c r="N27" s="841" t="s">
        <v>212</v>
      </c>
      <c r="O27" s="1079">
        <v>30000000</v>
      </c>
      <c r="P27" s="1067" t="s">
        <v>99</v>
      </c>
      <c r="Q27" s="894"/>
      <c r="R27" s="894"/>
      <c r="S27" s="894"/>
      <c r="T27" s="607">
        <v>5</v>
      </c>
      <c r="U27" s="608">
        <f>2014-M27+1</f>
        <v>5</v>
      </c>
      <c r="V27" s="612">
        <f>O27/T27</f>
        <v>6000000</v>
      </c>
      <c r="W27" s="611">
        <f>U27*V27</f>
        <v>30000000</v>
      </c>
      <c r="X27" s="610">
        <f>O27-W27</f>
        <v>0</v>
      </c>
      <c r="Y27" s="608">
        <f>2014-M27+1</f>
        <v>5</v>
      </c>
      <c r="Z27" s="611">
        <f>O27/T27</f>
        <v>6000000</v>
      </c>
      <c r="AA27" s="611">
        <f>Y27*Z27</f>
        <v>30000000</v>
      </c>
      <c r="AB27" s="603">
        <f>O27-AA27</f>
        <v>0</v>
      </c>
      <c r="AC27" t="b">
        <f t="shared" si="7"/>
        <v>1</v>
      </c>
    </row>
    <row r="28" spans="1:29" ht="24.95" customHeight="1">
      <c r="A28" s="487" t="s">
        <v>287</v>
      </c>
      <c r="B28" s="844">
        <v>2</v>
      </c>
      <c r="C28" s="898" t="s">
        <v>306</v>
      </c>
      <c r="D28" s="779" t="s">
        <v>308</v>
      </c>
      <c r="E28" s="779" t="s">
        <v>276</v>
      </c>
      <c r="F28" s="1070" t="s">
        <v>231</v>
      </c>
      <c r="G28" s="780" t="s">
        <v>215</v>
      </c>
      <c r="H28" s="780" t="s">
        <v>215</v>
      </c>
      <c r="I28" s="1070" t="s">
        <v>214</v>
      </c>
      <c r="J28" s="780">
        <v>1</v>
      </c>
      <c r="K28" s="780" t="s">
        <v>959</v>
      </c>
      <c r="L28" s="899">
        <f t="shared" ref="L28:L29" si="9">O28/J28</f>
        <v>30000000</v>
      </c>
      <c r="M28" s="782">
        <v>2010</v>
      </c>
      <c r="N28" s="783" t="s">
        <v>212</v>
      </c>
      <c r="O28" s="1080">
        <v>30000000</v>
      </c>
      <c r="P28" s="1071" t="s">
        <v>99</v>
      </c>
      <c r="Q28" s="840"/>
      <c r="R28" s="840"/>
      <c r="S28" s="840"/>
      <c r="T28" s="607">
        <v>5</v>
      </c>
      <c r="U28" s="608">
        <f t="shared" ref="U28:U29" si="10">2014-M28+1</f>
        <v>5</v>
      </c>
      <c r="V28" s="612">
        <f t="shared" ref="V28:V29" si="11">O28/T28</f>
        <v>6000000</v>
      </c>
      <c r="W28" s="611">
        <f t="shared" ref="W28:W29" si="12">U28*V28</f>
        <v>30000000</v>
      </c>
      <c r="X28" s="610">
        <f t="shared" ref="X28:X29" si="13">O28-W28</f>
        <v>0</v>
      </c>
      <c r="Y28" s="608">
        <f t="shared" ref="Y28:Y29" si="14">2014-M28+1</f>
        <v>5</v>
      </c>
      <c r="Z28" s="611">
        <f t="shared" ref="Z28:Z29" si="15">O28/T28</f>
        <v>6000000</v>
      </c>
      <c r="AA28" s="611">
        <f t="shared" ref="AA28:AA29" si="16">Y28*Z28</f>
        <v>30000000</v>
      </c>
      <c r="AB28" s="603">
        <f t="shared" ref="AB28:AB29" si="17">O28-AA28</f>
        <v>0</v>
      </c>
      <c r="AC28" t="b">
        <f t="shared" si="7"/>
        <v>1</v>
      </c>
    </row>
    <row r="29" spans="1:29" ht="24.95" customHeight="1">
      <c r="A29" s="487" t="s">
        <v>287</v>
      </c>
      <c r="B29" s="890">
        <v>3</v>
      </c>
      <c r="C29" s="901" t="s">
        <v>307</v>
      </c>
      <c r="D29" s="1081" t="s">
        <v>308</v>
      </c>
      <c r="E29" s="900" t="s">
        <v>276</v>
      </c>
      <c r="F29" s="1074" t="s">
        <v>231</v>
      </c>
      <c r="G29" s="1076" t="s">
        <v>215</v>
      </c>
      <c r="H29" s="1076" t="s">
        <v>215</v>
      </c>
      <c r="I29" s="1074" t="s">
        <v>214</v>
      </c>
      <c r="J29" s="1076">
        <v>1</v>
      </c>
      <c r="K29" s="1076" t="s">
        <v>959</v>
      </c>
      <c r="L29" s="902">
        <f t="shared" si="9"/>
        <v>30000000</v>
      </c>
      <c r="M29" s="1078">
        <v>2010</v>
      </c>
      <c r="N29" s="864" t="s">
        <v>212</v>
      </c>
      <c r="O29" s="1082">
        <v>30000000</v>
      </c>
      <c r="P29" s="1075" t="s">
        <v>99</v>
      </c>
      <c r="Q29" s="863"/>
      <c r="R29" s="863"/>
      <c r="S29" s="863"/>
      <c r="T29" s="607">
        <v>5</v>
      </c>
      <c r="U29" s="608">
        <f t="shared" si="10"/>
        <v>5</v>
      </c>
      <c r="V29" s="612">
        <f t="shared" si="11"/>
        <v>6000000</v>
      </c>
      <c r="W29" s="611">
        <f t="shared" si="12"/>
        <v>30000000</v>
      </c>
      <c r="X29" s="610">
        <f t="shared" si="13"/>
        <v>0</v>
      </c>
      <c r="Y29" s="608">
        <f t="shared" si="14"/>
        <v>5</v>
      </c>
      <c r="Z29" s="611">
        <f t="shared" si="15"/>
        <v>6000000</v>
      </c>
      <c r="AA29" s="611">
        <f t="shared" si="16"/>
        <v>30000000</v>
      </c>
      <c r="AB29" s="603">
        <f t="shared" si="17"/>
        <v>0</v>
      </c>
      <c r="AC29" t="b">
        <f t="shared" si="7"/>
        <v>1</v>
      </c>
    </row>
    <row r="30" spans="1:29" ht="13.5">
      <c r="A30" s="487" t="s">
        <v>287</v>
      </c>
      <c r="B30" s="1124"/>
      <c r="C30" s="1401"/>
      <c r="D30" s="1293"/>
      <c r="E30" s="1392"/>
      <c r="F30" s="1391"/>
      <c r="G30" s="1294"/>
      <c r="H30" s="1294"/>
      <c r="I30" s="1391"/>
      <c r="J30" s="1294"/>
      <c r="K30" s="1294"/>
      <c r="L30" s="1371"/>
      <c r="M30" s="1310"/>
      <c r="N30" s="1311"/>
      <c r="O30" s="1402"/>
      <c r="P30" s="1392"/>
      <c r="Q30" s="1393"/>
      <c r="R30" s="1393"/>
      <c r="S30" s="1393"/>
      <c r="T30" s="607"/>
      <c r="U30" s="608"/>
      <c r="V30" s="612"/>
      <c r="W30" s="611"/>
      <c r="X30" s="610"/>
      <c r="Y30" s="608"/>
      <c r="Z30" s="611"/>
      <c r="AA30" s="611"/>
      <c r="AB30" s="603"/>
      <c r="AC30" t="b">
        <f t="shared" si="7"/>
        <v>1</v>
      </c>
    </row>
    <row r="31" spans="1:29" ht="13.5">
      <c r="A31" s="487" t="s">
        <v>287</v>
      </c>
      <c r="B31" s="835"/>
      <c r="C31" s="925"/>
      <c r="D31" s="324"/>
      <c r="E31" s="1397"/>
      <c r="F31" s="1396"/>
      <c r="G31" s="1316"/>
      <c r="H31" s="1316"/>
      <c r="I31" s="1396"/>
      <c r="J31" s="1316"/>
      <c r="K31" s="1316"/>
      <c r="L31" s="820"/>
      <c r="M31" s="1317"/>
      <c r="N31" s="862"/>
      <c r="O31" s="856"/>
      <c r="P31" s="1397"/>
      <c r="Q31" s="836"/>
      <c r="R31" s="836"/>
      <c r="S31" s="836"/>
      <c r="T31" s="607"/>
      <c r="U31" s="608"/>
      <c r="V31" s="612"/>
      <c r="W31" s="611"/>
      <c r="X31" s="610"/>
      <c r="Y31" s="608"/>
      <c r="Z31" s="611"/>
      <c r="AA31" s="611"/>
      <c r="AB31" s="603"/>
      <c r="AC31" t="b">
        <f t="shared" si="7"/>
        <v>1</v>
      </c>
    </row>
    <row r="32" spans="1:29" ht="13.5">
      <c r="A32" s="487" t="s">
        <v>297</v>
      </c>
      <c r="B32" s="1400"/>
      <c r="C32" s="1398"/>
      <c r="D32" s="1398"/>
      <c r="E32" s="1403"/>
      <c r="F32" s="1403"/>
      <c r="G32" s="1302"/>
      <c r="H32" s="1302"/>
      <c r="I32" s="1403"/>
      <c r="J32" s="1302"/>
      <c r="K32" s="1302"/>
      <c r="L32" s="1399"/>
      <c r="M32" s="1302"/>
      <c r="N32" s="1302"/>
      <c r="O32" s="1399"/>
      <c r="P32" s="1302"/>
      <c r="Q32" s="1398"/>
      <c r="R32" s="1398"/>
      <c r="S32" s="1302"/>
      <c r="T32" s="607"/>
      <c r="U32" s="608"/>
      <c r="V32" s="613"/>
      <c r="W32" s="613"/>
      <c r="X32" s="613"/>
      <c r="Y32" s="608"/>
      <c r="Z32" s="613"/>
      <c r="AA32" s="613"/>
      <c r="AB32" s="613"/>
      <c r="AC32" t="b">
        <f t="shared" si="7"/>
        <v>1</v>
      </c>
    </row>
    <row r="33" spans="1:29" s="861" customFormat="1" ht="46.5" customHeight="1">
      <c r="A33" s="489" t="s">
        <v>297</v>
      </c>
      <c r="B33" s="1083">
        <v>1</v>
      </c>
      <c r="C33" s="1084" t="s">
        <v>506</v>
      </c>
      <c r="D33" s="1085" t="s">
        <v>250</v>
      </c>
      <c r="E33" s="825" t="s">
        <v>276</v>
      </c>
      <c r="F33" s="1086" t="s">
        <v>231</v>
      </c>
      <c r="G33" s="824" t="s">
        <v>215</v>
      </c>
      <c r="H33" s="824" t="s">
        <v>215</v>
      </c>
      <c r="I33" s="1086" t="s">
        <v>214</v>
      </c>
      <c r="J33" s="824">
        <v>1</v>
      </c>
      <c r="K33" s="824" t="s">
        <v>959</v>
      </c>
      <c r="L33" s="1087">
        <f>O33/J33</f>
        <v>72699698</v>
      </c>
      <c r="M33" s="1088">
        <v>2011</v>
      </c>
      <c r="N33" s="1089" t="s">
        <v>212</v>
      </c>
      <c r="O33" s="1087">
        <v>72699698</v>
      </c>
      <c r="P33" s="825" t="s">
        <v>99</v>
      </c>
      <c r="Q33" s="1084"/>
      <c r="R33" s="1084"/>
      <c r="S33" s="1090" t="s">
        <v>507</v>
      </c>
      <c r="T33" s="607">
        <v>5</v>
      </c>
      <c r="U33" s="608">
        <f>2015-M33+1</f>
        <v>5</v>
      </c>
      <c r="V33" s="860">
        <f>O33/T33</f>
        <v>14539939.6</v>
      </c>
      <c r="W33" s="860">
        <f>U33*V33</f>
        <v>72699698</v>
      </c>
      <c r="X33" s="860">
        <f>O33-W33</f>
        <v>0</v>
      </c>
      <c r="Y33" s="608">
        <f>2015-M33+1</f>
        <v>5</v>
      </c>
      <c r="Z33" s="860">
        <f>O33/T33</f>
        <v>14539939.6</v>
      </c>
      <c r="AA33" s="860">
        <f>Y33*Z33</f>
        <v>72699698</v>
      </c>
      <c r="AB33" s="860">
        <f>O33-AA33</f>
        <v>0</v>
      </c>
      <c r="AC33" s="861" t="b">
        <f t="shared" si="7"/>
        <v>1</v>
      </c>
    </row>
    <row r="34" spans="1:29" ht="15.75" customHeight="1">
      <c r="A34" s="487" t="s">
        <v>297</v>
      </c>
      <c r="B34" s="1392"/>
      <c r="C34" s="1401"/>
      <c r="D34" s="1401"/>
      <c r="E34" s="1392"/>
      <c r="F34" s="1391"/>
      <c r="G34" s="1294"/>
      <c r="H34" s="1294"/>
      <c r="I34" s="1391"/>
      <c r="J34" s="1294"/>
      <c r="K34" s="1294"/>
      <c r="L34" s="1404"/>
      <c r="M34" s="1310"/>
      <c r="N34" s="1311"/>
      <c r="O34" s="1404"/>
      <c r="P34" s="1392"/>
      <c r="Q34" s="1401"/>
      <c r="R34" s="1401"/>
      <c r="S34" s="1401"/>
      <c r="T34" s="607"/>
      <c r="U34" s="608"/>
      <c r="V34" s="613"/>
      <c r="W34" s="613"/>
      <c r="X34" s="613"/>
      <c r="Y34" s="608"/>
      <c r="Z34" s="613"/>
      <c r="AA34" s="613"/>
      <c r="AB34" s="613"/>
    </row>
    <row r="35" spans="1:29" ht="15.75" customHeight="1">
      <c r="A35" s="487" t="s">
        <v>297</v>
      </c>
      <c r="B35" s="1400"/>
      <c r="C35" s="1398"/>
      <c r="D35" s="1398"/>
      <c r="E35" s="1400"/>
      <c r="F35" s="1403"/>
      <c r="G35" s="1302"/>
      <c r="H35" s="1302"/>
      <c r="I35" s="1403"/>
      <c r="J35" s="1302"/>
      <c r="K35" s="1302"/>
      <c r="L35" s="1399"/>
      <c r="M35" s="1405"/>
      <c r="N35" s="1406"/>
      <c r="O35" s="1399"/>
      <c r="P35" s="1400"/>
      <c r="Q35" s="1398"/>
      <c r="R35" s="1398"/>
      <c r="S35" s="1398"/>
      <c r="T35" s="607"/>
      <c r="U35" s="608"/>
      <c r="V35" s="613"/>
      <c r="W35" s="613"/>
      <c r="X35" s="613"/>
      <c r="Y35" s="608"/>
      <c r="Z35" s="613"/>
      <c r="AA35" s="613"/>
      <c r="AB35" s="613"/>
    </row>
    <row r="36" spans="1:29" ht="24.95" customHeight="1">
      <c r="A36" s="487" t="s">
        <v>838</v>
      </c>
      <c r="B36" s="838">
        <v>1</v>
      </c>
      <c r="C36" s="839" t="s">
        <v>839</v>
      </c>
      <c r="D36" s="857" t="s">
        <v>840</v>
      </c>
      <c r="E36" s="894" t="s">
        <v>276</v>
      </c>
      <c r="F36" s="841" t="s">
        <v>841</v>
      </c>
      <c r="G36" s="841" t="s">
        <v>842</v>
      </c>
      <c r="H36" s="841" t="s">
        <v>843</v>
      </c>
      <c r="I36" s="841" t="s">
        <v>214</v>
      </c>
      <c r="J36" s="841">
        <v>1</v>
      </c>
      <c r="K36" s="841" t="s">
        <v>959</v>
      </c>
      <c r="L36" s="842">
        <v>4500000</v>
      </c>
      <c r="M36" s="841">
        <v>2016</v>
      </c>
      <c r="N36" s="841" t="s">
        <v>212</v>
      </c>
      <c r="O36" s="842">
        <f>J36*L36</f>
        <v>4500000</v>
      </c>
      <c r="P36" s="841" t="s">
        <v>99</v>
      </c>
      <c r="Q36" s="841"/>
      <c r="R36" s="841"/>
      <c r="S36" s="843"/>
      <c r="T36" s="607">
        <v>5</v>
      </c>
      <c r="U36" s="608">
        <f>2016-M36+1</f>
        <v>1</v>
      </c>
      <c r="V36" s="611">
        <f t="shared" ref="V36:V44" si="18">O36/T36</f>
        <v>900000</v>
      </c>
      <c r="W36" s="611">
        <f t="shared" ref="W36:W44" si="19">U36*V36</f>
        <v>900000</v>
      </c>
      <c r="X36" s="611">
        <f t="shared" ref="X36:X44" si="20">O36-W36</f>
        <v>3600000</v>
      </c>
      <c r="Y36" s="608">
        <f>2017-M36+1</f>
        <v>2</v>
      </c>
      <c r="Z36" s="611">
        <f t="shared" ref="Z36:Z44" si="21">O36/T36</f>
        <v>900000</v>
      </c>
      <c r="AA36" s="611">
        <f t="shared" ref="AA36:AA44" si="22">Y36*Z36</f>
        <v>1800000</v>
      </c>
      <c r="AB36" s="611">
        <f t="shared" ref="AB36:AB44" si="23">O36-AA36</f>
        <v>2700000</v>
      </c>
      <c r="AC36" t="b">
        <f t="shared" si="7"/>
        <v>1</v>
      </c>
    </row>
    <row r="37" spans="1:29" ht="24.95" customHeight="1">
      <c r="A37" s="487" t="s">
        <v>838</v>
      </c>
      <c r="B37" s="844">
        <v>2</v>
      </c>
      <c r="C37" s="845" t="s">
        <v>844</v>
      </c>
      <c r="D37" s="844" t="s">
        <v>840</v>
      </c>
      <c r="E37" s="840" t="s">
        <v>276</v>
      </c>
      <c r="F37" s="783" t="s">
        <v>841</v>
      </c>
      <c r="G37" s="783" t="s">
        <v>845</v>
      </c>
      <c r="H37" s="783" t="s">
        <v>843</v>
      </c>
      <c r="I37" s="783" t="s">
        <v>214</v>
      </c>
      <c r="J37" s="783">
        <v>1</v>
      </c>
      <c r="K37" s="783" t="s">
        <v>959</v>
      </c>
      <c r="L37" s="846">
        <v>3500000</v>
      </c>
      <c r="M37" s="783">
        <v>2016</v>
      </c>
      <c r="N37" s="783" t="s">
        <v>212</v>
      </c>
      <c r="O37" s="847">
        <f t="shared" ref="O37:O44" si="24">J37*L37</f>
        <v>3500000</v>
      </c>
      <c r="P37" s="783" t="s">
        <v>99</v>
      </c>
      <c r="Q37" s="783"/>
      <c r="R37" s="783"/>
      <c r="S37" s="783"/>
      <c r="T37" s="607">
        <v>5</v>
      </c>
      <c r="U37" s="608">
        <f t="shared" ref="U37:U44" si="25">2016-M37+1</f>
        <v>1</v>
      </c>
      <c r="V37" s="611">
        <f t="shared" si="18"/>
        <v>700000</v>
      </c>
      <c r="W37" s="611">
        <f t="shared" si="19"/>
        <v>700000</v>
      </c>
      <c r="X37" s="611">
        <f t="shared" si="20"/>
        <v>2800000</v>
      </c>
      <c r="Y37" s="608">
        <f t="shared" ref="Y37:Y49" si="26">2017-M37+1</f>
        <v>2</v>
      </c>
      <c r="Z37" s="611">
        <f t="shared" si="21"/>
        <v>700000</v>
      </c>
      <c r="AA37" s="611">
        <f t="shared" si="22"/>
        <v>1400000</v>
      </c>
      <c r="AB37" s="611">
        <f t="shared" si="23"/>
        <v>2100000</v>
      </c>
      <c r="AC37" t="b">
        <f t="shared" si="7"/>
        <v>1</v>
      </c>
    </row>
    <row r="38" spans="1:29" ht="24.95" customHeight="1">
      <c r="A38" s="487" t="s">
        <v>838</v>
      </c>
      <c r="B38" s="844">
        <v>3</v>
      </c>
      <c r="C38" s="845" t="s">
        <v>844</v>
      </c>
      <c r="D38" s="844" t="s">
        <v>840</v>
      </c>
      <c r="E38" s="840" t="s">
        <v>276</v>
      </c>
      <c r="F38" s="783" t="s">
        <v>841</v>
      </c>
      <c r="G38" s="783" t="s">
        <v>845</v>
      </c>
      <c r="H38" s="783" t="s">
        <v>843</v>
      </c>
      <c r="I38" s="783" t="s">
        <v>214</v>
      </c>
      <c r="J38" s="783">
        <v>1</v>
      </c>
      <c r="K38" s="783" t="s">
        <v>959</v>
      </c>
      <c r="L38" s="846">
        <v>3500000</v>
      </c>
      <c r="M38" s="783">
        <v>2016</v>
      </c>
      <c r="N38" s="783" t="s">
        <v>212</v>
      </c>
      <c r="O38" s="847">
        <f t="shared" ref="O38" si="27">J38*L38</f>
        <v>3500000</v>
      </c>
      <c r="P38" s="783" t="s">
        <v>99</v>
      </c>
      <c r="Q38" s="783"/>
      <c r="R38" s="783"/>
      <c r="S38" s="783"/>
      <c r="T38" s="607">
        <v>5</v>
      </c>
      <c r="U38" s="608">
        <f t="shared" si="25"/>
        <v>1</v>
      </c>
      <c r="V38" s="611">
        <f t="shared" si="18"/>
        <v>700000</v>
      </c>
      <c r="W38" s="611">
        <f t="shared" si="19"/>
        <v>700000</v>
      </c>
      <c r="X38" s="611">
        <f t="shared" si="20"/>
        <v>2800000</v>
      </c>
      <c r="Y38" s="608">
        <f t="shared" si="26"/>
        <v>2</v>
      </c>
      <c r="Z38" s="611">
        <f t="shared" si="21"/>
        <v>700000</v>
      </c>
      <c r="AA38" s="611">
        <f t="shared" si="22"/>
        <v>1400000</v>
      </c>
      <c r="AB38" s="611">
        <f t="shared" si="23"/>
        <v>2100000</v>
      </c>
      <c r="AC38" t="b">
        <f t="shared" si="7"/>
        <v>1</v>
      </c>
    </row>
    <row r="39" spans="1:29" ht="24.95" customHeight="1">
      <c r="A39" s="487" t="s">
        <v>838</v>
      </c>
      <c r="B39" s="859">
        <v>4</v>
      </c>
      <c r="C39" s="845" t="s">
        <v>844</v>
      </c>
      <c r="D39" s="844" t="s">
        <v>840</v>
      </c>
      <c r="E39" s="840" t="s">
        <v>276</v>
      </c>
      <c r="F39" s="783" t="s">
        <v>841</v>
      </c>
      <c r="G39" s="783" t="s">
        <v>846</v>
      </c>
      <c r="H39" s="783" t="s">
        <v>847</v>
      </c>
      <c r="I39" s="783" t="s">
        <v>214</v>
      </c>
      <c r="J39" s="783">
        <v>1</v>
      </c>
      <c r="K39" s="783" t="s">
        <v>959</v>
      </c>
      <c r="L39" s="846">
        <v>7750000</v>
      </c>
      <c r="M39" s="783">
        <v>2016</v>
      </c>
      <c r="N39" s="783" t="s">
        <v>212</v>
      </c>
      <c r="O39" s="847">
        <f t="shared" si="24"/>
        <v>7750000</v>
      </c>
      <c r="P39" s="783" t="s">
        <v>99</v>
      </c>
      <c r="Q39" s="783"/>
      <c r="R39" s="783"/>
      <c r="S39" s="783"/>
      <c r="T39" s="607">
        <v>5</v>
      </c>
      <c r="U39" s="608">
        <f t="shared" si="25"/>
        <v>1</v>
      </c>
      <c r="V39" s="611">
        <f t="shared" si="18"/>
        <v>1550000</v>
      </c>
      <c r="W39" s="611">
        <f t="shared" si="19"/>
        <v>1550000</v>
      </c>
      <c r="X39" s="611">
        <f t="shared" si="20"/>
        <v>6200000</v>
      </c>
      <c r="Y39" s="608">
        <f t="shared" si="26"/>
        <v>2</v>
      </c>
      <c r="Z39" s="611">
        <f t="shared" si="21"/>
        <v>1550000</v>
      </c>
      <c r="AA39" s="611">
        <f t="shared" si="22"/>
        <v>3100000</v>
      </c>
      <c r="AB39" s="611">
        <f t="shared" si="23"/>
        <v>4650000</v>
      </c>
      <c r="AC39" t="b">
        <f t="shared" si="7"/>
        <v>1</v>
      </c>
    </row>
    <row r="40" spans="1:29" ht="24.95" customHeight="1">
      <c r="A40" s="487" t="s">
        <v>838</v>
      </c>
      <c r="B40" s="844">
        <v>5</v>
      </c>
      <c r="C40" s="845" t="s">
        <v>848</v>
      </c>
      <c r="D40" s="844" t="s">
        <v>840</v>
      </c>
      <c r="E40" s="840" t="s">
        <v>276</v>
      </c>
      <c r="F40" s="783" t="s">
        <v>849</v>
      </c>
      <c r="G40" s="783" t="s">
        <v>850</v>
      </c>
      <c r="H40" s="783" t="s">
        <v>843</v>
      </c>
      <c r="I40" s="783" t="s">
        <v>214</v>
      </c>
      <c r="J40" s="783">
        <v>1</v>
      </c>
      <c r="K40" s="783" t="s">
        <v>959</v>
      </c>
      <c r="L40" s="846">
        <v>2250000</v>
      </c>
      <c r="M40" s="783">
        <v>2016</v>
      </c>
      <c r="N40" s="783" t="s">
        <v>212</v>
      </c>
      <c r="O40" s="847">
        <f t="shared" si="24"/>
        <v>2250000</v>
      </c>
      <c r="P40" s="783" t="s">
        <v>99</v>
      </c>
      <c r="Q40" s="783"/>
      <c r="R40" s="783"/>
      <c r="S40" s="783"/>
      <c r="T40" s="607">
        <v>5</v>
      </c>
      <c r="U40" s="608">
        <f t="shared" si="25"/>
        <v>1</v>
      </c>
      <c r="V40" s="611">
        <f t="shared" si="18"/>
        <v>450000</v>
      </c>
      <c r="W40" s="611">
        <f t="shared" si="19"/>
        <v>450000</v>
      </c>
      <c r="X40" s="611">
        <f t="shared" si="20"/>
        <v>1800000</v>
      </c>
      <c r="Y40" s="608">
        <f t="shared" si="26"/>
        <v>2</v>
      </c>
      <c r="Z40" s="611">
        <f t="shared" si="21"/>
        <v>450000</v>
      </c>
      <c r="AA40" s="611">
        <f t="shared" si="22"/>
        <v>900000</v>
      </c>
      <c r="AB40" s="611">
        <f t="shared" si="23"/>
        <v>1350000</v>
      </c>
      <c r="AC40" t="b">
        <f t="shared" si="7"/>
        <v>1</v>
      </c>
    </row>
    <row r="41" spans="1:29" ht="24.95" customHeight="1">
      <c r="A41" s="487" t="s">
        <v>838</v>
      </c>
      <c r="B41" s="844">
        <v>6</v>
      </c>
      <c r="C41" s="845" t="s">
        <v>848</v>
      </c>
      <c r="D41" s="844" t="s">
        <v>840</v>
      </c>
      <c r="E41" s="840" t="s">
        <v>276</v>
      </c>
      <c r="F41" s="783" t="s">
        <v>849</v>
      </c>
      <c r="G41" s="783" t="s">
        <v>850</v>
      </c>
      <c r="H41" s="783" t="s">
        <v>843</v>
      </c>
      <c r="I41" s="783" t="s">
        <v>214</v>
      </c>
      <c r="J41" s="783">
        <v>1</v>
      </c>
      <c r="K41" s="783" t="s">
        <v>959</v>
      </c>
      <c r="L41" s="846">
        <v>2250000</v>
      </c>
      <c r="M41" s="783">
        <v>2016</v>
      </c>
      <c r="N41" s="783" t="s">
        <v>212</v>
      </c>
      <c r="O41" s="847">
        <f t="shared" ref="O41" si="28">J41*L41</f>
        <v>2250000</v>
      </c>
      <c r="P41" s="783" t="s">
        <v>99</v>
      </c>
      <c r="Q41" s="783"/>
      <c r="R41" s="783"/>
      <c r="S41" s="783"/>
      <c r="T41" s="607">
        <v>5</v>
      </c>
      <c r="U41" s="608">
        <f t="shared" si="25"/>
        <v>1</v>
      </c>
      <c r="V41" s="611">
        <f t="shared" si="18"/>
        <v>450000</v>
      </c>
      <c r="W41" s="611">
        <f t="shared" si="19"/>
        <v>450000</v>
      </c>
      <c r="X41" s="611">
        <f t="shared" si="20"/>
        <v>1800000</v>
      </c>
      <c r="Y41" s="608">
        <f t="shared" si="26"/>
        <v>2</v>
      </c>
      <c r="Z41" s="611">
        <f t="shared" si="21"/>
        <v>450000</v>
      </c>
      <c r="AA41" s="611">
        <f t="shared" si="22"/>
        <v>900000</v>
      </c>
      <c r="AB41" s="611">
        <f t="shared" si="23"/>
        <v>1350000</v>
      </c>
      <c r="AC41" t="b">
        <f t="shared" si="7"/>
        <v>1</v>
      </c>
    </row>
    <row r="42" spans="1:29" ht="24.95" customHeight="1">
      <c r="A42" s="487" t="s">
        <v>838</v>
      </c>
      <c r="B42" s="859">
        <v>7</v>
      </c>
      <c r="C42" s="845" t="s">
        <v>851</v>
      </c>
      <c r="D42" s="844" t="s">
        <v>840</v>
      </c>
      <c r="E42" s="840" t="s">
        <v>276</v>
      </c>
      <c r="F42" s="783" t="s">
        <v>841</v>
      </c>
      <c r="G42" s="783" t="s">
        <v>852</v>
      </c>
      <c r="H42" s="783" t="s">
        <v>843</v>
      </c>
      <c r="I42" s="783" t="s">
        <v>214</v>
      </c>
      <c r="J42" s="783">
        <v>1</v>
      </c>
      <c r="K42" s="783" t="s">
        <v>959</v>
      </c>
      <c r="L42" s="846">
        <v>2375000</v>
      </c>
      <c r="M42" s="783">
        <v>2016</v>
      </c>
      <c r="N42" s="783" t="s">
        <v>212</v>
      </c>
      <c r="O42" s="847">
        <f t="shared" si="24"/>
        <v>2375000</v>
      </c>
      <c r="P42" s="783" t="s">
        <v>99</v>
      </c>
      <c r="Q42" s="783"/>
      <c r="R42" s="783"/>
      <c r="S42" s="783"/>
      <c r="T42" s="607">
        <v>5</v>
      </c>
      <c r="U42" s="608">
        <f t="shared" si="25"/>
        <v>1</v>
      </c>
      <c r="V42" s="611">
        <f t="shared" si="18"/>
        <v>475000</v>
      </c>
      <c r="W42" s="611">
        <f t="shared" si="19"/>
        <v>475000</v>
      </c>
      <c r="X42" s="611">
        <f t="shared" si="20"/>
        <v>1900000</v>
      </c>
      <c r="Y42" s="608">
        <f t="shared" si="26"/>
        <v>2</v>
      </c>
      <c r="Z42" s="611">
        <f t="shared" si="21"/>
        <v>475000</v>
      </c>
      <c r="AA42" s="611">
        <f t="shared" si="22"/>
        <v>950000</v>
      </c>
      <c r="AB42" s="611">
        <f t="shared" si="23"/>
        <v>1425000</v>
      </c>
      <c r="AC42" t="b">
        <f t="shared" si="7"/>
        <v>1</v>
      </c>
    </row>
    <row r="43" spans="1:29" ht="24.95" customHeight="1">
      <c r="A43" s="487" t="s">
        <v>838</v>
      </c>
      <c r="B43" s="859">
        <v>8</v>
      </c>
      <c r="C43" s="845" t="s">
        <v>851</v>
      </c>
      <c r="D43" s="844" t="s">
        <v>840</v>
      </c>
      <c r="E43" s="840" t="s">
        <v>276</v>
      </c>
      <c r="F43" s="783" t="s">
        <v>841</v>
      </c>
      <c r="G43" s="783" t="s">
        <v>852</v>
      </c>
      <c r="H43" s="783" t="s">
        <v>843</v>
      </c>
      <c r="I43" s="783" t="s">
        <v>214</v>
      </c>
      <c r="J43" s="783">
        <v>1</v>
      </c>
      <c r="K43" s="783" t="s">
        <v>959</v>
      </c>
      <c r="L43" s="846">
        <v>2375000</v>
      </c>
      <c r="M43" s="783">
        <v>2016</v>
      </c>
      <c r="N43" s="783" t="s">
        <v>212</v>
      </c>
      <c r="O43" s="847">
        <f t="shared" ref="O43" si="29">J43*L43</f>
        <v>2375000</v>
      </c>
      <c r="P43" s="783" t="s">
        <v>99</v>
      </c>
      <c r="Q43" s="783"/>
      <c r="R43" s="783"/>
      <c r="S43" s="783"/>
      <c r="T43" s="607">
        <v>5</v>
      </c>
      <c r="U43" s="608">
        <f t="shared" si="25"/>
        <v>1</v>
      </c>
      <c r="V43" s="611">
        <f t="shared" ref="V43" si="30">O43/T43</f>
        <v>475000</v>
      </c>
      <c r="W43" s="611">
        <f t="shared" ref="W43" si="31">U43*V43</f>
        <v>475000</v>
      </c>
      <c r="X43" s="611">
        <f t="shared" ref="X43" si="32">O43-W43</f>
        <v>1900000</v>
      </c>
      <c r="Y43" s="608">
        <f t="shared" si="26"/>
        <v>2</v>
      </c>
      <c r="Z43" s="611">
        <f t="shared" ref="Z43" si="33">O43/T43</f>
        <v>475000</v>
      </c>
      <c r="AA43" s="611">
        <f t="shared" ref="AA43" si="34">Y43*Z43</f>
        <v>950000</v>
      </c>
      <c r="AB43" s="611">
        <f t="shared" ref="AB43" si="35">O43-AA43</f>
        <v>1425000</v>
      </c>
      <c r="AC43" t="b">
        <f t="shared" si="7"/>
        <v>1</v>
      </c>
    </row>
    <row r="44" spans="1:29" ht="24.95" customHeight="1">
      <c r="A44" s="487" t="s">
        <v>838</v>
      </c>
      <c r="B44" s="890">
        <v>9</v>
      </c>
      <c r="C44" s="1407" t="s">
        <v>853</v>
      </c>
      <c r="D44" s="890" t="s">
        <v>840</v>
      </c>
      <c r="E44" s="840" t="s">
        <v>276</v>
      </c>
      <c r="F44" s="863" t="s">
        <v>854</v>
      </c>
      <c r="G44" s="863" t="s">
        <v>1197</v>
      </c>
      <c r="H44" s="863" t="s">
        <v>855</v>
      </c>
      <c r="I44" s="863" t="s">
        <v>214</v>
      </c>
      <c r="J44" s="1408">
        <v>1</v>
      </c>
      <c r="K44" s="863" t="s">
        <v>959</v>
      </c>
      <c r="L44" s="1409">
        <v>10000000</v>
      </c>
      <c r="M44" s="864">
        <v>2016</v>
      </c>
      <c r="N44" s="864" t="s">
        <v>212</v>
      </c>
      <c r="O44" s="891">
        <f t="shared" si="24"/>
        <v>10000000</v>
      </c>
      <c r="P44" s="864" t="s">
        <v>99</v>
      </c>
      <c r="Q44" s="864"/>
      <c r="R44" s="864"/>
      <c r="S44" s="864"/>
      <c r="T44" s="607">
        <v>5</v>
      </c>
      <c r="U44" s="608">
        <f t="shared" si="25"/>
        <v>1</v>
      </c>
      <c r="V44" s="611">
        <f t="shared" si="18"/>
        <v>2000000</v>
      </c>
      <c r="W44" s="611">
        <f t="shared" si="19"/>
        <v>2000000</v>
      </c>
      <c r="X44" s="611">
        <f t="shared" si="20"/>
        <v>8000000</v>
      </c>
      <c r="Y44" s="608">
        <f t="shared" si="26"/>
        <v>2</v>
      </c>
      <c r="Z44" s="611">
        <f t="shared" si="21"/>
        <v>2000000</v>
      </c>
      <c r="AA44" s="611">
        <f t="shared" si="22"/>
        <v>4000000</v>
      </c>
      <c r="AB44" s="611">
        <f t="shared" si="23"/>
        <v>6000000</v>
      </c>
      <c r="AC44" t="b">
        <f t="shared" si="7"/>
        <v>1</v>
      </c>
    </row>
    <row r="45" spans="1:29" ht="15.75" customHeight="1">
      <c r="A45" s="487"/>
      <c r="B45" s="1410"/>
      <c r="C45" s="1411"/>
      <c r="D45" s="1411"/>
      <c r="E45" s="1410"/>
      <c r="F45" s="1412"/>
      <c r="G45" s="1413"/>
      <c r="H45" s="1413"/>
      <c r="I45" s="1412"/>
      <c r="J45" s="1413"/>
      <c r="K45" s="1413"/>
      <c r="L45" s="1414"/>
      <c r="M45" s="1415"/>
      <c r="N45" s="1416"/>
      <c r="O45" s="1411"/>
      <c r="P45" s="1410"/>
      <c r="Q45" s="1411"/>
      <c r="R45" s="1411"/>
      <c r="S45" s="1411"/>
      <c r="T45" s="607"/>
      <c r="U45" s="608"/>
      <c r="V45" s="613"/>
      <c r="W45" s="611">
        <f>SUM(W36:W44)</f>
        <v>7700000</v>
      </c>
      <c r="X45" s="613"/>
      <c r="Y45" s="608"/>
      <c r="Z45" s="613"/>
      <c r="AA45" s="613"/>
      <c r="AB45" s="613"/>
    </row>
    <row r="46" spans="1:29" ht="24.95" customHeight="1">
      <c r="A46" s="487" t="s">
        <v>920</v>
      </c>
      <c r="B46" s="857">
        <v>1</v>
      </c>
      <c r="C46" s="1091" t="s">
        <v>915</v>
      </c>
      <c r="D46" s="1092">
        <v>204021103</v>
      </c>
      <c r="E46" s="849" t="s">
        <v>276</v>
      </c>
      <c r="F46" s="849" t="s">
        <v>916</v>
      </c>
      <c r="G46" s="849" t="s">
        <v>889</v>
      </c>
      <c r="H46" s="849" t="s">
        <v>917</v>
      </c>
      <c r="I46" s="849" t="s">
        <v>214</v>
      </c>
      <c r="J46" s="849">
        <v>1</v>
      </c>
      <c r="K46" s="849" t="s">
        <v>208</v>
      </c>
      <c r="L46" s="850">
        <v>300000</v>
      </c>
      <c r="M46" s="849">
        <v>2017</v>
      </c>
      <c r="N46" s="849" t="s">
        <v>212</v>
      </c>
      <c r="O46" s="850">
        <f>L46*J46</f>
        <v>300000</v>
      </c>
      <c r="P46" s="841" t="s">
        <v>99</v>
      </c>
      <c r="Q46" s="841"/>
      <c r="R46" s="841"/>
      <c r="S46" s="841" t="s">
        <v>918</v>
      </c>
      <c r="T46" s="607">
        <v>5</v>
      </c>
      <c r="U46" s="608"/>
      <c r="V46" s="611"/>
      <c r="W46" s="611"/>
      <c r="X46" s="611"/>
      <c r="Y46" s="608">
        <f t="shared" si="26"/>
        <v>1</v>
      </c>
      <c r="Z46" s="611">
        <f>O46/T46</f>
        <v>60000</v>
      </c>
      <c r="AA46" s="611">
        <f>Y46*Z46</f>
        <v>60000</v>
      </c>
      <c r="AB46" s="611">
        <f>O46-AA46</f>
        <v>240000</v>
      </c>
      <c r="AC46" t="b">
        <f t="shared" si="7"/>
        <v>1</v>
      </c>
    </row>
    <row r="47" spans="1:29" ht="24.95" customHeight="1">
      <c r="A47" s="487" t="s">
        <v>920</v>
      </c>
      <c r="B47" s="844">
        <v>2</v>
      </c>
      <c r="C47" s="1093" t="s">
        <v>915</v>
      </c>
      <c r="D47" s="1094">
        <v>204021103</v>
      </c>
      <c r="E47" s="849" t="s">
        <v>276</v>
      </c>
      <c r="F47" s="848" t="s">
        <v>916</v>
      </c>
      <c r="G47" s="848" t="s">
        <v>889</v>
      </c>
      <c r="H47" s="848" t="s">
        <v>917</v>
      </c>
      <c r="I47" s="848" t="s">
        <v>214</v>
      </c>
      <c r="J47" s="848">
        <v>1</v>
      </c>
      <c r="K47" s="848" t="s">
        <v>208</v>
      </c>
      <c r="L47" s="1095">
        <v>300000</v>
      </c>
      <c r="M47" s="848">
        <v>2017</v>
      </c>
      <c r="N47" s="848" t="s">
        <v>212</v>
      </c>
      <c r="O47" s="1095">
        <f>L47*J47</f>
        <v>300000</v>
      </c>
      <c r="P47" s="783" t="s">
        <v>99</v>
      </c>
      <c r="Q47" s="783"/>
      <c r="R47" s="783"/>
      <c r="S47" s="783" t="s">
        <v>918</v>
      </c>
      <c r="T47" s="607">
        <v>5</v>
      </c>
      <c r="U47" s="608"/>
      <c r="V47" s="611"/>
      <c r="W47" s="611"/>
      <c r="X47" s="611"/>
      <c r="Y47" s="608">
        <f t="shared" si="26"/>
        <v>1</v>
      </c>
      <c r="Z47" s="611">
        <f>O47/T47</f>
        <v>60000</v>
      </c>
      <c r="AA47" s="611">
        <f>Y47*Z47</f>
        <v>60000</v>
      </c>
      <c r="AB47" s="611">
        <f>O47-AA47</f>
        <v>240000</v>
      </c>
      <c r="AC47" t="b">
        <f t="shared" si="7"/>
        <v>1</v>
      </c>
    </row>
    <row r="48" spans="1:29" ht="24.95" customHeight="1">
      <c r="A48" s="487" t="s">
        <v>920</v>
      </c>
      <c r="B48" s="844">
        <v>3</v>
      </c>
      <c r="C48" s="1093" t="s">
        <v>915</v>
      </c>
      <c r="D48" s="1094">
        <v>204021103</v>
      </c>
      <c r="E48" s="848" t="s">
        <v>276</v>
      </c>
      <c r="F48" s="848" t="s">
        <v>916</v>
      </c>
      <c r="G48" s="848" t="s">
        <v>889</v>
      </c>
      <c r="H48" s="848" t="s">
        <v>919</v>
      </c>
      <c r="I48" s="848" t="s">
        <v>214</v>
      </c>
      <c r="J48" s="848">
        <v>1</v>
      </c>
      <c r="K48" s="848" t="s">
        <v>208</v>
      </c>
      <c r="L48" s="851">
        <v>700000</v>
      </c>
      <c r="M48" s="848">
        <v>2017</v>
      </c>
      <c r="N48" s="848" t="s">
        <v>212</v>
      </c>
      <c r="O48" s="1095">
        <f>L48*J48</f>
        <v>700000</v>
      </c>
      <c r="P48" s="783" t="s">
        <v>99</v>
      </c>
      <c r="Q48" s="783"/>
      <c r="R48" s="783"/>
      <c r="S48" s="783" t="s">
        <v>918</v>
      </c>
      <c r="T48" s="607">
        <v>5</v>
      </c>
      <c r="U48" s="608"/>
      <c r="V48" s="611"/>
      <c r="W48" s="611"/>
      <c r="X48" s="611"/>
      <c r="Y48" s="608">
        <f t="shared" si="26"/>
        <v>1</v>
      </c>
      <c r="Z48" s="611">
        <f>O48/T48</f>
        <v>140000</v>
      </c>
      <c r="AA48" s="611">
        <f>Y48*Z48</f>
        <v>140000</v>
      </c>
      <c r="AB48" s="611">
        <f>O48-AA48</f>
        <v>560000</v>
      </c>
      <c r="AC48" t="b">
        <f t="shared" si="7"/>
        <v>1</v>
      </c>
    </row>
    <row r="49" spans="1:29" ht="24.95" customHeight="1">
      <c r="A49" s="487" t="s">
        <v>920</v>
      </c>
      <c r="B49" s="890">
        <v>4</v>
      </c>
      <c r="C49" s="1096" t="s">
        <v>915</v>
      </c>
      <c r="D49" s="1097">
        <v>204021103</v>
      </c>
      <c r="E49" s="848" t="s">
        <v>276</v>
      </c>
      <c r="F49" s="1098" t="s">
        <v>916</v>
      </c>
      <c r="G49" s="1098" t="s">
        <v>889</v>
      </c>
      <c r="H49" s="1098" t="s">
        <v>919</v>
      </c>
      <c r="I49" s="1098" t="s">
        <v>214</v>
      </c>
      <c r="J49" s="1098">
        <v>1</v>
      </c>
      <c r="K49" s="1098" t="s">
        <v>208</v>
      </c>
      <c r="L49" s="1099">
        <v>700000</v>
      </c>
      <c r="M49" s="1098">
        <v>2017</v>
      </c>
      <c r="N49" s="1098" t="s">
        <v>212</v>
      </c>
      <c r="O49" s="1100">
        <f>L49*J49</f>
        <v>700000</v>
      </c>
      <c r="P49" s="864" t="s">
        <v>99</v>
      </c>
      <c r="Q49" s="864"/>
      <c r="R49" s="864"/>
      <c r="S49" s="864" t="s">
        <v>918</v>
      </c>
      <c r="T49" s="607">
        <v>5</v>
      </c>
      <c r="U49" s="608"/>
      <c r="V49" s="613"/>
      <c r="W49" s="613"/>
      <c r="X49" s="613"/>
      <c r="Y49" s="608">
        <f t="shared" si="26"/>
        <v>1</v>
      </c>
      <c r="Z49" s="611">
        <f>O49/T49</f>
        <v>140000</v>
      </c>
      <c r="AA49" s="611">
        <f>Y49*Z49</f>
        <v>140000</v>
      </c>
      <c r="AB49" s="611">
        <f>O49-AA49</f>
        <v>560000</v>
      </c>
      <c r="AC49" t="b">
        <f t="shared" si="7"/>
        <v>1</v>
      </c>
    </row>
    <row r="50" spans="1:29" ht="15.75" customHeight="1">
      <c r="A50" s="487"/>
      <c r="B50" s="1392"/>
      <c r="C50" s="1401"/>
      <c r="D50" s="1401"/>
      <c r="E50" s="1392"/>
      <c r="F50" s="1391"/>
      <c r="G50" s="1294"/>
      <c r="H50" s="1294"/>
      <c r="I50" s="1391"/>
      <c r="J50" s="1294"/>
      <c r="K50" s="1294"/>
      <c r="L50" s="1404"/>
      <c r="M50" s="1310"/>
      <c r="N50" s="1311"/>
      <c r="O50" s="1401"/>
      <c r="P50" s="1392"/>
      <c r="Q50" s="1401"/>
      <c r="R50" s="1401"/>
      <c r="S50" s="1401"/>
      <c r="T50" s="607"/>
      <c r="U50" s="608"/>
      <c r="V50" s="613"/>
      <c r="W50" s="613"/>
      <c r="X50" s="613"/>
      <c r="Y50" s="608"/>
      <c r="Z50" s="613"/>
      <c r="AA50" s="613"/>
      <c r="AB50" s="613"/>
    </row>
    <row r="51" spans="1:29" ht="15.75" customHeight="1">
      <c r="A51" s="487"/>
      <c r="B51" s="1397"/>
      <c r="C51" s="925"/>
      <c r="D51" s="925"/>
      <c r="E51" s="1397"/>
      <c r="F51" s="1396"/>
      <c r="G51" s="1316"/>
      <c r="H51" s="1316"/>
      <c r="I51" s="1396"/>
      <c r="J51" s="1316"/>
      <c r="K51" s="1316"/>
      <c r="L51" s="1417"/>
      <c r="M51" s="1317"/>
      <c r="N51" s="862"/>
      <c r="O51" s="925"/>
      <c r="P51" s="1397"/>
      <c r="Q51" s="925"/>
      <c r="R51" s="925"/>
      <c r="S51" s="925"/>
      <c r="T51" s="607"/>
      <c r="U51" s="608"/>
      <c r="V51" s="613"/>
      <c r="W51" s="613"/>
      <c r="X51" s="613"/>
      <c r="Y51" s="608"/>
      <c r="Z51" s="613"/>
      <c r="AA51" s="613"/>
      <c r="AB51" s="613"/>
    </row>
    <row r="52" spans="1:29" ht="15.75" customHeight="1">
      <c r="A52" s="487"/>
      <c r="B52" s="1397"/>
      <c r="C52" s="925"/>
      <c r="D52" s="925"/>
      <c r="E52" s="1397"/>
      <c r="F52" s="1396"/>
      <c r="G52" s="1316"/>
      <c r="H52" s="1316"/>
      <c r="I52" s="1396"/>
      <c r="J52" s="1316"/>
      <c r="K52" s="1316"/>
      <c r="L52" s="1417"/>
      <c r="M52" s="1317"/>
      <c r="N52" s="862"/>
      <c r="O52" s="925"/>
      <c r="P52" s="1397"/>
      <c r="Q52" s="925"/>
      <c r="R52" s="925"/>
      <c r="S52" s="925"/>
      <c r="T52" s="607"/>
      <c r="U52" s="608"/>
      <c r="V52" s="613"/>
      <c r="W52" s="613"/>
      <c r="X52" s="613"/>
      <c r="Y52" s="608"/>
      <c r="Z52" s="613"/>
      <c r="AA52" s="613"/>
      <c r="AB52" s="613"/>
    </row>
    <row r="53" spans="1:29" ht="15.75" customHeight="1">
      <c r="A53" s="487"/>
      <c r="B53" s="1397"/>
      <c r="C53" s="925"/>
      <c r="D53" s="925"/>
      <c r="E53" s="1397"/>
      <c r="F53" s="1396"/>
      <c r="G53" s="1316"/>
      <c r="H53" s="1316"/>
      <c r="I53" s="1396"/>
      <c r="J53" s="1316"/>
      <c r="K53" s="1316"/>
      <c r="L53" s="1417"/>
      <c r="M53" s="1317"/>
      <c r="N53" s="862"/>
      <c r="O53" s="925"/>
      <c r="P53" s="1397"/>
      <c r="Q53" s="925"/>
      <c r="R53" s="925"/>
      <c r="S53" s="925"/>
      <c r="T53" s="607"/>
      <c r="U53" s="608"/>
      <c r="V53" s="613"/>
      <c r="W53" s="613"/>
      <c r="X53" s="613"/>
      <c r="Y53" s="608"/>
      <c r="Z53" s="613"/>
      <c r="AA53" s="613"/>
      <c r="AB53" s="613"/>
    </row>
    <row r="54" spans="1:29" ht="15.75" customHeight="1">
      <c r="A54" s="487"/>
      <c r="B54" s="1397"/>
      <c r="C54" s="925"/>
      <c r="D54" s="925"/>
      <c r="E54" s="1397"/>
      <c r="F54" s="1396"/>
      <c r="G54" s="1316"/>
      <c r="H54" s="1316"/>
      <c r="I54" s="1396"/>
      <c r="J54" s="1316"/>
      <c r="K54" s="1316"/>
      <c r="L54" s="1417"/>
      <c r="M54" s="1317"/>
      <c r="N54" s="862"/>
      <c r="O54" s="925"/>
      <c r="P54" s="1397"/>
      <c r="Q54" s="925"/>
      <c r="R54" s="925"/>
      <c r="S54" s="925"/>
      <c r="T54" s="607"/>
      <c r="U54" s="608"/>
      <c r="V54" s="613"/>
      <c r="W54" s="613"/>
      <c r="X54" s="613"/>
      <c r="Y54" s="608"/>
      <c r="Z54" s="613"/>
      <c r="AA54" s="613"/>
      <c r="AB54" s="613"/>
    </row>
    <row r="55" spans="1:29" ht="15.75" customHeight="1">
      <c r="A55" s="487"/>
      <c r="B55" s="1397"/>
      <c r="C55" s="925"/>
      <c r="D55" s="925"/>
      <c r="E55" s="1397"/>
      <c r="F55" s="1396"/>
      <c r="G55" s="1316"/>
      <c r="H55" s="1316"/>
      <c r="I55" s="1396"/>
      <c r="J55" s="1316"/>
      <c r="K55" s="1316"/>
      <c r="L55" s="1417"/>
      <c r="M55" s="1317"/>
      <c r="N55" s="862"/>
      <c r="O55" s="925"/>
      <c r="P55" s="1397"/>
      <c r="Q55" s="925"/>
      <c r="R55" s="925"/>
      <c r="S55" s="925"/>
      <c r="T55" s="607"/>
      <c r="U55" s="608"/>
      <c r="V55" s="613"/>
      <c r="W55" s="613"/>
      <c r="X55" s="613"/>
      <c r="Y55" s="608"/>
      <c r="Z55" s="613"/>
      <c r="AA55" s="613"/>
      <c r="AB55" s="613"/>
    </row>
    <row r="56" spans="1:29" ht="15.75" customHeight="1">
      <c r="A56" s="487"/>
      <c r="B56" s="1400"/>
      <c r="C56" s="1398"/>
      <c r="D56" s="1398"/>
      <c r="E56" s="1400"/>
      <c r="F56" s="1403"/>
      <c r="G56" s="1302"/>
      <c r="H56" s="1302"/>
      <c r="I56" s="1403"/>
      <c r="J56" s="1302"/>
      <c r="K56" s="1302"/>
      <c r="L56" s="1399"/>
      <c r="M56" s="1405"/>
      <c r="N56" s="1406"/>
      <c r="O56" s="1398"/>
      <c r="P56" s="1400"/>
      <c r="Q56" s="1398"/>
      <c r="R56" s="1398"/>
      <c r="S56" s="1398"/>
      <c r="T56" s="536"/>
      <c r="U56" s="537"/>
      <c r="V56" s="538"/>
      <c r="W56" s="538"/>
      <c r="X56" s="538"/>
      <c r="Y56" s="537"/>
      <c r="Z56" s="538"/>
      <c r="AA56" s="538"/>
      <c r="AB56" s="538"/>
    </row>
    <row r="57" spans="1:29" ht="15" customHeight="1">
      <c r="A57" s="487"/>
      <c r="B57" s="1624" t="s">
        <v>94</v>
      </c>
      <c r="C57" s="1624"/>
      <c r="D57" s="1624"/>
      <c r="E57" s="1624"/>
      <c r="F57" s="1624"/>
      <c r="G57" s="1624"/>
      <c r="H57" s="1624"/>
      <c r="I57" s="1624"/>
      <c r="J57" s="852"/>
      <c r="K57" s="852"/>
      <c r="L57" s="1624"/>
      <c r="M57" s="1624"/>
      <c r="N57" s="1624"/>
      <c r="O57" s="853">
        <f>SUM(O19:O56)</f>
        <v>325199698</v>
      </c>
      <c r="P57" s="1625"/>
      <c r="Q57" s="1625"/>
      <c r="R57" s="1625"/>
      <c r="S57" s="1625"/>
      <c r="T57" s="435"/>
      <c r="U57" s="435"/>
      <c r="V57" s="447">
        <f>SUM(V17:V56)</f>
        <v>64639939.600000001</v>
      </c>
      <c r="W57" s="448">
        <f>SUM(W19:W56)</f>
        <v>300099698</v>
      </c>
      <c r="X57" s="449">
        <f>SUM(X19:X56)</f>
        <v>30800000</v>
      </c>
      <c r="Y57" s="435"/>
      <c r="Z57" s="450">
        <f>SUM(Z17:Z56)</f>
        <v>65039939.600000001</v>
      </c>
      <c r="AA57" s="451">
        <f>SUM(AA17:AA56)</f>
        <v>300499698</v>
      </c>
      <c r="AB57" s="452">
        <f>SUM(AB17:AB56)</f>
        <v>24700000</v>
      </c>
      <c r="AC57" t="b">
        <f t="shared" si="7"/>
        <v>1</v>
      </c>
    </row>
    <row r="58" spans="1:29" ht="13.5">
      <c r="A58" s="487"/>
      <c r="B58" s="819"/>
      <c r="C58" s="819"/>
      <c r="D58" s="819"/>
      <c r="E58" s="819"/>
      <c r="F58" s="819"/>
      <c r="G58" s="819"/>
      <c r="H58" s="819"/>
      <c r="I58" s="819"/>
      <c r="J58" s="835"/>
      <c r="K58" s="835"/>
      <c r="L58" s="819"/>
      <c r="M58" s="819"/>
      <c r="N58" s="819"/>
      <c r="O58" s="854"/>
      <c r="P58" s="855"/>
      <c r="Q58" s="855"/>
      <c r="R58" s="855"/>
      <c r="S58" s="855"/>
      <c r="T58" s="435"/>
      <c r="U58" s="435"/>
      <c r="V58" s="604"/>
      <c r="W58" s="605"/>
      <c r="X58" s="605"/>
      <c r="Y58" s="435"/>
      <c r="Z58" s="599"/>
      <c r="AA58" s="599"/>
      <c r="AB58" s="599"/>
    </row>
    <row r="59" spans="1:29" ht="13.5">
      <c r="A59" s="487"/>
      <c r="B59" s="819"/>
      <c r="C59" s="819"/>
      <c r="D59" s="819"/>
      <c r="E59" s="819"/>
      <c r="F59" s="819"/>
      <c r="G59" s="819"/>
      <c r="H59" s="819"/>
      <c r="I59" s="819"/>
      <c r="J59" s="835"/>
      <c r="K59" s="835"/>
      <c r="L59" s="819"/>
      <c r="M59" s="819"/>
      <c r="N59" s="819"/>
      <c r="O59" s="854"/>
      <c r="P59" s="855"/>
      <c r="Q59" s="855"/>
      <c r="R59" s="855"/>
      <c r="S59" s="855"/>
      <c r="T59" s="435"/>
      <c r="U59" s="435"/>
      <c r="V59" s="604"/>
      <c r="W59" s="605"/>
      <c r="X59" s="605"/>
      <c r="Y59" s="435"/>
      <c r="Z59" s="599"/>
      <c r="AA59" s="599"/>
      <c r="AB59" s="599"/>
    </row>
    <row r="60" spans="1:29" ht="13.5">
      <c r="A60" s="487"/>
      <c r="B60" s="819"/>
      <c r="C60" s="819"/>
      <c r="D60" s="819"/>
      <c r="E60" s="819"/>
      <c r="F60" s="819"/>
      <c r="G60" s="819"/>
      <c r="H60" s="819"/>
      <c r="I60" s="819"/>
      <c r="J60" s="835"/>
      <c r="K60" s="835"/>
      <c r="L60" s="819"/>
      <c r="M60" s="819"/>
      <c r="N60" s="819"/>
      <c r="O60" s="854"/>
      <c r="P60" s="855"/>
      <c r="Q60" s="855"/>
      <c r="R60" s="855"/>
      <c r="S60" s="855"/>
      <c r="T60" s="435"/>
      <c r="U60" s="435"/>
      <c r="V60" s="604"/>
      <c r="W60" s="605"/>
      <c r="X60" s="605"/>
      <c r="Y60" s="435"/>
      <c r="Z60" s="599"/>
      <c r="AA60" s="599"/>
      <c r="AB60" s="599"/>
    </row>
    <row r="61" spans="1:29" ht="13.5">
      <c r="A61" s="487"/>
      <c r="B61" s="819"/>
      <c r="C61" s="819"/>
      <c r="D61" s="819"/>
      <c r="E61" s="819"/>
      <c r="F61" s="819"/>
      <c r="G61" s="819"/>
      <c r="H61" s="819"/>
      <c r="I61" s="819"/>
      <c r="J61" s="835"/>
      <c r="K61" s="835"/>
      <c r="L61" s="819"/>
      <c r="M61" s="819"/>
      <c r="N61" s="819"/>
      <c r="O61" s="854"/>
      <c r="P61" s="855"/>
      <c r="Q61" s="855"/>
      <c r="R61" s="855"/>
      <c r="S61" s="855"/>
      <c r="T61" s="435"/>
      <c r="U61" s="435"/>
      <c r="V61" s="604"/>
      <c r="W61" s="605"/>
      <c r="X61" s="605"/>
      <c r="Y61" s="435"/>
      <c r="Z61" s="599"/>
      <c r="AA61" s="599"/>
      <c r="AB61" s="599"/>
    </row>
    <row r="62" spans="1:29" ht="13.5">
      <c r="A62" s="487"/>
      <c r="B62" s="819"/>
      <c r="C62" s="819"/>
      <c r="D62" s="819"/>
      <c r="E62" s="819"/>
      <c r="F62" s="819"/>
      <c r="G62" s="819"/>
      <c r="H62" s="819"/>
      <c r="I62" s="819"/>
      <c r="J62" s="835"/>
      <c r="K62" s="835"/>
      <c r="L62" s="819"/>
      <c r="M62" s="819"/>
      <c r="N62" s="819"/>
      <c r="O62" s="854"/>
      <c r="P62" s="855"/>
      <c r="Q62" s="855"/>
      <c r="R62" s="855"/>
      <c r="S62" s="855"/>
      <c r="T62" s="435"/>
      <c r="U62" s="435"/>
      <c r="V62" s="604"/>
      <c r="W62" s="605"/>
      <c r="X62" s="605"/>
      <c r="Y62" s="435"/>
      <c r="Z62" s="599"/>
      <c r="AA62" s="599"/>
      <c r="AB62" s="599"/>
    </row>
    <row r="63" spans="1:29" ht="13.5">
      <c r="A63" s="487"/>
      <c r="B63" s="819"/>
      <c r="C63" s="819"/>
      <c r="D63" s="819"/>
      <c r="E63" s="819"/>
      <c r="F63" s="819"/>
      <c r="G63" s="819"/>
      <c r="H63" s="819"/>
      <c r="I63" s="819"/>
      <c r="J63" s="835"/>
      <c r="K63" s="835"/>
      <c r="L63" s="819"/>
      <c r="M63" s="819"/>
      <c r="N63" s="819"/>
      <c r="O63" s="854"/>
      <c r="P63" s="855"/>
      <c r="Q63" s="855"/>
      <c r="R63" s="855"/>
      <c r="S63" s="855"/>
      <c r="T63" s="435"/>
      <c r="U63" s="435"/>
      <c r="V63" s="604"/>
      <c r="W63" s="605"/>
      <c r="X63" s="605"/>
      <c r="Y63" s="435"/>
      <c r="Z63" s="599"/>
      <c r="AA63" s="599"/>
      <c r="AB63" s="599"/>
    </row>
    <row r="64" spans="1:29" ht="13.5">
      <c r="A64" s="487"/>
      <c r="B64" s="819"/>
      <c r="C64" s="819"/>
      <c r="D64" s="819"/>
      <c r="E64" s="819"/>
      <c r="F64" s="819"/>
      <c r="G64" s="819"/>
      <c r="H64" s="819"/>
      <c r="I64" s="819"/>
      <c r="J64" s="835"/>
      <c r="K64" s="835"/>
      <c r="L64" s="819"/>
      <c r="M64" s="819"/>
      <c r="N64" s="819"/>
      <c r="O64" s="854"/>
      <c r="P64" s="855"/>
      <c r="Q64" s="855"/>
      <c r="R64" s="855"/>
      <c r="S64" s="855"/>
      <c r="T64" s="435"/>
      <c r="U64" s="435"/>
      <c r="V64" s="604"/>
      <c r="W64" s="605"/>
      <c r="X64" s="605"/>
      <c r="Y64" s="435"/>
      <c r="Z64" s="599"/>
      <c r="AA64" s="599"/>
      <c r="AB64" s="599"/>
    </row>
    <row r="65" spans="1:29" ht="15" customHeight="1">
      <c r="A65" s="487" t="s">
        <v>286</v>
      </c>
      <c r="B65" s="1624" t="s">
        <v>94</v>
      </c>
      <c r="C65" s="1624"/>
      <c r="D65" s="1624"/>
      <c r="E65" s="1624"/>
      <c r="F65" s="1624"/>
      <c r="G65" s="1624"/>
      <c r="H65" s="1624"/>
      <c r="I65" s="1624"/>
      <c r="J65" s="852"/>
      <c r="K65" s="852"/>
      <c r="L65" s="1624"/>
      <c r="M65" s="1624"/>
      <c r="N65" s="1624"/>
      <c r="O65" s="858">
        <f>SUM(O18:O23)</f>
        <v>122000000</v>
      </c>
      <c r="P65" s="1625"/>
      <c r="Q65" s="1625"/>
      <c r="R65" s="1625"/>
      <c r="S65" s="1625"/>
      <c r="T65" s="435"/>
      <c r="U65" s="435"/>
      <c r="V65" s="447">
        <f>SUM(V18:V25)</f>
        <v>24400000</v>
      </c>
      <c r="W65" s="448">
        <f>SUM(W18:W25)</f>
        <v>122000000</v>
      </c>
      <c r="X65" s="449">
        <f>SUM(X19:X25)</f>
        <v>0</v>
      </c>
      <c r="Y65" s="435"/>
      <c r="Z65" s="451">
        <f>SUM(Z19:Z23)</f>
        <v>24400000</v>
      </c>
      <c r="AA65" s="451">
        <f>SUM(AA19:AA23)</f>
        <v>122000000</v>
      </c>
      <c r="AB65" s="452">
        <f>SUM(AB18:AB25)</f>
        <v>0</v>
      </c>
    </row>
    <row r="66" spans="1:29" ht="15" customHeight="1">
      <c r="A66" s="487" t="s">
        <v>287</v>
      </c>
      <c r="B66" s="1624" t="s">
        <v>94</v>
      </c>
      <c r="C66" s="1624"/>
      <c r="D66" s="1624"/>
      <c r="E66" s="1624"/>
      <c r="F66" s="1624"/>
      <c r="G66" s="1624"/>
      <c r="H66" s="1624"/>
      <c r="I66" s="1624"/>
      <c r="J66" s="852"/>
      <c r="K66" s="852"/>
      <c r="L66" s="1624"/>
      <c r="M66" s="1624"/>
      <c r="N66" s="1624"/>
      <c r="O66" s="858">
        <f>SUM(O27:O29)</f>
        <v>90000000</v>
      </c>
      <c r="P66" s="1625"/>
      <c r="Q66" s="1625"/>
      <c r="R66" s="1625"/>
      <c r="S66" s="1625"/>
      <c r="T66" s="459"/>
      <c r="U66" s="459"/>
      <c r="V66" s="614">
        <f>SUM(V27:V29)</f>
        <v>18000000</v>
      </c>
      <c r="W66" s="616">
        <f>SUM(W27:W29)</f>
        <v>90000000</v>
      </c>
      <c r="X66" s="615">
        <f>SUM(X27:X29)</f>
        <v>0</v>
      </c>
      <c r="Y66" s="459"/>
      <c r="Z66" s="618">
        <f>SUM(Z27:Z29)</f>
        <v>18000000</v>
      </c>
      <c r="AA66" s="618">
        <f>SUM(AA27:AA29)</f>
        <v>90000000</v>
      </c>
      <c r="AB66" s="617">
        <f>SUM(AB26:AB29)</f>
        <v>0</v>
      </c>
    </row>
    <row r="67" spans="1:29" ht="15" customHeight="1">
      <c r="A67" s="487" t="s">
        <v>297</v>
      </c>
      <c r="B67" s="1624" t="s">
        <v>94</v>
      </c>
      <c r="C67" s="1624"/>
      <c r="D67" s="1624"/>
      <c r="E67" s="1624"/>
      <c r="F67" s="1624"/>
      <c r="G67" s="1624"/>
      <c r="H67" s="1624"/>
      <c r="I67" s="1624"/>
      <c r="J67" s="852"/>
      <c r="K67" s="852"/>
      <c r="L67" s="1624"/>
      <c r="M67" s="1624"/>
      <c r="N67" s="1624"/>
      <c r="O67" s="858">
        <f>SUM(O32:O34)</f>
        <v>72699698</v>
      </c>
      <c r="P67" s="1625"/>
      <c r="Q67" s="1625"/>
      <c r="R67" s="1625"/>
      <c r="S67" s="1625"/>
      <c r="T67" s="435"/>
      <c r="U67" s="435"/>
      <c r="V67" s="447">
        <f t="shared" ref="V67:X67" si="36">SUM(V32:V34)</f>
        <v>14539939.6</v>
      </c>
      <c r="W67" s="448">
        <f t="shared" si="36"/>
        <v>72699698</v>
      </c>
      <c r="X67" s="449">
        <f t="shared" si="36"/>
        <v>0</v>
      </c>
      <c r="Y67" s="435"/>
      <c r="Z67" s="451">
        <f>SUM(Z33)</f>
        <v>14539939.6</v>
      </c>
      <c r="AA67" s="451">
        <f>SUM(AA33)</f>
        <v>72699698</v>
      </c>
      <c r="AB67" s="452">
        <f>SUM(AB32:AB34)</f>
        <v>0</v>
      </c>
      <c r="AC67" s="421"/>
    </row>
    <row r="68" spans="1:29" ht="15" customHeight="1">
      <c r="A68" s="487" t="s">
        <v>838</v>
      </c>
      <c r="B68" s="1624" t="s">
        <v>94</v>
      </c>
      <c r="C68" s="1624"/>
      <c r="D68" s="1624"/>
      <c r="E68" s="1624"/>
      <c r="F68" s="1624"/>
      <c r="G68" s="1624"/>
      <c r="H68" s="1624"/>
      <c r="I68" s="1624"/>
      <c r="J68" s="852"/>
      <c r="K68" s="852"/>
      <c r="L68" s="1624"/>
      <c r="M68" s="1624"/>
      <c r="N68" s="1624"/>
      <c r="O68" s="858">
        <f>SUM(O36:O44)</f>
        <v>38500000</v>
      </c>
      <c r="P68" s="1625"/>
      <c r="Q68" s="1625"/>
      <c r="R68" s="1625"/>
      <c r="S68" s="1625"/>
      <c r="T68" s="435"/>
      <c r="U68" s="435"/>
      <c r="V68" s="447">
        <f>SUM(V36:V44)</f>
        <v>7700000</v>
      </c>
      <c r="W68" s="448">
        <f>SUM(W36:W45)</f>
        <v>15400000</v>
      </c>
      <c r="X68" s="449">
        <f>SUM(X36:X44)</f>
        <v>30800000</v>
      </c>
      <c r="Y68" s="435"/>
      <c r="Z68" s="451">
        <f>SUM(Z36:Z44)</f>
        <v>7700000</v>
      </c>
      <c r="AA68" s="451">
        <f>SUM(AA36:AA44)</f>
        <v>15400000</v>
      </c>
      <c r="AB68" s="452">
        <f>SUM(AB36:AB44)</f>
        <v>23100000</v>
      </c>
      <c r="AC68" s="421"/>
    </row>
    <row r="69" spans="1:29" ht="15" customHeight="1">
      <c r="A69" s="487" t="s">
        <v>920</v>
      </c>
      <c r="B69" s="1624" t="s">
        <v>94</v>
      </c>
      <c r="C69" s="1624"/>
      <c r="D69" s="1624"/>
      <c r="E69" s="1624"/>
      <c r="F69" s="1624"/>
      <c r="G69" s="1624"/>
      <c r="H69" s="1624"/>
      <c r="I69" s="1624"/>
      <c r="J69" s="852"/>
      <c r="K69" s="852"/>
      <c r="L69" s="1624"/>
      <c r="M69" s="1624"/>
      <c r="N69" s="1624"/>
      <c r="O69" s="858">
        <f>SUM(O46:O49)</f>
        <v>2000000</v>
      </c>
      <c r="P69" s="1625"/>
      <c r="Q69" s="1625"/>
      <c r="R69" s="1625"/>
      <c r="S69" s="1625"/>
      <c r="T69" s="435"/>
      <c r="U69" s="435"/>
      <c r="V69" s="447">
        <f>SUM(V46:V48)</f>
        <v>0</v>
      </c>
      <c r="W69" s="448">
        <f>SUM(W46:W48)</f>
        <v>0</v>
      </c>
      <c r="X69" s="449">
        <f>SUM(X46:X48)</f>
        <v>0</v>
      </c>
      <c r="Y69" s="435"/>
      <c r="Z69" s="451">
        <f>SUM(Z46:Z48)</f>
        <v>260000</v>
      </c>
      <c r="AA69" s="451">
        <f>SUM(AA46:AA49)</f>
        <v>400000</v>
      </c>
      <c r="AB69" s="452">
        <f>SUM(AB46:AB49)</f>
        <v>1600000</v>
      </c>
      <c r="AC69" s="421"/>
    </row>
    <row r="70" spans="1:29" ht="13.5">
      <c r="B70" s="819"/>
      <c r="C70" s="819"/>
      <c r="D70" s="819"/>
      <c r="E70" s="819"/>
      <c r="F70" s="819"/>
      <c r="G70" s="819"/>
      <c r="H70" s="819"/>
      <c r="I70" s="819"/>
      <c r="J70" s="835"/>
      <c r="K70" s="835"/>
      <c r="L70" s="819"/>
      <c r="M70" s="819"/>
      <c r="N70" s="819"/>
      <c r="O70" s="854">
        <f>SUM(O65:O69)</f>
        <v>325199698</v>
      </c>
      <c r="P70" s="855"/>
      <c r="Q70" s="855"/>
      <c r="R70" s="855"/>
      <c r="S70" s="855"/>
      <c r="T70" s="435"/>
      <c r="U70" s="435"/>
      <c r="V70" s="604">
        <f>SUM(V65:V69)</f>
        <v>64639939.600000001</v>
      </c>
      <c r="W70" s="605">
        <f>SUM(W65:W69)</f>
        <v>300099698</v>
      </c>
      <c r="X70" s="605">
        <f>SUM(X68:X69)</f>
        <v>30800000</v>
      </c>
      <c r="Y70" s="435"/>
      <c r="Z70" s="599">
        <f>SUM(Z65:Z69)</f>
        <v>64899939.600000001</v>
      </c>
      <c r="AA70" s="599">
        <f>SUM(AA65:AA69)</f>
        <v>300499698</v>
      </c>
      <c r="AB70" s="599">
        <f>SUM(AB65:AB69)</f>
        <v>24700000</v>
      </c>
    </row>
    <row r="71" spans="1:29" ht="13.5">
      <c r="B71" s="819"/>
      <c r="C71" s="819"/>
      <c r="D71" s="819"/>
      <c r="E71" s="819"/>
      <c r="F71" s="819"/>
      <c r="G71" s="819"/>
      <c r="H71" s="819"/>
      <c r="I71" s="819"/>
      <c r="J71" s="835"/>
      <c r="K71" s="835"/>
      <c r="L71" s="819"/>
      <c r="M71" s="819"/>
      <c r="N71" s="819"/>
      <c r="O71" s="854"/>
      <c r="P71" s="855"/>
      <c r="Q71" s="855"/>
      <c r="R71" s="855"/>
      <c r="S71" s="855"/>
      <c r="T71" s="435"/>
      <c r="U71" s="435"/>
      <c r="V71" s="604"/>
      <c r="W71" s="605"/>
      <c r="X71" s="605"/>
      <c r="Y71" s="435"/>
      <c r="Z71" s="599"/>
      <c r="AA71" s="599"/>
      <c r="AB71" s="599"/>
    </row>
    <row r="72" spans="1:29" ht="13.5">
      <c r="B72" s="819"/>
      <c r="C72" s="819"/>
      <c r="D72" s="819"/>
      <c r="E72" s="819"/>
      <c r="F72" s="819"/>
      <c r="G72" s="819"/>
      <c r="H72" s="819"/>
      <c r="I72" s="819"/>
      <c r="J72" s="835"/>
      <c r="K72" s="835"/>
      <c r="L72" s="819"/>
      <c r="M72" s="819"/>
      <c r="N72" s="819"/>
      <c r="O72" s="854"/>
      <c r="P72" s="855"/>
      <c r="Q72" s="855"/>
      <c r="R72" s="855"/>
      <c r="S72" s="855"/>
      <c r="T72" s="435"/>
      <c r="U72" s="435"/>
      <c r="V72" s="604"/>
      <c r="W72" s="605"/>
      <c r="X72" s="605"/>
      <c r="Y72" s="435"/>
      <c r="Z72" s="599"/>
      <c r="AA72" s="599"/>
      <c r="AB72" s="599"/>
    </row>
    <row r="73" spans="1:29" ht="13.5">
      <c r="B73" s="819"/>
      <c r="C73" s="819"/>
      <c r="D73" s="819"/>
      <c r="E73" s="819"/>
      <c r="F73" s="819"/>
      <c r="G73" s="819"/>
      <c r="H73" s="819"/>
      <c r="I73" s="819"/>
      <c r="J73" s="835"/>
      <c r="K73" s="835"/>
      <c r="L73" s="819"/>
      <c r="M73" s="819"/>
      <c r="N73" s="819"/>
      <c r="O73" s="854"/>
      <c r="P73" s="855"/>
      <c r="Q73" s="855"/>
      <c r="R73" s="855"/>
      <c r="S73" s="855"/>
      <c r="T73" s="435"/>
      <c r="U73" s="435"/>
      <c r="V73" s="604"/>
      <c r="W73" s="605"/>
      <c r="X73" s="605"/>
      <c r="Y73" s="435"/>
      <c r="Z73" s="599"/>
      <c r="AA73" s="599"/>
      <c r="AB73" s="599"/>
    </row>
    <row r="74" spans="1:29" ht="13.5">
      <c r="B74" s="819"/>
      <c r="C74" s="819"/>
      <c r="D74" s="819"/>
      <c r="E74" s="819"/>
      <c r="F74" s="819"/>
      <c r="G74" s="819"/>
      <c r="H74" s="819"/>
      <c r="I74" s="819"/>
      <c r="J74" s="835"/>
      <c r="K74" s="835"/>
      <c r="L74" s="819"/>
      <c r="M74" s="819"/>
      <c r="N74" s="819"/>
      <c r="O74" s="854"/>
      <c r="P74" s="855"/>
      <c r="Q74" s="855"/>
      <c r="R74" s="855"/>
      <c r="S74" s="855"/>
      <c r="T74" s="435"/>
      <c r="U74" s="435"/>
      <c r="V74" s="604"/>
      <c r="W74" s="605"/>
      <c r="X74" s="605"/>
      <c r="Y74" s="435"/>
      <c r="Z74" s="599"/>
      <c r="AA74" s="599"/>
      <c r="AB74" s="599"/>
    </row>
    <row r="79" spans="1:29" ht="16.5">
      <c r="B79" s="423"/>
      <c r="C79" s="423"/>
      <c r="D79" s="423"/>
      <c r="E79" s="423"/>
      <c r="F79" s="423"/>
      <c r="G79" s="423"/>
      <c r="H79" s="423"/>
      <c r="I79" s="423"/>
      <c r="J79" s="347"/>
      <c r="K79" s="347"/>
      <c r="L79" s="575"/>
      <c r="M79" s="575"/>
      <c r="N79" s="575"/>
      <c r="O79" s="606"/>
      <c r="P79" s="412"/>
      <c r="Q79" s="412"/>
      <c r="R79" s="412"/>
      <c r="S79" s="412"/>
      <c r="T79" s="435"/>
      <c r="U79" s="435"/>
      <c r="V79" s="604"/>
      <c r="W79" s="605"/>
      <c r="X79" s="605"/>
      <c r="Y79" s="435"/>
      <c r="Z79" s="599"/>
      <c r="AA79" s="599"/>
      <c r="AB79" s="599"/>
    </row>
  </sheetData>
  <autoFilter ref="A16:AB69"/>
  <mergeCells count="41">
    <mergeCell ref="B1:S1"/>
    <mergeCell ref="B2:S2"/>
    <mergeCell ref="B3:S3"/>
    <mergeCell ref="B4:S4"/>
    <mergeCell ref="B14:B15"/>
    <mergeCell ref="M14:M15"/>
    <mergeCell ref="J14:L14"/>
    <mergeCell ref="C14:C15"/>
    <mergeCell ref="S14:S15"/>
    <mergeCell ref="G14:G15"/>
    <mergeCell ref="O14:O15"/>
    <mergeCell ref="P14:R14"/>
    <mergeCell ref="D14:E14"/>
    <mergeCell ref="Y14:Y15"/>
    <mergeCell ref="Z14:AB14"/>
    <mergeCell ref="T14:T15"/>
    <mergeCell ref="U14:U15"/>
    <mergeCell ref="V14:X14"/>
    <mergeCell ref="B57:I57"/>
    <mergeCell ref="L57:N57"/>
    <mergeCell ref="P57:S57"/>
    <mergeCell ref="I14:I15"/>
    <mergeCell ref="N14:N15"/>
    <mergeCell ref="J15:K15"/>
    <mergeCell ref="F14:F15"/>
    <mergeCell ref="H14:H15"/>
    <mergeCell ref="B65:I65"/>
    <mergeCell ref="L65:N65"/>
    <mergeCell ref="P65:S65"/>
    <mergeCell ref="B66:I66"/>
    <mergeCell ref="L66:N66"/>
    <mergeCell ref="P66:S66"/>
    <mergeCell ref="B69:I69"/>
    <mergeCell ref="L69:N69"/>
    <mergeCell ref="P69:S69"/>
    <mergeCell ref="B67:I67"/>
    <mergeCell ref="L67:N67"/>
    <mergeCell ref="P67:S67"/>
    <mergeCell ref="B68:I68"/>
    <mergeCell ref="L68:N68"/>
    <mergeCell ref="P68:S68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6"/>
  <sheetViews>
    <sheetView view="pageBreakPreview" topLeftCell="A4" zoomScaleSheetLayoutView="100" workbookViewId="0">
      <selection activeCell="B23" sqref="B23"/>
    </sheetView>
  </sheetViews>
  <sheetFormatPr defaultRowHeight="12.75"/>
  <cols>
    <col min="1" max="1" width="6.140625" customWidth="1"/>
    <col min="2" max="2" width="18.140625" customWidth="1"/>
    <col min="3" max="3" width="12.5703125" customWidth="1"/>
    <col min="4" max="4" width="8.5703125" customWidth="1"/>
    <col min="5" max="5" width="8.7109375" customWidth="1"/>
    <col min="9" max="10" width="7.140625" customWidth="1"/>
    <col min="11" max="11" width="12.42578125" customWidth="1"/>
    <col min="12" max="12" width="8.7109375" customWidth="1"/>
    <col min="13" max="13" width="10.85546875" customWidth="1"/>
    <col min="14" max="14" width="18.28515625" customWidth="1"/>
    <col min="15" max="15" width="4.85546875" customWidth="1"/>
    <col min="16" max="16" width="4.7109375" customWidth="1"/>
    <col min="17" max="17" width="4.28515625" customWidth="1"/>
    <col min="18" max="18" width="11.85546875" customWidth="1"/>
  </cols>
  <sheetData>
    <row r="1" spans="1:21" ht="16.5">
      <c r="A1" s="1636" t="s">
        <v>136</v>
      </c>
      <c r="B1" s="1636"/>
      <c r="C1" s="1636"/>
      <c r="D1" s="1636"/>
      <c r="E1" s="1636"/>
      <c r="F1" s="1636"/>
      <c r="G1" s="1636"/>
      <c r="H1" s="1636"/>
      <c r="I1" s="1636"/>
      <c r="J1" s="1636"/>
      <c r="K1" s="1636"/>
      <c r="L1" s="1636"/>
      <c r="M1" s="1636"/>
      <c r="N1" s="1636"/>
      <c r="O1" s="1636"/>
      <c r="P1" s="1636"/>
      <c r="Q1" s="1636"/>
      <c r="R1" s="1636"/>
      <c r="S1" s="180"/>
      <c r="T1" s="179"/>
      <c r="U1" s="178"/>
    </row>
    <row r="2" spans="1:21" ht="16.5">
      <c r="A2" s="1636" t="s">
        <v>66</v>
      </c>
      <c r="B2" s="1636"/>
      <c r="C2" s="1636"/>
      <c r="D2" s="1636"/>
      <c r="E2" s="1636"/>
      <c r="F2" s="1636"/>
      <c r="G2" s="1636"/>
      <c r="H2" s="1636"/>
      <c r="I2" s="1636"/>
      <c r="J2" s="1636"/>
      <c r="K2" s="1636"/>
      <c r="L2" s="1636"/>
      <c r="M2" s="1636"/>
      <c r="N2" s="1636"/>
      <c r="O2" s="1636"/>
      <c r="P2" s="1636"/>
      <c r="Q2" s="1636"/>
      <c r="R2" s="1636"/>
      <c r="S2" s="180"/>
      <c r="T2" s="179"/>
      <c r="U2" s="178"/>
    </row>
    <row r="3" spans="1:21" ht="16.5">
      <c r="A3" s="1636" t="s">
        <v>67</v>
      </c>
      <c r="B3" s="1636"/>
      <c r="C3" s="1636"/>
      <c r="D3" s="1636"/>
      <c r="E3" s="1636"/>
      <c r="F3" s="1636"/>
      <c r="G3" s="1636"/>
      <c r="H3" s="1636"/>
      <c r="I3" s="1636"/>
      <c r="J3" s="1636"/>
      <c r="K3" s="1636"/>
      <c r="L3" s="1636"/>
      <c r="M3" s="1636"/>
      <c r="N3" s="1636"/>
      <c r="O3" s="1636"/>
      <c r="P3" s="1636"/>
      <c r="Q3" s="1636"/>
      <c r="R3" s="1636"/>
      <c r="S3" s="180"/>
      <c r="T3" s="179"/>
      <c r="U3" s="178"/>
    </row>
    <row r="4" spans="1:21" ht="16.5">
      <c r="A4" s="1636" t="s">
        <v>980</v>
      </c>
      <c r="B4" s="1636"/>
      <c r="C4" s="1636"/>
      <c r="D4" s="1636"/>
      <c r="E4" s="1636"/>
      <c r="F4" s="1636"/>
      <c r="G4" s="1636"/>
      <c r="H4" s="1636"/>
      <c r="I4" s="1636"/>
      <c r="J4" s="1636"/>
      <c r="K4" s="1636"/>
      <c r="L4" s="1636"/>
      <c r="M4" s="1636"/>
      <c r="N4" s="1636"/>
      <c r="O4" s="1636"/>
      <c r="P4" s="1636"/>
      <c r="Q4" s="1636"/>
      <c r="R4" s="1636"/>
      <c r="S4" s="180"/>
      <c r="T4" s="179"/>
      <c r="U4" s="178"/>
    </row>
    <row r="5" spans="1:21" ht="16.5">
      <c r="A5" s="745"/>
      <c r="B5" s="745"/>
      <c r="C5" s="745"/>
      <c r="D5" s="745"/>
      <c r="E5" s="745"/>
      <c r="F5" s="745"/>
      <c r="G5" s="745"/>
      <c r="H5" s="745"/>
      <c r="I5" s="745"/>
      <c r="J5" s="745"/>
      <c r="K5" s="745"/>
      <c r="L5" s="745"/>
      <c r="M5" s="745"/>
      <c r="N5" s="745"/>
      <c r="O5" s="745"/>
      <c r="P5" s="745"/>
      <c r="Q5" s="745"/>
      <c r="R5" s="745"/>
      <c r="S5" s="180"/>
      <c r="T5" s="179"/>
      <c r="U5" s="178"/>
    </row>
    <row r="6" spans="1:21" ht="16.5">
      <c r="A6" s="129" t="s">
        <v>68</v>
      </c>
      <c r="B6" s="128"/>
      <c r="C6" s="129" t="s">
        <v>69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31"/>
      <c r="P6" s="131"/>
      <c r="Q6" s="131"/>
      <c r="R6" s="128"/>
    </row>
    <row r="7" spans="1:21" ht="16.5">
      <c r="A7" s="129" t="s">
        <v>70</v>
      </c>
      <c r="B7" s="128"/>
      <c r="C7" s="129" t="s">
        <v>71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31"/>
      <c r="P7" s="131"/>
      <c r="Q7" s="131"/>
      <c r="R7" s="128"/>
    </row>
    <row r="8" spans="1:21" ht="16.5">
      <c r="A8" s="129" t="s">
        <v>72</v>
      </c>
      <c r="B8" s="128"/>
      <c r="C8" s="19" t="s">
        <v>978</v>
      </c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31"/>
      <c r="P8" s="131"/>
      <c r="Q8" s="131"/>
      <c r="R8" s="128"/>
    </row>
    <row r="9" spans="1:21" ht="16.5">
      <c r="A9" s="129" t="s">
        <v>73</v>
      </c>
      <c r="B9" s="128"/>
      <c r="C9" s="19" t="s">
        <v>278</v>
      </c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31"/>
      <c r="P9" s="131"/>
      <c r="Q9" s="131"/>
      <c r="R9" s="128"/>
    </row>
    <row r="10" spans="1:21" ht="16.5">
      <c r="A10" s="129" t="s">
        <v>74</v>
      </c>
      <c r="B10" s="128"/>
      <c r="C10" s="129" t="s">
        <v>75</v>
      </c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31"/>
      <c r="P10" s="131"/>
      <c r="Q10" s="131"/>
      <c r="R10" s="128"/>
    </row>
    <row r="11" spans="1:21" ht="16.5">
      <c r="A11" s="129" t="s">
        <v>76</v>
      </c>
      <c r="B11" s="128"/>
      <c r="C11" s="129" t="s">
        <v>163</v>
      </c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31"/>
      <c r="P11" s="131"/>
      <c r="Q11" s="131"/>
      <c r="R11" s="128"/>
    </row>
    <row r="12" spans="1:21" ht="16.5">
      <c r="A12" s="129" t="s">
        <v>36</v>
      </c>
      <c r="B12" s="128"/>
      <c r="C12" s="129" t="s">
        <v>164</v>
      </c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31"/>
      <c r="P12" s="131"/>
      <c r="Q12" s="131"/>
      <c r="R12" s="128"/>
    </row>
    <row r="13" spans="1:21" ht="16.5">
      <c r="A13" s="104"/>
      <c r="B13" s="103"/>
      <c r="C13" s="104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32"/>
      <c r="P13" s="132"/>
      <c r="Q13" s="132"/>
      <c r="R13" s="103"/>
    </row>
    <row r="14" spans="1:21" ht="33" customHeight="1">
      <c r="A14" s="1647" t="s">
        <v>16</v>
      </c>
      <c r="B14" s="1644" t="s">
        <v>181</v>
      </c>
      <c r="C14" s="1647" t="s">
        <v>0</v>
      </c>
      <c r="D14" s="1647"/>
      <c r="E14" s="1644" t="s">
        <v>95</v>
      </c>
      <c r="F14" s="1644" t="s">
        <v>96</v>
      </c>
      <c r="G14" s="1644" t="s">
        <v>97</v>
      </c>
      <c r="H14" s="1644" t="s">
        <v>9</v>
      </c>
      <c r="I14" s="1644" t="s">
        <v>98</v>
      </c>
      <c r="J14" s="1644"/>
      <c r="K14" s="1644"/>
      <c r="L14" s="1644" t="s">
        <v>81</v>
      </c>
      <c r="M14" s="1645" t="s">
        <v>156</v>
      </c>
      <c r="N14" s="1645" t="s">
        <v>170</v>
      </c>
      <c r="O14" s="1644" t="s">
        <v>7</v>
      </c>
      <c r="P14" s="1644"/>
      <c r="Q14" s="1644"/>
      <c r="R14" s="1644" t="s">
        <v>2</v>
      </c>
    </row>
    <row r="15" spans="1:21" ht="33">
      <c r="A15" s="1647"/>
      <c r="B15" s="1644"/>
      <c r="C15" s="171" t="s">
        <v>5</v>
      </c>
      <c r="D15" s="170" t="s">
        <v>23</v>
      </c>
      <c r="E15" s="1644"/>
      <c r="F15" s="1644"/>
      <c r="G15" s="1644"/>
      <c r="H15" s="1644"/>
      <c r="I15" s="1644" t="s">
        <v>37</v>
      </c>
      <c r="J15" s="1644"/>
      <c r="K15" s="170" t="s">
        <v>178</v>
      </c>
      <c r="L15" s="1644"/>
      <c r="M15" s="1646"/>
      <c r="N15" s="1648"/>
      <c r="O15" s="170" t="s">
        <v>99</v>
      </c>
      <c r="P15" s="170" t="s">
        <v>100</v>
      </c>
      <c r="Q15" s="170" t="s">
        <v>101</v>
      </c>
      <c r="R15" s="1644"/>
    </row>
    <row r="16" spans="1:21">
      <c r="A16" s="155" t="s">
        <v>84</v>
      </c>
      <c r="B16" s="174" t="s">
        <v>85</v>
      </c>
      <c r="C16" s="155" t="s">
        <v>86</v>
      </c>
      <c r="D16" s="174" t="s">
        <v>87</v>
      </c>
      <c r="E16" s="174" t="s">
        <v>88</v>
      </c>
      <c r="F16" s="174" t="s">
        <v>89</v>
      </c>
      <c r="G16" s="174" t="s">
        <v>90</v>
      </c>
      <c r="H16" s="174" t="s">
        <v>20</v>
      </c>
      <c r="I16" s="174" t="s">
        <v>17</v>
      </c>
      <c r="J16" s="174" t="s">
        <v>15</v>
      </c>
      <c r="K16" s="174" t="s">
        <v>91</v>
      </c>
      <c r="L16" s="155" t="s">
        <v>92</v>
      </c>
      <c r="M16" s="174" t="s">
        <v>93</v>
      </c>
      <c r="N16" s="155" t="s">
        <v>18</v>
      </c>
      <c r="O16" s="174" t="s">
        <v>21</v>
      </c>
      <c r="P16" s="174" t="s">
        <v>22</v>
      </c>
      <c r="Q16" s="174" t="s">
        <v>19</v>
      </c>
      <c r="R16" s="174" t="s">
        <v>114</v>
      </c>
    </row>
    <row r="17" spans="1:18" ht="16.5">
      <c r="A17" s="236"/>
      <c r="B17" s="236"/>
      <c r="C17" s="236"/>
      <c r="D17" s="286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18"/>
      <c r="P17" s="218"/>
      <c r="Q17" s="218"/>
      <c r="R17" s="287"/>
    </row>
    <row r="18" spans="1:18" ht="16.5">
      <c r="A18" s="237"/>
      <c r="B18" s="237"/>
      <c r="C18" s="237"/>
      <c r="D18" s="288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189"/>
      <c r="P18" s="189"/>
      <c r="Q18" s="189"/>
      <c r="R18" s="289"/>
    </row>
    <row r="19" spans="1:18" ht="16.5">
      <c r="A19" s="237"/>
      <c r="B19" s="237"/>
      <c r="C19" s="237"/>
      <c r="D19" s="288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189"/>
      <c r="P19" s="189"/>
      <c r="Q19" s="189"/>
      <c r="R19" s="289"/>
    </row>
    <row r="20" spans="1:18" ht="16.5">
      <c r="A20" s="237"/>
      <c r="B20" s="237"/>
      <c r="C20" s="237"/>
      <c r="D20" s="288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189"/>
      <c r="P20" s="189"/>
      <c r="Q20" s="189"/>
      <c r="R20" s="289"/>
    </row>
    <row r="21" spans="1:18" ht="16.5">
      <c r="A21" s="237"/>
      <c r="B21" s="237"/>
      <c r="C21" s="237"/>
      <c r="D21" s="288"/>
      <c r="E21" s="289"/>
      <c r="F21" s="289"/>
      <c r="G21" s="289"/>
      <c r="H21" s="289"/>
      <c r="I21" s="289"/>
      <c r="J21" s="289"/>
      <c r="K21" s="289"/>
      <c r="L21" s="289"/>
      <c r="M21" s="289"/>
      <c r="N21" s="289"/>
      <c r="O21" s="189"/>
      <c r="P21" s="189"/>
      <c r="Q21" s="189"/>
      <c r="R21" s="289"/>
    </row>
    <row r="22" spans="1:18" ht="16.5">
      <c r="A22" s="237"/>
      <c r="B22" s="237"/>
      <c r="C22" s="237"/>
      <c r="D22" s="288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189"/>
      <c r="P22" s="189"/>
      <c r="Q22" s="189"/>
      <c r="R22" s="289"/>
    </row>
    <row r="23" spans="1:18" ht="16.5">
      <c r="A23" s="237"/>
      <c r="B23" s="237"/>
      <c r="C23" s="237"/>
      <c r="D23" s="288"/>
      <c r="E23" s="289"/>
      <c r="F23" s="289"/>
      <c r="G23" s="289"/>
      <c r="H23" s="289"/>
      <c r="I23" s="289"/>
      <c r="J23" s="289"/>
      <c r="K23" s="289"/>
      <c r="L23" s="289"/>
      <c r="M23" s="289"/>
      <c r="N23" s="289"/>
      <c r="O23" s="189"/>
      <c r="P23" s="189"/>
      <c r="Q23" s="189"/>
      <c r="R23" s="289"/>
    </row>
    <row r="24" spans="1:18" ht="16.5">
      <c r="A24" s="237"/>
      <c r="B24" s="237"/>
      <c r="C24" s="237"/>
      <c r="D24" s="288"/>
      <c r="E24" s="289"/>
      <c r="F24" s="289"/>
      <c r="G24" s="289"/>
      <c r="H24" s="289"/>
      <c r="I24" s="289"/>
      <c r="J24" s="289"/>
      <c r="K24" s="289"/>
      <c r="L24" s="289"/>
      <c r="M24" s="289"/>
      <c r="N24" s="289"/>
      <c r="O24" s="189"/>
      <c r="P24" s="189"/>
      <c r="Q24" s="189"/>
      <c r="R24" s="289"/>
    </row>
    <row r="25" spans="1:18" ht="16.5">
      <c r="A25" s="192"/>
      <c r="B25" s="193"/>
      <c r="C25" s="211"/>
      <c r="D25" s="193"/>
      <c r="E25" s="193"/>
      <c r="F25" s="193"/>
      <c r="G25" s="193"/>
      <c r="H25" s="193"/>
      <c r="I25" s="290"/>
      <c r="J25" s="193"/>
      <c r="K25" s="291"/>
      <c r="L25" s="193"/>
      <c r="M25" s="193"/>
      <c r="N25" s="193"/>
      <c r="O25" s="285"/>
      <c r="P25" s="285"/>
      <c r="Q25" s="285"/>
      <c r="R25" s="285"/>
    </row>
    <row r="26" spans="1:18" ht="16.5">
      <c r="A26" s="1639" t="s">
        <v>94</v>
      </c>
      <c r="B26" s="1640"/>
      <c r="C26" s="1640"/>
      <c r="D26" s="1640"/>
      <c r="E26" s="1640"/>
      <c r="F26" s="1640"/>
      <c r="G26" s="1640"/>
      <c r="H26" s="1640"/>
      <c r="I26" s="134"/>
      <c r="J26" s="134"/>
      <c r="K26" s="1639"/>
      <c r="L26" s="1640"/>
      <c r="M26" s="1640"/>
      <c r="N26" s="133"/>
      <c r="O26" s="1641"/>
      <c r="P26" s="1642"/>
      <c r="Q26" s="1642"/>
      <c r="R26" s="1643"/>
    </row>
    <row r="28" spans="1:18" s="343" customFormat="1">
      <c r="C28" s="344"/>
      <c r="F28" s="344"/>
      <c r="G28" s="345"/>
      <c r="H28" s="345"/>
      <c r="I28" s="345"/>
      <c r="J28" s="345"/>
      <c r="K28" s="345"/>
    </row>
    <row r="29" spans="1:18" s="343" customFormat="1">
      <c r="G29" s="346"/>
      <c r="H29" s="346"/>
      <c r="I29" s="346"/>
      <c r="J29" s="346"/>
      <c r="K29" s="346"/>
    </row>
    <row r="30" spans="1:18" s="343" customFormat="1">
      <c r="G30" s="346"/>
      <c r="H30" s="346"/>
      <c r="I30" s="346"/>
      <c r="J30" s="346"/>
      <c r="K30" s="346"/>
    </row>
    <row r="31" spans="1:18" s="343" customFormat="1">
      <c r="G31" s="346"/>
      <c r="H31" s="346"/>
      <c r="I31" s="346"/>
      <c r="J31" s="346"/>
      <c r="K31" s="346"/>
    </row>
    <row r="32" spans="1:18" s="343" customFormat="1">
      <c r="G32" s="346"/>
      <c r="H32" s="346"/>
      <c r="I32" s="346"/>
      <c r="J32" s="346"/>
      <c r="K32" s="346"/>
    </row>
    <row r="33" spans="7:11" s="343" customFormat="1">
      <c r="G33" s="346"/>
      <c r="H33" s="346"/>
      <c r="I33" s="346"/>
      <c r="J33" s="346"/>
      <c r="K33" s="346"/>
    </row>
    <row r="34" spans="7:11" s="343" customFormat="1">
      <c r="G34" s="346"/>
      <c r="H34" s="346"/>
      <c r="I34" s="346"/>
      <c r="J34" s="346"/>
      <c r="K34" s="346"/>
    </row>
    <row r="35" spans="7:11" s="343" customFormat="1">
      <c r="G35" s="346"/>
      <c r="H35" s="346"/>
      <c r="I35" s="346"/>
      <c r="J35" s="346"/>
      <c r="K35" s="346"/>
    </row>
    <row r="36" spans="7:11" s="343" customFormat="1">
      <c r="G36" s="346"/>
      <c r="H36" s="346"/>
      <c r="I36" s="346"/>
      <c r="J36" s="346"/>
      <c r="K36" s="346"/>
    </row>
  </sheetData>
  <mergeCells count="21">
    <mergeCell ref="A1:R1"/>
    <mergeCell ref="A2:R2"/>
    <mergeCell ref="A3:R3"/>
    <mergeCell ref="A4:R4"/>
    <mergeCell ref="I15:J15"/>
    <mergeCell ref="A26:H26"/>
    <mergeCell ref="K26:M26"/>
    <mergeCell ref="O26:R26"/>
    <mergeCell ref="H14:H15"/>
    <mergeCell ref="I14:K14"/>
    <mergeCell ref="M14:M15"/>
    <mergeCell ref="C14:D14"/>
    <mergeCell ref="F14:F15"/>
    <mergeCell ref="N14:N15"/>
    <mergeCell ref="G14:G15"/>
    <mergeCell ref="A14:A15"/>
    <mergeCell ref="R14:R15"/>
    <mergeCell ref="L14:L15"/>
    <mergeCell ref="B14:B15"/>
    <mergeCell ref="E14:E15"/>
    <mergeCell ref="O14:Q1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ABT1044"/>
  <sheetViews>
    <sheetView view="pageBreakPreview" topLeftCell="P1024" zoomScale="86" zoomScaleSheetLayoutView="86" workbookViewId="0">
      <selection activeCell="AF1032" sqref="AF1032"/>
    </sheetView>
  </sheetViews>
  <sheetFormatPr defaultColWidth="9.140625" defaultRowHeight="16.5"/>
  <cols>
    <col min="1" max="1" width="18.140625" style="5" customWidth="1"/>
    <col min="2" max="2" width="5.7109375" style="112" customWidth="1"/>
    <col min="3" max="3" width="21" style="81" bestFit="1" customWidth="1"/>
    <col min="4" max="4" width="15.28515625" style="102" customWidth="1"/>
    <col min="5" max="5" width="12.5703125" style="81" customWidth="1"/>
    <col min="6" max="6" width="14.5703125" style="81" customWidth="1"/>
    <col min="7" max="7" width="12.140625" style="81" customWidth="1"/>
    <col min="8" max="8" width="10.140625" style="81" customWidth="1"/>
    <col min="9" max="9" width="8.42578125" style="294" customWidth="1"/>
    <col min="10" max="10" width="6.140625" style="357" customWidth="1"/>
    <col min="11" max="11" width="7.85546875" style="81" customWidth="1"/>
    <col min="12" max="12" width="15.140625" style="41" customWidth="1"/>
    <col min="13" max="13" width="9.5703125" style="81" customWidth="1"/>
    <col min="14" max="14" width="8.7109375" style="81" customWidth="1"/>
    <col min="15" max="15" width="22.5703125" style="41" customWidth="1"/>
    <col min="16" max="16" width="4.42578125" style="113" customWidth="1"/>
    <col min="17" max="18" width="4.140625" style="81" customWidth="1"/>
    <col min="19" max="19" width="20.7109375" style="114" customWidth="1"/>
    <col min="20" max="20" width="13.5703125" style="391" customWidth="1"/>
    <col min="21" max="21" width="14.42578125" style="5" customWidth="1"/>
    <col min="22" max="22" width="16.42578125" style="5" customWidth="1"/>
    <col min="23" max="23" width="13.85546875" style="5" customWidth="1"/>
    <col min="24" max="24" width="15" style="5" customWidth="1"/>
    <col min="25" max="25" width="14.42578125" style="5" customWidth="1"/>
    <col min="26" max="26" width="14.140625" style="5" customWidth="1"/>
    <col min="27" max="27" width="15" style="5" customWidth="1"/>
    <col min="28" max="28" width="14.140625" style="5" customWidth="1"/>
    <col min="29" max="16384" width="9.140625" style="5"/>
  </cols>
  <sheetData>
    <row r="1" spans="1:28">
      <c r="B1" s="1666" t="s">
        <v>136</v>
      </c>
      <c r="C1" s="1666"/>
      <c r="D1" s="1666"/>
      <c r="E1" s="1666"/>
      <c r="F1" s="1666"/>
      <c r="G1" s="1666"/>
      <c r="H1" s="1666"/>
      <c r="I1" s="1666"/>
      <c r="J1" s="1667"/>
      <c r="K1" s="1666"/>
      <c r="L1" s="1666"/>
      <c r="M1" s="1666"/>
      <c r="N1" s="1666"/>
      <c r="O1" s="1667"/>
      <c r="P1" s="1666"/>
      <c r="Q1" s="1666"/>
      <c r="R1" s="1666"/>
      <c r="S1" s="1666"/>
    </row>
    <row r="2" spans="1:28" s="120" customFormat="1">
      <c r="B2" s="1666" t="s">
        <v>66</v>
      </c>
      <c r="C2" s="1666"/>
      <c r="D2" s="1666"/>
      <c r="E2" s="1666"/>
      <c r="F2" s="1666"/>
      <c r="G2" s="1666"/>
      <c r="H2" s="1666"/>
      <c r="I2" s="1666"/>
      <c r="J2" s="1667"/>
      <c r="K2" s="1666"/>
      <c r="L2" s="1666"/>
      <c r="M2" s="1666"/>
      <c r="N2" s="1666"/>
      <c r="O2" s="1667"/>
      <c r="P2" s="1666"/>
      <c r="Q2" s="1666"/>
      <c r="R2" s="1666"/>
      <c r="S2" s="1666"/>
      <c r="T2" s="542"/>
    </row>
    <row r="3" spans="1:28" s="120" customFormat="1">
      <c r="B3" s="1666" t="s">
        <v>67</v>
      </c>
      <c r="C3" s="1666"/>
      <c r="D3" s="1666"/>
      <c r="E3" s="1666"/>
      <c r="F3" s="1666"/>
      <c r="G3" s="1666"/>
      <c r="H3" s="1666"/>
      <c r="I3" s="1666"/>
      <c r="J3" s="1667"/>
      <c r="K3" s="1666"/>
      <c r="L3" s="1666"/>
      <c r="M3" s="1666"/>
      <c r="N3" s="1666"/>
      <c r="O3" s="1667"/>
      <c r="P3" s="1666"/>
      <c r="Q3" s="1666"/>
      <c r="R3" s="1666"/>
      <c r="S3" s="1666"/>
      <c r="T3" s="542"/>
    </row>
    <row r="4" spans="1:28" s="120" customFormat="1">
      <c r="B4" s="1666" t="s">
        <v>980</v>
      </c>
      <c r="C4" s="1666"/>
      <c r="D4" s="1666"/>
      <c r="E4" s="1666"/>
      <c r="F4" s="1666"/>
      <c r="G4" s="1666"/>
      <c r="H4" s="1666"/>
      <c r="I4" s="1666"/>
      <c r="J4" s="1667"/>
      <c r="K4" s="1666"/>
      <c r="L4" s="1666"/>
      <c r="M4" s="1666"/>
      <c r="N4" s="1666"/>
      <c r="O4" s="1667"/>
      <c r="P4" s="1666"/>
      <c r="Q4" s="1666"/>
      <c r="R4" s="1666"/>
      <c r="S4" s="1666"/>
      <c r="T4" s="542"/>
    </row>
    <row r="5" spans="1:28" s="120" customFormat="1">
      <c r="B5" s="342"/>
      <c r="C5" s="342"/>
      <c r="D5" s="342"/>
      <c r="E5" s="342"/>
      <c r="F5" s="342"/>
      <c r="G5" s="342"/>
      <c r="H5" s="342"/>
      <c r="I5" s="293"/>
      <c r="J5" s="547"/>
      <c r="K5" s="342"/>
      <c r="L5" s="547"/>
      <c r="M5" s="342"/>
      <c r="N5" s="342"/>
      <c r="O5" s="567"/>
      <c r="P5" s="342"/>
      <c r="Q5" s="342"/>
      <c r="R5" s="342"/>
      <c r="S5" s="342"/>
      <c r="T5" s="542"/>
    </row>
    <row r="6" spans="1:28" s="120" customFormat="1">
      <c r="B6" s="758" t="s">
        <v>68</v>
      </c>
      <c r="C6" s="128"/>
      <c r="D6" s="129" t="s">
        <v>69</v>
      </c>
      <c r="F6" s="128"/>
      <c r="G6" s="128"/>
      <c r="H6" s="128"/>
      <c r="I6" s="759"/>
      <c r="J6" s="131"/>
      <c r="K6" s="128"/>
      <c r="L6" s="760"/>
      <c r="M6" s="128"/>
      <c r="N6" s="128"/>
      <c r="O6" s="760"/>
      <c r="P6" s="128"/>
      <c r="Q6" s="128"/>
      <c r="R6" s="128"/>
      <c r="S6" s="128"/>
      <c r="T6" s="542"/>
    </row>
    <row r="7" spans="1:28" s="120" customFormat="1">
      <c r="B7" s="758" t="s">
        <v>70</v>
      </c>
      <c r="C7" s="128"/>
      <c r="D7" s="129" t="s">
        <v>71</v>
      </c>
      <c r="F7" s="128"/>
      <c r="G7" s="128"/>
      <c r="H7" s="128"/>
      <c r="I7" s="759"/>
      <c r="J7" s="131"/>
      <c r="K7" s="128"/>
      <c r="L7" s="760"/>
      <c r="M7" s="128"/>
      <c r="N7" s="128"/>
      <c r="O7" s="760"/>
      <c r="P7" s="128"/>
      <c r="Q7" s="128"/>
      <c r="R7" s="128"/>
      <c r="S7" s="128"/>
      <c r="T7" s="542"/>
    </row>
    <row r="8" spans="1:28" s="120" customFormat="1">
      <c r="B8" s="758" t="s">
        <v>72</v>
      </c>
      <c r="C8" s="128"/>
      <c r="D8" s="19" t="s">
        <v>978</v>
      </c>
      <c r="F8" s="128"/>
      <c r="G8" s="128"/>
      <c r="H8" s="128"/>
      <c r="I8" s="759"/>
      <c r="J8" s="131"/>
      <c r="K8" s="128"/>
      <c r="L8" s="760"/>
      <c r="M8" s="128"/>
      <c r="N8" s="128"/>
      <c r="O8" s="760"/>
      <c r="P8" s="128"/>
      <c r="Q8" s="128"/>
      <c r="R8" s="128"/>
      <c r="S8" s="128"/>
      <c r="T8" s="542"/>
    </row>
    <row r="9" spans="1:28" s="120" customFormat="1">
      <c r="B9" s="758" t="s">
        <v>73</v>
      </c>
      <c r="C9" s="128"/>
      <c r="D9" s="19" t="s">
        <v>278</v>
      </c>
      <c r="F9" s="128"/>
      <c r="G9" s="128"/>
      <c r="H9" s="128"/>
      <c r="I9" s="759"/>
      <c r="J9" s="131"/>
      <c r="K9" s="128"/>
      <c r="L9" s="760"/>
      <c r="M9" s="128"/>
      <c r="N9" s="128"/>
      <c r="O9" s="760"/>
      <c r="P9" s="128"/>
      <c r="Q9" s="128"/>
      <c r="R9" s="128"/>
      <c r="S9" s="128"/>
      <c r="T9" s="542"/>
    </row>
    <row r="10" spans="1:28" s="120" customFormat="1">
      <c r="B10" s="758" t="s">
        <v>74</v>
      </c>
      <c r="C10" s="128"/>
      <c r="D10" s="129" t="s">
        <v>75</v>
      </c>
      <c r="F10" s="128"/>
      <c r="G10" s="128"/>
      <c r="H10" s="128"/>
      <c r="I10" s="759"/>
      <c r="J10" s="131"/>
      <c r="K10" s="128"/>
      <c r="L10" s="760"/>
      <c r="M10" s="128"/>
      <c r="N10" s="128"/>
      <c r="O10" s="760"/>
      <c r="P10" s="128"/>
      <c r="Q10" s="128"/>
      <c r="R10" s="128"/>
      <c r="S10" s="128"/>
      <c r="T10" s="542"/>
    </row>
    <row r="11" spans="1:28" s="120" customFormat="1">
      <c r="B11" s="758" t="s">
        <v>76</v>
      </c>
      <c r="C11" s="128"/>
      <c r="D11" s="129" t="s">
        <v>203</v>
      </c>
      <c r="F11" s="128"/>
      <c r="G11" s="128"/>
      <c r="H11" s="128"/>
      <c r="I11" s="759"/>
      <c r="J11" s="131"/>
      <c r="K11" s="128"/>
      <c r="L11" s="760"/>
      <c r="M11" s="128"/>
      <c r="N11" s="128"/>
      <c r="O11" s="760"/>
      <c r="P11" s="128"/>
      <c r="Q11" s="128"/>
      <c r="R11" s="128"/>
      <c r="S11" s="128"/>
      <c r="T11" s="542"/>
    </row>
    <row r="12" spans="1:28" s="120" customFormat="1">
      <c r="B12" s="758" t="s">
        <v>36</v>
      </c>
      <c r="C12" s="128"/>
      <c r="D12" s="129" t="s">
        <v>104</v>
      </c>
      <c r="F12" s="128"/>
      <c r="G12" s="128"/>
      <c r="H12" s="128"/>
      <c r="I12" s="759"/>
      <c r="J12" s="131"/>
      <c r="K12" s="128"/>
      <c r="L12" s="760"/>
      <c r="M12" s="128"/>
      <c r="N12" s="128"/>
      <c r="O12" s="760"/>
      <c r="P12" s="128"/>
      <c r="Q12" s="128"/>
      <c r="R12" s="128"/>
      <c r="S12" s="128"/>
      <c r="T12" s="542"/>
    </row>
    <row r="13" spans="1:28">
      <c r="B13" s="507"/>
      <c r="C13" s="508"/>
      <c r="D13" s="509"/>
      <c r="E13" s="508"/>
      <c r="F13" s="508"/>
      <c r="G13" s="508"/>
      <c r="H13" s="508"/>
      <c r="I13" s="510"/>
      <c r="J13" s="545"/>
      <c r="K13" s="508"/>
      <c r="L13" s="546"/>
      <c r="M13" s="508"/>
      <c r="N13" s="508"/>
      <c r="O13" s="546"/>
      <c r="P13" s="508"/>
      <c r="Q13" s="508"/>
      <c r="R13" s="103"/>
      <c r="S13" s="103"/>
    </row>
    <row r="14" spans="1:28" s="105" customFormat="1" ht="20.25" customHeight="1">
      <c r="B14" s="1674" t="s">
        <v>16</v>
      </c>
      <c r="C14" s="1676" t="s">
        <v>78</v>
      </c>
      <c r="D14" s="1680" t="s">
        <v>0</v>
      </c>
      <c r="E14" s="1681"/>
      <c r="F14" s="1659" t="s">
        <v>95</v>
      </c>
      <c r="G14" s="1659" t="s">
        <v>96</v>
      </c>
      <c r="H14" s="1659" t="s">
        <v>97</v>
      </c>
      <c r="I14" s="1668" t="s">
        <v>9</v>
      </c>
      <c r="J14" s="1644" t="s">
        <v>98</v>
      </c>
      <c r="K14" s="1644"/>
      <c r="L14" s="1644"/>
      <c r="M14" s="1672" t="s">
        <v>186</v>
      </c>
      <c r="N14" s="1673" t="s">
        <v>156</v>
      </c>
      <c r="O14" s="1678" t="s">
        <v>210</v>
      </c>
      <c r="P14" s="1658" t="s">
        <v>7</v>
      </c>
      <c r="Q14" s="1658"/>
      <c r="R14" s="1658"/>
      <c r="S14" s="1644" t="s">
        <v>2</v>
      </c>
      <c r="T14" s="1664" t="s">
        <v>216</v>
      </c>
      <c r="U14" s="1606" t="s">
        <v>217</v>
      </c>
      <c r="V14" s="1611" t="s">
        <v>218</v>
      </c>
      <c r="W14" s="1612"/>
      <c r="X14" s="1613"/>
      <c r="Y14" s="1606" t="s">
        <v>217</v>
      </c>
      <c r="Z14" s="1611" t="s">
        <v>936</v>
      </c>
      <c r="AA14" s="1612"/>
      <c r="AB14" s="1613"/>
    </row>
    <row r="15" spans="1:28" s="105" customFormat="1" ht="42" customHeight="1">
      <c r="B15" s="1675"/>
      <c r="C15" s="1677"/>
      <c r="D15" s="106" t="s">
        <v>5</v>
      </c>
      <c r="E15" s="749" t="s">
        <v>23</v>
      </c>
      <c r="F15" s="1660"/>
      <c r="G15" s="1660"/>
      <c r="H15" s="1660"/>
      <c r="I15" s="1669"/>
      <c r="J15" s="1670" t="s">
        <v>37</v>
      </c>
      <c r="K15" s="1671"/>
      <c r="L15" s="119" t="s">
        <v>178</v>
      </c>
      <c r="M15" s="1660"/>
      <c r="N15" s="1670"/>
      <c r="O15" s="1679"/>
      <c r="P15" s="753" t="s">
        <v>99</v>
      </c>
      <c r="Q15" s="749" t="s">
        <v>100</v>
      </c>
      <c r="R15" s="749" t="s">
        <v>101</v>
      </c>
      <c r="S15" s="1644"/>
      <c r="T15" s="1665"/>
      <c r="U15" s="1607"/>
      <c r="V15" s="393" t="s">
        <v>220</v>
      </c>
      <c r="W15" s="393" t="s">
        <v>934</v>
      </c>
      <c r="X15" s="393" t="s">
        <v>935</v>
      </c>
      <c r="Y15" s="1607"/>
      <c r="Z15" s="393" t="s">
        <v>937</v>
      </c>
      <c r="AA15" s="393" t="s">
        <v>938</v>
      </c>
      <c r="AB15" s="393" t="s">
        <v>939</v>
      </c>
    </row>
    <row r="16" spans="1:28" s="105" customFormat="1" ht="15" customHeight="1">
      <c r="A16" s="487" t="s">
        <v>284</v>
      </c>
      <c r="B16" s="585" t="s">
        <v>84</v>
      </c>
      <c r="C16" s="174" t="s">
        <v>85</v>
      </c>
      <c r="D16" s="155" t="s">
        <v>86</v>
      </c>
      <c r="E16" s="174" t="s">
        <v>87</v>
      </c>
      <c r="F16" s="174" t="s">
        <v>88</v>
      </c>
      <c r="G16" s="174" t="s">
        <v>89</v>
      </c>
      <c r="H16" s="174" t="s">
        <v>90</v>
      </c>
      <c r="I16" s="586" t="s">
        <v>20</v>
      </c>
      <c r="J16" s="174" t="s">
        <v>17</v>
      </c>
      <c r="K16" s="174" t="s">
        <v>15</v>
      </c>
      <c r="L16" s="587" t="s">
        <v>91</v>
      </c>
      <c r="M16" s="174" t="s">
        <v>92</v>
      </c>
      <c r="N16" s="174" t="s">
        <v>93</v>
      </c>
      <c r="O16" s="587" t="s">
        <v>18</v>
      </c>
      <c r="P16" s="587" t="s">
        <v>21</v>
      </c>
      <c r="Q16" s="174" t="s">
        <v>22</v>
      </c>
      <c r="R16" s="174" t="s">
        <v>19</v>
      </c>
      <c r="S16" s="174" t="s">
        <v>114</v>
      </c>
      <c r="T16" s="893">
        <v>19</v>
      </c>
      <c r="U16" s="395">
        <v>20</v>
      </c>
      <c r="V16" s="396">
        <v>21</v>
      </c>
      <c r="W16" s="396">
        <v>22</v>
      </c>
      <c r="X16" s="396">
        <v>23</v>
      </c>
      <c r="Y16" s="395">
        <v>24</v>
      </c>
      <c r="Z16" s="396">
        <v>25</v>
      </c>
      <c r="AA16" s="396">
        <v>26</v>
      </c>
      <c r="AB16" s="396">
        <v>27</v>
      </c>
    </row>
    <row r="17" spans="1:29" ht="15" customHeight="1">
      <c r="A17" s="487" t="s">
        <v>284</v>
      </c>
      <c r="B17" s="577" t="s">
        <v>942</v>
      </c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  <c r="N17" s="554"/>
      <c r="O17" s="554"/>
      <c r="P17" s="554"/>
      <c r="Q17" s="554"/>
      <c r="R17" s="554"/>
      <c r="S17" s="554"/>
      <c r="T17" s="456"/>
      <c r="U17" s="456"/>
      <c r="V17" s="457"/>
      <c r="W17" s="457"/>
      <c r="X17" s="457"/>
      <c r="Y17" s="456"/>
      <c r="Z17" s="458"/>
      <c r="AA17" s="458"/>
      <c r="AB17" s="458"/>
    </row>
    <row r="18" spans="1:29" ht="24.95" customHeight="1">
      <c r="A18" s="487" t="s">
        <v>284</v>
      </c>
      <c r="B18" s="1101">
        <v>1</v>
      </c>
      <c r="C18" s="981" t="s">
        <v>309</v>
      </c>
      <c r="D18" s="980" t="s">
        <v>269</v>
      </c>
      <c r="E18" s="980" t="s">
        <v>276</v>
      </c>
      <c r="F18" s="980" t="s">
        <v>230</v>
      </c>
      <c r="G18" s="980" t="s">
        <v>215</v>
      </c>
      <c r="H18" s="980" t="s">
        <v>215</v>
      </c>
      <c r="I18" s="980" t="s">
        <v>214</v>
      </c>
      <c r="J18" s="980">
        <v>1</v>
      </c>
      <c r="K18" s="980" t="s">
        <v>959</v>
      </c>
      <c r="L18" s="982">
        <f>O18/J18</f>
        <v>1795200</v>
      </c>
      <c r="M18" s="980">
        <v>2007</v>
      </c>
      <c r="N18" s="980" t="s">
        <v>212</v>
      </c>
      <c r="O18" s="982">
        <v>1795200</v>
      </c>
      <c r="P18" s="980" t="s">
        <v>99</v>
      </c>
      <c r="Q18" s="980"/>
      <c r="R18" s="980"/>
      <c r="S18" s="980" t="s">
        <v>310</v>
      </c>
      <c r="T18" s="541">
        <v>5</v>
      </c>
      <c r="U18" s="456">
        <f>2011-M18+1</f>
        <v>5</v>
      </c>
      <c r="V18" s="457">
        <f>O18/T18</f>
        <v>359040</v>
      </c>
      <c r="W18" s="457">
        <f>V18*U18</f>
        <v>1795200</v>
      </c>
      <c r="X18" s="457">
        <f>O18-W18</f>
        <v>0</v>
      </c>
      <c r="Y18" s="456">
        <f>2011-M18+1</f>
        <v>5</v>
      </c>
      <c r="Z18" s="619">
        <f>O18/T18</f>
        <v>359040</v>
      </c>
      <c r="AA18" s="457">
        <f>Y18*Z18</f>
        <v>1795200</v>
      </c>
      <c r="AB18" s="457">
        <f>O18-AA18</f>
        <v>0</v>
      </c>
      <c r="AC18" s="5" t="b">
        <f>AA18+AB18=O18</f>
        <v>1</v>
      </c>
    </row>
    <row r="19" spans="1:29" ht="24.95" customHeight="1">
      <c r="A19" s="487" t="s">
        <v>284</v>
      </c>
      <c r="B19" s="1102" t="s">
        <v>85</v>
      </c>
      <c r="C19" s="898" t="s">
        <v>309</v>
      </c>
      <c r="D19" s="779" t="s">
        <v>269</v>
      </c>
      <c r="E19" s="779" t="s">
        <v>276</v>
      </c>
      <c r="F19" s="779" t="s">
        <v>230</v>
      </c>
      <c r="G19" s="779" t="s">
        <v>215</v>
      </c>
      <c r="H19" s="779" t="s">
        <v>215</v>
      </c>
      <c r="I19" s="779" t="s">
        <v>214</v>
      </c>
      <c r="J19" s="779">
        <v>1</v>
      </c>
      <c r="K19" s="779" t="s">
        <v>959</v>
      </c>
      <c r="L19" s="899">
        <v>1795200</v>
      </c>
      <c r="M19" s="779">
        <v>2007</v>
      </c>
      <c r="N19" s="779" t="s">
        <v>212</v>
      </c>
      <c r="O19" s="899">
        <v>1795200</v>
      </c>
      <c r="P19" s="779" t="s">
        <v>99</v>
      </c>
      <c r="Q19" s="779"/>
      <c r="R19" s="779"/>
      <c r="S19" s="779" t="s">
        <v>310</v>
      </c>
      <c r="T19" s="541">
        <v>5</v>
      </c>
      <c r="U19" s="456">
        <f t="shared" ref="U19:U82" si="0">2011-M19+1</f>
        <v>5</v>
      </c>
      <c r="V19" s="457">
        <f t="shared" ref="V19:V91" si="1">O19/T19</f>
        <v>359040</v>
      </c>
      <c r="W19" s="457">
        <f t="shared" ref="W19:W91" si="2">V19*U19</f>
        <v>1795200</v>
      </c>
      <c r="X19" s="457">
        <f t="shared" ref="X19:X91" si="3">O19-W19</f>
        <v>0</v>
      </c>
      <c r="Y19" s="456">
        <f t="shared" ref="Y19:Y82" si="4">2011-M19+1</f>
        <v>5</v>
      </c>
      <c r="Z19" s="619">
        <f t="shared" ref="Z19:Z91" si="5">O19/T19</f>
        <v>359040</v>
      </c>
      <c r="AA19" s="457">
        <f t="shared" ref="AA19:AA91" si="6">Y19*Z19</f>
        <v>1795200</v>
      </c>
      <c r="AB19" s="457">
        <f t="shared" ref="AB19:AB91" si="7">O19-AA19</f>
        <v>0</v>
      </c>
      <c r="AC19" s="5" t="b">
        <f t="shared" ref="AC19:AC241" si="8">AA19+AB19=O19</f>
        <v>1</v>
      </c>
    </row>
    <row r="20" spans="1:29" ht="24.95" customHeight="1">
      <c r="A20" s="487" t="s">
        <v>284</v>
      </c>
      <c r="B20" s="1102" t="s">
        <v>86</v>
      </c>
      <c r="C20" s="898" t="s">
        <v>309</v>
      </c>
      <c r="D20" s="779" t="s">
        <v>269</v>
      </c>
      <c r="E20" s="779" t="s">
        <v>276</v>
      </c>
      <c r="F20" s="779" t="s">
        <v>230</v>
      </c>
      <c r="G20" s="779" t="s">
        <v>215</v>
      </c>
      <c r="H20" s="779" t="s">
        <v>215</v>
      </c>
      <c r="I20" s="779" t="s">
        <v>214</v>
      </c>
      <c r="J20" s="779">
        <v>1</v>
      </c>
      <c r="K20" s="779" t="s">
        <v>959</v>
      </c>
      <c r="L20" s="899">
        <v>1795200</v>
      </c>
      <c r="M20" s="779">
        <v>2007</v>
      </c>
      <c r="N20" s="779" t="s">
        <v>212</v>
      </c>
      <c r="O20" s="899">
        <v>1795200</v>
      </c>
      <c r="P20" s="779" t="s">
        <v>99</v>
      </c>
      <c r="Q20" s="779"/>
      <c r="R20" s="779"/>
      <c r="S20" s="779"/>
      <c r="T20" s="541">
        <v>5</v>
      </c>
      <c r="U20" s="456">
        <f t="shared" si="0"/>
        <v>5</v>
      </c>
      <c r="V20" s="457">
        <f t="shared" si="1"/>
        <v>359040</v>
      </c>
      <c r="W20" s="457">
        <f t="shared" si="2"/>
        <v>1795200</v>
      </c>
      <c r="X20" s="457">
        <f t="shared" si="3"/>
        <v>0</v>
      </c>
      <c r="Y20" s="456">
        <f t="shared" si="4"/>
        <v>5</v>
      </c>
      <c r="Z20" s="619">
        <f t="shared" si="5"/>
        <v>359040</v>
      </c>
      <c r="AA20" s="457">
        <f t="shared" si="6"/>
        <v>1795200</v>
      </c>
      <c r="AB20" s="457">
        <f t="shared" si="7"/>
        <v>0</v>
      </c>
      <c r="AC20" s="5" t="b">
        <f t="shared" si="8"/>
        <v>1</v>
      </c>
    </row>
    <row r="21" spans="1:29" ht="24.95" customHeight="1">
      <c r="A21" s="487" t="s">
        <v>284</v>
      </c>
      <c r="B21" s="1102" t="s">
        <v>87</v>
      </c>
      <c r="C21" s="898" t="s">
        <v>309</v>
      </c>
      <c r="D21" s="779" t="s">
        <v>269</v>
      </c>
      <c r="E21" s="779" t="s">
        <v>276</v>
      </c>
      <c r="F21" s="779" t="s">
        <v>230</v>
      </c>
      <c r="G21" s="779" t="s">
        <v>215</v>
      </c>
      <c r="H21" s="779" t="s">
        <v>215</v>
      </c>
      <c r="I21" s="779" t="s">
        <v>214</v>
      </c>
      <c r="J21" s="779">
        <v>1</v>
      </c>
      <c r="K21" s="779" t="s">
        <v>959</v>
      </c>
      <c r="L21" s="899">
        <v>1795200</v>
      </c>
      <c r="M21" s="779">
        <v>2007</v>
      </c>
      <c r="N21" s="779" t="s">
        <v>212</v>
      </c>
      <c r="O21" s="899">
        <v>1795200</v>
      </c>
      <c r="P21" s="779" t="s">
        <v>99</v>
      </c>
      <c r="Q21" s="779"/>
      <c r="R21" s="779"/>
      <c r="S21" s="779"/>
      <c r="T21" s="541">
        <v>5</v>
      </c>
      <c r="U21" s="456">
        <f t="shared" si="0"/>
        <v>5</v>
      </c>
      <c r="V21" s="457">
        <f t="shared" si="1"/>
        <v>359040</v>
      </c>
      <c r="W21" s="457">
        <f t="shared" si="2"/>
        <v>1795200</v>
      </c>
      <c r="X21" s="457">
        <f t="shared" si="3"/>
        <v>0</v>
      </c>
      <c r="Y21" s="456">
        <f t="shared" si="4"/>
        <v>5</v>
      </c>
      <c r="Z21" s="619">
        <f t="shared" si="5"/>
        <v>359040</v>
      </c>
      <c r="AA21" s="457">
        <f t="shared" si="6"/>
        <v>1795200</v>
      </c>
      <c r="AB21" s="457">
        <f t="shared" si="7"/>
        <v>0</v>
      </c>
      <c r="AC21" s="5" t="b">
        <f t="shared" si="8"/>
        <v>1</v>
      </c>
    </row>
    <row r="22" spans="1:29" ht="24.95" customHeight="1">
      <c r="A22" s="487" t="s">
        <v>284</v>
      </c>
      <c r="B22" s="1102" t="s">
        <v>88</v>
      </c>
      <c r="C22" s="898" t="s">
        <v>309</v>
      </c>
      <c r="D22" s="779" t="s">
        <v>269</v>
      </c>
      <c r="E22" s="779" t="s">
        <v>276</v>
      </c>
      <c r="F22" s="779" t="s">
        <v>230</v>
      </c>
      <c r="G22" s="779" t="s">
        <v>215</v>
      </c>
      <c r="H22" s="779" t="s">
        <v>215</v>
      </c>
      <c r="I22" s="779" t="s">
        <v>214</v>
      </c>
      <c r="J22" s="779">
        <v>1</v>
      </c>
      <c r="K22" s="779" t="s">
        <v>959</v>
      </c>
      <c r="L22" s="899">
        <v>1795200</v>
      </c>
      <c r="M22" s="779">
        <v>2007</v>
      </c>
      <c r="N22" s="779" t="s">
        <v>212</v>
      </c>
      <c r="O22" s="899">
        <v>1795200</v>
      </c>
      <c r="P22" s="779" t="s">
        <v>99</v>
      </c>
      <c r="Q22" s="779"/>
      <c r="R22" s="779"/>
      <c r="S22" s="779"/>
      <c r="T22" s="541">
        <v>5</v>
      </c>
      <c r="U22" s="456">
        <f t="shared" si="0"/>
        <v>5</v>
      </c>
      <c r="V22" s="457">
        <f t="shared" si="1"/>
        <v>359040</v>
      </c>
      <c r="W22" s="457">
        <f t="shared" si="2"/>
        <v>1795200</v>
      </c>
      <c r="X22" s="457">
        <f t="shared" si="3"/>
        <v>0</v>
      </c>
      <c r="Y22" s="456">
        <f t="shared" si="4"/>
        <v>5</v>
      </c>
      <c r="Z22" s="619">
        <f t="shared" si="5"/>
        <v>359040</v>
      </c>
      <c r="AA22" s="457">
        <f t="shared" si="6"/>
        <v>1795200</v>
      </c>
      <c r="AB22" s="457">
        <f t="shared" si="7"/>
        <v>0</v>
      </c>
      <c r="AC22" s="5" t="b">
        <f t="shared" si="8"/>
        <v>1</v>
      </c>
    </row>
    <row r="23" spans="1:29" ht="24.95" customHeight="1">
      <c r="A23" s="487" t="s">
        <v>284</v>
      </c>
      <c r="B23" s="1102" t="s">
        <v>89</v>
      </c>
      <c r="C23" s="898" t="s">
        <v>309</v>
      </c>
      <c r="D23" s="779" t="s">
        <v>269</v>
      </c>
      <c r="E23" s="779" t="s">
        <v>276</v>
      </c>
      <c r="F23" s="779" t="s">
        <v>230</v>
      </c>
      <c r="G23" s="779" t="s">
        <v>215</v>
      </c>
      <c r="H23" s="779" t="s">
        <v>215</v>
      </c>
      <c r="I23" s="779" t="s">
        <v>214</v>
      </c>
      <c r="J23" s="779">
        <v>1</v>
      </c>
      <c r="K23" s="779" t="s">
        <v>959</v>
      </c>
      <c r="L23" s="899">
        <v>1795200</v>
      </c>
      <c r="M23" s="779">
        <v>2007</v>
      </c>
      <c r="N23" s="779" t="s">
        <v>212</v>
      </c>
      <c r="O23" s="899">
        <v>1795200</v>
      </c>
      <c r="P23" s="779" t="s">
        <v>99</v>
      </c>
      <c r="Q23" s="779"/>
      <c r="R23" s="779"/>
      <c r="S23" s="779"/>
      <c r="T23" s="541">
        <v>5</v>
      </c>
      <c r="U23" s="456">
        <f t="shared" si="0"/>
        <v>5</v>
      </c>
      <c r="V23" s="457">
        <f t="shared" si="1"/>
        <v>359040</v>
      </c>
      <c r="W23" s="457">
        <f t="shared" si="2"/>
        <v>1795200</v>
      </c>
      <c r="X23" s="457">
        <f t="shared" si="3"/>
        <v>0</v>
      </c>
      <c r="Y23" s="456">
        <f t="shared" si="4"/>
        <v>5</v>
      </c>
      <c r="Z23" s="619">
        <f t="shared" si="5"/>
        <v>359040</v>
      </c>
      <c r="AA23" s="457">
        <f t="shared" si="6"/>
        <v>1795200</v>
      </c>
      <c r="AB23" s="457">
        <f t="shared" si="7"/>
        <v>0</v>
      </c>
      <c r="AC23" s="5" t="b">
        <f t="shared" si="8"/>
        <v>1</v>
      </c>
    </row>
    <row r="24" spans="1:29" ht="24.95" customHeight="1">
      <c r="A24" s="487" t="s">
        <v>284</v>
      </c>
      <c r="B24" s="1102" t="s">
        <v>90</v>
      </c>
      <c r="C24" s="898" t="s">
        <v>309</v>
      </c>
      <c r="D24" s="779" t="s">
        <v>269</v>
      </c>
      <c r="E24" s="779" t="s">
        <v>276</v>
      </c>
      <c r="F24" s="779" t="s">
        <v>230</v>
      </c>
      <c r="G24" s="779" t="s">
        <v>215</v>
      </c>
      <c r="H24" s="779" t="s">
        <v>215</v>
      </c>
      <c r="I24" s="779" t="s">
        <v>214</v>
      </c>
      <c r="J24" s="779">
        <v>1</v>
      </c>
      <c r="K24" s="779" t="s">
        <v>959</v>
      </c>
      <c r="L24" s="899">
        <v>1795200</v>
      </c>
      <c r="M24" s="779">
        <v>2007</v>
      </c>
      <c r="N24" s="779" t="s">
        <v>212</v>
      </c>
      <c r="O24" s="899">
        <v>1795200</v>
      </c>
      <c r="P24" s="779" t="s">
        <v>99</v>
      </c>
      <c r="Q24" s="779"/>
      <c r="R24" s="779"/>
      <c r="S24" s="779"/>
      <c r="T24" s="541">
        <v>5</v>
      </c>
      <c r="U24" s="456">
        <f t="shared" si="0"/>
        <v>5</v>
      </c>
      <c r="V24" s="457">
        <f t="shared" si="1"/>
        <v>359040</v>
      </c>
      <c r="W24" s="457">
        <f t="shared" si="2"/>
        <v>1795200</v>
      </c>
      <c r="X24" s="457">
        <f t="shared" si="3"/>
        <v>0</v>
      </c>
      <c r="Y24" s="456">
        <f t="shared" si="4"/>
        <v>5</v>
      </c>
      <c r="Z24" s="619">
        <f t="shared" si="5"/>
        <v>359040</v>
      </c>
      <c r="AA24" s="457">
        <f t="shared" si="6"/>
        <v>1795200</v>
      </c>
      <c r="AB24" s="457">
        <f t="shared" si="7"/>
        <v>0</v>
      </c>
      <c r="AC24" s="5" t="b">
        <f t="shared" si="8"/>
        <v>1</v>
      </c>
    </row>
    <row r="25" spans="1:29" ht="24.95" customHeight="1">
      <c r="A25" s="487" t="s">
        <v>284</v>
      </c>
      <c r="B25" s="1102" t="s">
        <v>20</v>
      </c>
      <c r="C25" s="898" t="s">
        <v>309</v>
      </c>
      <c r="D25" s="779" t="s">
        <v>269</v>
      </c>
      <c r="E25" s="779" t="s">
        <v>276</v>
      </c>
      <c r="F25" s="779" t="s">
        <v>230</v>
      </c>
      <c r="G25" s="779" t="s">
        <v>215</v>
      </c>
      <c r="H25" s="779" t="s">
        <v>215</v>
      </c>
      <c r="I25" s="779" t="s">
        <v>214</v>
      </c>
      <c r="J25" s="779">
        <v>1</v>
      </c>
      <c r="K25" s="779" t="s">
        <v>959</v>
      </c>
      <c r="L25" s="899">
        <v>1795200</v>
      </c>
      <c r="M25" s="779">
        <v>2007</v>
      </c>
      <c r="N25" s="779" t="s">
        <v>212</v>
      </c>
      <c r="O25" s="899">
        <v>1795200</v>
      </c>
      <c r="P25" s="779" t="s">
        <v>99</v>
      </c>
      <c r="Q25" s="779"/>
      <c r="R25" s="779"/>
      <c r="S25" s="779"/>
      <c r="T25" s="541">
        <v>5</v>
      </c>
      <c r="U25" s="456">
        <f t="shared" si="0"/>
        <v>5</v>
      </c>
      <c r="V25" s="457">
        <f t="shared" si="1"/>
        <v>359040</v>
      </c>
      <c r="W25" s="457">
        <f t="shared" si="2"/>
        <v>1795200</v>
      </c>
      <c r="X25" s="457">
        <f t="shared" si="3"/>
        <v>0</v>
      </c>
      <c r="Y25" s="456">
        <f t="shared" si="4"/>
        <v>5</v>
      </c>
      <c r="Z25" s="619">
        <f t="shared" si="5"/>
        <v>359040</v>
      </c>
      <c r="AA25" s="457">
        <f t="shared" si="6"/>
        <v>1795200</v>
      </c>
      <c r="AB25" s="457">
        <f t="shared" si="7"/>
        <v>0</v>
      </c>
      <c r="AC25" s="5" t="b">
        <f t="shared" si="8"/>
        <v>1</v>
      </c>
    </row>
    <row r="26" spans="1:29" ht="24.95" customHeight="1">
      <c r="A26" s="487" t="s">
        <v>284</v>
      </c>
      <c r="B26" s="1102" t="s">
        <v>17</v>
      </c>
      <c r="C26" s="898" t="s">
        <v>309</v>
      </c>
      <c r="D26" s="779" t="s">
        <v>269</v>
      </c>
      <c r="E26" s="779" t="s">
        <v>276</v>
      </c>
      <c r="F26" s="779" t="s">
        <v>230</v>
      </c>
      <c r="G26" s="779" t="s">
        <v>215</v>
      </c>
      <c r="H26" s="779" t="s">
        <v>215</v>
      </c>
      <c r="I26" s="779" t="s">
        <v>214</v>
      </c>
      <c r="J26" s="779">
        <v>1</v>
      </c>
      <c r="K26" s="779" t="s">
        <v>959</v>
      </c>
      <c r="L26" s="899">
        <v>1795200</v>
      </c>
      <c r="M26" s="779">
        <v>2007</v>
      </c>
      <c r="N26" s="779" t="s">
        <v>212</v>
      </c>
      <c r="O26" s="899">
        <v>1795200</v>
      </c>
      <c r="P26" s="779" t="s">
        <v>99</v>
      </c>
      <c r="Q26" s="779"/>
      <c r="R26" s="779"/>
      <c r="S26" s="779"/>
      <c r="T26" s="541">
        <v>5</v>
      </c>
      <c r="U26" s="456">
        <f t="shared" si="0"/>
        <v>5</v>
      </c>
      <c r="V26" s="457">
        <f t="shared" si="1"/>
        <v>359040</v>
      </c>
      <c r="W26" s="457">
        <f t="shared" si="2"/>
        <v>1795200</v>
      </c>
      <c r="X26" s="457">
        <f t="shared" si="3"/>
        <v>0</v>
      </c>
      <c r="Y26" s="456">
        <f t="shared" si="4"/>
        <v>5</v>
      </c>
      <c r="Z26" s="619">
        <f t="shared" si="5"/>
        <v>359040</v>
      </c>
      <c r="AA26" s="457">
        <f t="shared" si="6"/>
        <v>1795200</v>
      </c>
      <c r="AB26" s="457">
        <f t="shared" si="7"/>
        <v>0</v>
      </c>
      <c r="AC26" s="5" t="b">
        <f t="shared" si="8"/>
        <v>1</v>
      </c>
    </row>
    <row r="27" spans="1:29" ht="24.95" customHeight="1">
      <c r="A27" s="487" t="s">
        <v>284</v>
      </c>
      <c r="B27" s="1102" t="s">
        <v>15</v>
      </c>
      <c r="C27" s="898" t="s">
        <v>309</v>
      </c>
      <c r="D27" s="779" t="s">
        <v>269</v>
      </c>
      <c r="E27" s="779" t="s">
        <v>276</v>
      </c>
      <c r="F27" s="779" t="s">
        <v>230</v>
      </c>
      <c r="G27" s="779" t="s">
        <v>215</v>
      </c>
      <c r="H27" s="779" t="s">
        <v>215</v>
      </c>
      <c r="I27" s="779" t="s">
        <v>214</v>
      </c>
      <c r="J27" s="779">
        <v>1</v>
      </c>
      <c r="K27" s="779" t="s">
        <v>959</v>
      </c>
      <c r="L27" s="899">
        <v>1795200</v>
      </c>
      <c r="M27" s="779">
        <v>2007</v>
      </c>
      <c r="N27" s="779" t="s">
        <v>212</v>
      </c>
      <c r="O27" s="899">
        <v>1795200</v>
      </c>
      <c r="P27" s="779" t="s">
        <v>99</v>
      </c>
      <c r="Q27" s="779"/>
      <c r="R27" s="779"/>
      <c r="S27" s="779"/>
      <c r="T27" s="541">
        <v>5</v>
      </c>
      <c r="U27" s="456">
        <f t="shared" si="0"/>
        <v>5</v>
      </c>
      <c r="V27" s="457">
        <f t="shared" si="1"/>
        <v>359040</v>
      </c>
      <c r="W27" s="457">
        <f t="shared" si="2"/>
        <v>1795200</v>
      </c>
      <c r="X27" s="457">
        <f t="shared" si="3"/>
        <v>0</v>
      </c>
      <c r="Y27" s="456">
        <f t="shared" si="4"/>
        <v>5</v>
      </c>
      <c r="Z27" s="619">
        <f t="shared" si="5"/>
        <v>359040</v>
      </c>
      <c r="AA27" s="457">
        <f t="shared" si="6"/>
        <v>1795200</v>
      </c>
      <c r="AB27" s="457">
        <f t="shared" si="7"/>
        <v>0</v>
      </c>
      <c r="AC27" s="5" t="b">
        <f t="shared" si="8"/>
        <v>1</v>
      </c>
    </row>
    <row r="28" spans="1:29" ht="24.95" customHeight="1">
      <c r="A28" s="487" t="s">
        <v>284</v>
      </c>
      <c r="B28" s="1102" t="s">
        <v>91</v>
      </c>
      <c r="C28" s="898" t="s">
        <v>309</v>
      </c>
      <c r="D28" s="779" t="s">
        <v>269</v>
      </c>
      <c r="E28" s="779" t="s">
        <v>276</v>
      </c>
      <c r="F28" s="779" t="s">
        <v>230</v>
      </c>
      <c r="G28" s="779" t="s">
        <v>215</v>
      </c>
      <c r="H28" s="779" t="s">
        <v>215</v>
      </c>
      <c r="I28" s="779" t="s">
        <v>214</v>
      </c>
      <c r="J28" s="779">
        <v>1</v>
      </c>
      <c r="K28" s="779" t="s">
        <v>959</v>
      </c>
      <c r="L28" s="899">
        <v>1795200</v>
      </c>
      <c r="M28" s="779">
        <v>2007</v>
      </c>
      <c r="N28" s="779" t="s">
        <v>212</v>
      </c>
      <c r="O28" s="899">
        <v>1795200</v>
      </c>
      <c r="P28" s="779" t="s">
        <v>99</v>
      </c>
      <c r="Q28" s="779"/>
      <c r="R28" s="779"/>
      <c r="S28" s="779"/>
      <c r="T28" s="541">
        <v>5</v>
      </c>
      <c r="U28" s="456">
        <f t="shared" si="0"/>
        <v>5</v>
      </c>
      <c r="V28" s="457">
        <f t="shared" si="1"/>
        <v>359040</v>
      </c>
      <c r="W28" s="457">
        <f t="shared" si="2"/>
        <v>1795200</v>
      </c>
      <c r="X28" s="457">
        <f t="shared" si="3"/>
        <v>0</v>
      </c>
      <c r="Y28" s="456">
        <f t="shared" si="4"/>
        <v>5</v>
      </c>
      <c r="Z28" s="619">
        <f t="shared" si="5"/>
        <v>359040</v>
      </c>
      <c r="AA28" s="457">
        <f t="shared" si="6"/>
        <v>1795200</v>
      </c>
      <c r="AB28" s="457">
        <f t="shared" si="7"/>
        <v>0</v>
      </c>
      <c r="AC28" s="5" t="b">
        <f t="shared" si="8"/>
        <v>1</v>
      </c>
    </row>
    <row r="29" spans="1:29" ht="24.95" customHeight="1">
      <c r="A29" s="487" t="s">
        <v>284</v>
      </c>
      <c r="B29" s="1102" t="s">
        <v>92</v>
      </c>
      <c r="C29" s="898" t="s">
        <v>311</v>
      </c>
      <c r="D29" s="779" t="s">
        <v>233</v>
      </c>
      <c r="E29" s="779" t="s">
        <v>276</v>
      </c>
      <c r="F29" s="779" t="s">
        <v>312</v>
      </c>
      <c r="G29" s="779" t="s">
        <v>215</v>
      </c>
      <c r="H29" s="779" t="s">
        <v>215</v>
      </c>
      <c r="I29" s="779" t="s">
        <v>214</v>
      </c>
      <c r="J29" s="779">
        <v>1</v>
      </c>
      <c r="K29" s="779" t="s">
        <v>959</v>
      </c>
      <c r="L29" s="899">
        <f t="shared" ref="L29:L91" si="9">O29/J29</f>
        <v>1224000</v>
      </c>
      <c r="M29" s="779">
        <v>2007</v>
      </c>
      <c r="N29" s="779" t="s">
        <v>212</v>
      </c>
      <c r="O29" s="899">
        <v>1224000</v>
      </c>
      <c r="P29" s="779" t="s">
        <v>99</v>
      </c>
      <c r="Q29" s="779"/>
      <c r="R29" s="779"/>
      <c r="S29" s="779" t="s">
        <v>310</v>
      </c>
      <c r="T29" s="541">
        <v>5</v>
      </c>
      <c r="U29" s="456">
        <f t="shared" si="0"/>
        <v>5</v>
      </c>
      <c r="V29" s="457">
        <f t="shared" si="1"/>
        <v>244800</v>
      </c>
      <c r="W29" s="457">
        <f t="shared" si="2"/>
        <v>1224000</v>
      </c>
      <c r="X29" s="457">
        <f t="shared" si="3"/>
        <v>0</v>
      </c>
      <c r="Y29" s="456">
        <f t="shared" si="4"/>
        <v>5</v>
      </c>
      <c r="Z29" s="619">
        <f t="shared" si="5"/>
        <v>244800</v>
      </c>
      <c r="AA29" s="457">
        <f t="shared" si="6"/>
        <v>1224000</v>
      </c>
      <c r="AB29" s="457">
        <f t="shared" si="7"/>
        <v>0</v>
      </c>
      <c r="AC29" s="5" t="b">
        <f t="shared" si="8"/>
        <v>1</v>
      </c>
    </row>
    <row r="30" spans="1:29" ht="24.95" customHeight="1">
      <c r="A30" s="487" t="s">
        <v>284</v>
      </c>
      <c r="B30" s="1102" t="s">
        <v>93</v>
      </c>
      <c r="C30" s="898" t="s">
        <v>311</v>
      </c>
      <c r="D30" s="779" t="s">
        <v>233</v>
      </c>
      <c r="E30" s="779" t="s">
        <v>276</v>
      </c>
      <c r="F30" s="779" t="s">
        <v>313</v>
      </c>
      <c r="G30" s="779" t="s">
        <v>215</v>
      </c>
      <c r="H30" s="779" t="s">
        <v>215</v>
      </c>
      <c r="I30" s="779" t="s">
        <v>214</v>
      </c>
      <c r="J30" s="779">
        <v>1</v>
      </c>
      <c r="K30" s="779" t="s">
        <v>959</v>
      </c>
      <c r="L30" s="899">
        <v>1224000</v>
      </c>
      <c r="M30" s="779">
        <v>2007</v>
      </c>
      <c r="N30" s="779" t="s">
        <v>212</v>
      </c>
      <c r="O30" s="899">
        <v>1224000</v>
      </c>
      <c r="P30" s="779" t="s">
        <v>99</v>
      </c>
      <c r="Q30" s="779"/>
      <c r="R30" s="779"/>
      <c r="S30" s="779" t="s">
        <v>310</v>
      </c>
      <c r="T30" s="541">
        <v>5</v>
      </c>
      <c r="U30" s="456">
        <f t="shared" si="0"/>
        <v>5</v>
      </c>
      <c r="V30" s="457">
        <f t="shared" si="1"/>
        <v>244800</v>
      </c>
      <c r="W30" s="457">
        <f t="shared" si="2"/>
        <v>1224000</v>
      </c>
      <c r="X30" s="457">
        <f t="shared" si="3"/>
        <v>0</v>
      </c>
      <c r="Y30" s="456">
        <f t="shared" si="4"/>
        <v>5</v>
      </c>
      <c r="Z30" s="619">
        <f t="shared" si="5"/>
        <v>244800</v>
      </c>
      <c r="AA30" s="457">
        <f t="shared" si="6"/>
        <v>1224000</v>
      </c>
      <c r="AB30" s="457">
        <f t="shared" si="7"/>
        <v>0</v>
      </c>
      <c r="AC30" s="5" t="b">
        <f t="shared" si="8"/>
        <v>1</v>
      </c>
    </row>
    <row r="31" spans="1:29" ht="24.95" customHeight="1">
      <c r="A31" s="487" t="s">
        <v>284</v>
      </c>
      <c r="B31" s="1102" t="s">
        <v>18</v>
      </c>
      <c r="C31" s="898" t="s">
        <v>311</v>
      </c>
      <c r="D31" s="779" t="s">
        <v>233</v>
      </c>
      <c r="E31" s="779" t="s">
        <v>276</v>
      </c>
      <c r="F31" s="779" t="s">
        <v>313</v>
      </c>
      <c r="G31" s="779" t="s">
        <v>215</v>
      </c>
      <c r="H31" s="779" t="s">
        <v>215</v>
      </c>
      <c r="I31" s="779" t="s">
        <v>214</v>
      </c>
      <c r="J31" s="779">
        <v>1</v>
      </c>
      <c r="K31" s="779" t="s">
        <v>959</v>
      </c>
      <c r="L31" s="899">
        <v>1224000</v>
      </c>
      <c r="M31" s="779">
        <v>2007</v>
      </c>
      <c r="N31" s="779" t="s">
        <v>212</v>
      </c>
      <c r="O31" s="899">
        <v>1224000</v>
      </c>
      <c r="P31" s="779" t="s">
        <v>99</v>
      </c>
      <c r="Q31" s="779"/>
      <c r="R31" s="779"/>
      <c r="S31" s="779"/>
      <c r="T31" s="541">
        <v>5</v>
      </c>
      <c r="U31" s="456">
        <f t="shared" si="0"/>
        <v>5</v>
      </c>
      <c r="V31" s="457">
        <f t="shared" si="1"/>
        <v>244800</v>
      </c>
      <c r="W31" s="457">
        <f t="shared" si="2"/>
        <v>1224000</v>
      </c>
      <c r="X31" s="457">
        <f t="shared" si="3"/>
        <v>0</v>
      </c>
      <c r="Y31" s="456">
        <f t="shared" si="4"/>
        <v>5</v>
      </c>
      <c r="Z31" s="619">
        <f t="shared" si="5"/>
        <v>244800</v>
      </c>
      <c r="AA31" s="457">
        <f t="shared" si="6"/>
        <v>1224000</v>
      </c>
      <c r="AB31" s="457">
        <f t="shared" si="7"/>
        <v>0</v>
      </c>
      <c r="AC31" s="5" t="b">
        <f t="shared" si="8"/>
        <v>1</v>
      </c>
    </row>
    <row r="32" spans="1:29" ht="24.95" customHeight="1">
      <c r="A32" s="487" t="s">
        <v>284</v>
      </c>
      <c r="B32" s="1102" t="s">
        <v>21</v>
      </c>
      <c r="C32" s="898" t="s">
        <v>311</v>
      </c>
      <c r="D32" s="779" t="s">
        <v>233</v>
      </c>
      <c r="E32" s="779" t="s">
        <v>276</v>
      </c>
      <c r="F32" s="779" t="s">
        <v>313</v>
      </c>
      <c r="G32" s="779" t="s">
        <v>215</v>
      </c>
      <c r="H32" s="779" t="s">
        <v>215</v>
      </c>
      <c r="I32" s="779" t="s">
        <v>214</v>
      </c>
      <c r="J32" s="779">
        <v>1</v>
      </c>
      <c r="K32" s="779" t="s">
        <v>959</v>
      </c>
      <c r="L32" s="899">
        <v>1224000</v>
      </c>
      <c r="M32" s="779">
        <v>2007</v>
      </c>
      <c r="N32" s="779" t="s">
        <v>212</v>
      </c>
      <c r="O32" s="899">
        <v>1224000</v>
      </c>
      <c r="P32" s="779" t="s">
        <v>99</v>
      </c>
      <c r="Q32" s="779"/>
      <c r="R32" s="779"/>
      <c r="S32" s="779"/>
      <c r="T32" s="541">
        <v>5</v>
      </c>
      <c r="U32" s="456">
        <f t="shared" si="0"/>
        <v>5</v>
      </c>
      <c r="V32" s="457">
        <f t="shared" si="1"/>
        <v>244800</v>
      </c>
      <c r="W32" s="457">
        <f t="shared" si="2"/>
        <v>1224000</v>
      </c>
      <c r="X32" s="457">
        <f t="shared" si="3"/>
        <v>0</v>
      </c>
      <c r="Y32" s="456">
        <f t="shared" si="4"/>
        <v>5</v>
      </c>
      <c r="Z32" s="619">
        <f t="shared" si="5"/>
        <v>244800</v>
      </c>
      <c r="AA32" s="457">
        <f t="shared" si="6"/>
        <v>1224000</v>
      </c>
      <c r="AB32" s="457">
        <f t="shared" si="7"/>
        <v>0</v>
      </c>
      <c r="AC32" s="5" t="b">
        <f t="shared" si="8"/>
        <v>1</v>
      </c>
    </row>
    <row r="33" spans="1:29" ht="24.95" customHeight="1">
      <c r="A33" s="487" t="s">
        <v>284</v>
      </c>
      <c r="B33" s="1102" t="s">
        <v>22</v>
      </c>
      <c r="C33" s="898" t="s">
        <v>311</v>
      </c>
      <c r="D33" s="779" t="s">
        <v>233</v>
      </c>
      <c r="E33" s="779" t="s">
        <v>276</v>
      </c>
      <c r="F33" s="779" t="s">
        <v>313</v>
      </c>
      <c r="G33" s="779" t="s">
        <v>215</v>
      </c>
      <c r="H33" s="779" t="s">
        <v>215</v>
      </c>
      <c r="I33" s="779" t="s">
        <v>214</v>
      </c>
      <c r="J33" s="779">
        <v>1</v>
      </c>
      <c r="K33" s="779" t="s">
        <v>959</v>
      </c>
      <c r="L33" s="899">
        <v>1224000</v>
      </c>
      <c r="M33" s="779">
        <v>2007</v>
      </c>
      <c r="N33" s="779" t="s">
        <v>212</v>
      </c>
      <c r="O33" s="899">
        <v>1224000</v>
      </c>
      <c r="P33" s="779" t="s">
        <v>99</v>
      </c>
      <c r="Q33" s="779"/>
      <c r="R33" s="779"/>
      <c r="S33" s="779"/>
      <c r="T33" s="541">
        <v>5</v>
      </c>
      <c r="U33" s="456">
        <f t="shared" si="0"/>
        <v>5</v>
      </c>
      <c r="V33" s="457">
        <f t="shared" si="1"/>
        <v>244800</v>
      </c>
      <c r="W33" s="457">
        <f t="shared" si="2"/>
        <v>1224000</v>
      </c>
      <c r="X33" s="457">
        <f t="shared" si="3"/>
        <v>0</v>
      </c>
      <c r="Y33" s="456">
        <f t="shared" si="4"/>
        <v>5</v>
      </c>
      <c r="Z33" s="619">
        <f t="shared" si="5"/>
        <v>244800</v>
      </c>
      <c r="AA33" s="457">
        <f t="shared" si="6"/>
        <v>1224000</v>
      </c>
      <c r="AB33" s="457">
        <f t="shared" si="7"/>
        <v>0</v>
      </c>
      <c r="AC33" s="5" t="b">
        <f t="shared" si="8"/>
        <v>1</v>
      </c>
    </row>
    <row r="34" spans="1:29" ht="24.95" customHeight="1">
      <c r="A34" s="487" t="s">
        <v>284</v>
      </c>
      <c r="B34" s="1102" t="s">
        <v>19</v>
      </c>
      <c r="C34" s="898" t="s">
        <v>314</v>
      </c>
      <c r="D34" s="779" t="s">
        <v>237</v>
      </c>
      <c r="E34" s="779" t="s">
        <v>276</v>
      </c>
      <c r="F34" s="779" t="s">
        <v>315</v>
      </c>
      <c r="G34" s="779" t="s">
        <v>215</v>
      </c>
      <c r="H34" s="779" t="s">
        <v>215</v>
      </c>
      <c r="I34" s="779" t="s">
        <v>214</v>
      </c>
      <c r="J34" s="779">
        <v>1</v>
      </c>
      <c r="K34" s="779" t="s">
        <v>959</v>
      </c>
      <c r="L34" s="899">
        <v>1468800</v>
      </c>
      <c r="M34" s="779">
        <v>2007</v>
      </c>
      <c r="N34" s="779" t="s">
        <v>212</v>
      </c>
      <c r="O34" s="899">
        <f>J34*L34</f>
        <v>1468800</v>
      </c>
      <c r="P34" s="779" t="s">
        <v>99</v>
      </c>
      <c r="Q34" s="779"/>
      <c r="R34" s="779"/>
      <c r="S34" s="779" t="s">
        <v>310</v>
      </c>
      <c r="T34" s="541">
        <v>5</v>
      </c>
      <c r="U34" s="456">
        <f t="shared" si="0"/>
        <v>5</v>
      </c>
      <c r="V34" s="457">
        <f t="shared" si="1"/>
        <v>293760</v>
      </c>
      <c r="W34" s="457">
        <f t="shared" si="2"/>
        <v>1468800</v>
      </c>
      <c r="X34" s="457">
        <f t="shared" si="3"/>
        <v>0</v>
      </c>
      <c r="Y34" s="456">
        <f t="shared" si="4"/>
        <v>5</v>
      </c>
      <c r="Z34" s="619">
        <f t="shared" si="5"/>
        <v>293760</v>
      </c>
      <c r="AA34" s="457">
        <f t="shared" si="6"/>
        <v>1468800</v>
      </c>
      <c r="AB34" s="457">
        <f t="shared" si="7"/>
        <v>0</v>
      </c>
      <c r="AC34" s="5" t="b">
        <f t="shared" si="8"/>
        <v>1</v>
      </c>
    </row>
    <row r="35" spans="1:29" ht="24.95" customHeight="1">
      <c r="A35" s="487" t="s">
        <v>284</v>
      </c>
      <c r="B35" s="1102" t="s">
        <v>114</v>
      </c>
      <c r="C35" s="898" t="s">
        <v>314</v>
      </c>
      <c r="D35" s="779" t="s">
        <v>237</v>
      </c>
      <c r="E35" s="779" t="s">
        <v>276</v>
      </c>
      <c r="F35" s="779" t="s">
        <v>315</v>
      </c>
      <c r="G35" s="779" t="s">
        <v>215</v>
      </c>
      <c r="H35" s="779" t="s">
        <v>215</v>
      </c>
      <c r="I35" s="779" t="s">
        <v>214</v>
      </c>
      <c r="J35" s="779">
        <v>1</v>
      </c>
      <c r="K35" s="779" t="s">
        <v>959</v>
      </c>
      <c r="L35" s="899">
        <v>1468800</v>
      </c>
      <c r="M35" s="779">
        <v>2007</v>
      </c>
      <c r="N35" s="779" t="s">
        <v>212</v>
      </c>
      <c r="O35" s="899">
        <f>J35*L35</f>
        <v>1468800</v>
      </c>
      <c r="P35" s="779" t="s">
        <v>99</v>
      </c>
      <c r="Q35" s="779"/>
      <c r="R35" s="779"/>
      <c r="S35" s="779"/>
      <c r="T35" s="541">
        <v>5</v>
      </c>
      <c r="U35" s="456">
        <f t="shared" si="0"/>
        <v>5</v>
      </c>
      <c r="V35" s="457">
        <f t="shared" si="1"/>
        <v>293760</v>
      </c>
      <c r="W35" s="457">
        <f t="shared" si="2"/>
        <v>1468800</v>
      </c>
      <c r="X35" s="457">
        <f t="shared" si="3"/>
        <v>0</v>
      </c>
      <c r="Y35" s="456">
        <f t="shared" si="4"/>
        <v>5</v>
      </c>
      <c r="Z35" s="619">
        <f t="shared" si="5"/>
        <v>293760</v>
      </c>
      <c r="AA35" s="457">
        <f t="shared" si="6"/>
        <v>1468800</v>
      </c>
      <c r="AB35" s="457">
        <f t="shared" si="7"/>
        <v>0</v>
      </c>
      <c r="AC35" s="5" t="b">
        <f t="shared" si="8"/>
        <v>1</v>
      </c>
    </row>
    <row r="36" spans="1:29" ht="24.95" customHeight="1">
      <c r="A36" s="487" t="s">
        <v>284</v>
      </c>
      <c r="B36" s="1102" t="s">
        <v>115</v>
      </c>
      <c r="C36" s="898" t="s">
        <v>253</v>
      </c>
      <c r="D36" s="779" t="s">
        <v>264</v>
      </c>
      <c r="E36" s="779" t="s">
        <v>276</v>
      </c>
      <c r="F36" s="779" t="s">
        <v>316</v>
      </c>
      <c r="G36" s="779" t="s">
        <v>215</v>
      </c>
      <c r="H36" s="779" t="s">
        <v>215</v>
      </c>
      <c r="I36" s="779" t="s">
        <v>214</v>
      </c>
      <c r="J36" s="779">
        <v>1</v>
      </c>
      <c r="K36" s="779" t="s">
        <v>959</v>
      </c>
      <c r="L36" s="899">
        <v>2040000</v>
      </c>
      <c r="M36" s="779">
        <v>2007</v>
      </c>
      <c r="N36" s="779" t="s">
        <v>212</v>
      </c>
      <c r="O36" s="899">
        <v>2040000</v>
      </c>
      <c r="P36" s="779" t="s">
        <v>99</v>
      </c>
      <c r="Q36" s="779"/>
      <c r="R36" s="779"/>
      <c r="S36" s="779" t="s">
        <v>310</v>
      </c>
      <c r="T36" s="541">
        <v>5</v>
      </c>
      <c r="U36" s="456">
        <f t="shared" si="0"/>
        <v>5</v>
      </c>
      <c r="V36" s="457">
        <f t="shared" si="1"/>
        <v>408000</v>
      </c>
      <c r="W36" s="457">
        <f t="shared" si="2"/>
        <v>2040000</v>
      </c>
      <c r="X36" s="457">
        <f t="shared" si="3"/>
        <v>0</v>
      </c>
      <c r="Y36" s="456">
        <f t="shared" si="4"/>
        <v>5</v>
      </c>
      <c r="Z36" s="619">
        <f t="shared" si="5"/>
        <v>408000</v>
      </c>
      <c r="AA36" s="457">
        <f t="shared" si="6"/>
        <v>2040000</v>
      </c>
      <c r="AB36" s="457">
        <f t="shared" si="7"/>
        <v>0</v>
      </c>
      <c r="AC36" s="5" t="b">
        <f t="shared" si="8"/>
        <v>1</v>
      </c>
    </row>
    <row r="37" spans="1:29" ht="24.95" customHeight="1">
      <c r="A37" s="487" t="s">
        <v>284</v>
      </c>
      <c r="B37" s="1102" t="s">
        <v>116</v>
      </c>
      <c r="C37" s="898" t="s">
        <v>253</v>
      </c>
      <c r="D37" s="779" t="s">
        <v>264</v>
      </c>
      <c r="E37" s="779" t="s">
        <v>276</v>
      </c>
      <c r="F37" s="779" t="s">
        <v>316</v>
      </c>
      <c r="G37" s="779" t="s">
        <v>215</v>
      </c>
      <c r="H37" s="779" t="s">
        <v>215</v>
      </c>
      <c r="I37" s="779" t="s">
        <v>214</v>
      </c>
      <c r="J37" s="779">
        <v>1</v>
      </c>
      <c r="K37" s="779" t="s">
        <v>959</v>
      </c>
      <c r="L37" s="899">
        <v>2040000</v>
      </c>
      <c r="M37" s="779">
        <v>2007</v>
      </c>
      <c r="N37" s="779" t="s">
        <v>212</v>
      </c>
      <c r="O37" s="899">
        <v>2040000</v>
      </c>
      <c r="P37" s="779" t="s">
        <v>99</v>
      </c>
      <c r="Q37" s="779"/>
      <c r="R37" s="779"/>
      <c r="S37" s="779"/>
      <c r="T37" s="541">
        <v>5</v>
      </c>
      <c r="U37" s="456">
        <f t="shared" si="0"/>
        <v>5</v>
      </c>
      <c r="V37" s="457">
        <f t="shared" si="1"/>
        <v>408000</v>
      </c>
      <c r="W37" s="457">
        <f t="shared" si="2"/>
        <v>2040000</v>
      </c>
      <c r="X37" s="457">
        <f t="shared" si="3"/>
        <v>0</v>
      </c>
      <c r="Y37" s="456">
        <f t="shared" si="4"/>
        <v>5</v>
      </c>
      <c r="Z37" s="619">
        <f t="shared" si="5"/>
        <v>408000</v>
      </c>
      <c r="AA37" s="457">
        <f t="shared" si="6"/>
        <v>2040000</v>
      </c>
      <c r="AB37" s="457">
        <f t="shared" si="7"/>
        <v>0</v>
      </c>
      <c r="AC37" s="5" t="b">
        <f t="shared" si="8"/>
        <v>1</v>
      </c>
    </row>
    <row r="38" spans="1:29" ht="24.95" customHeight="1">
      <c r="A38" s="487" t="s">
        <v>284</v>
      </c>
      <c r="B38" s="1102" t="s">
        <v>188</v>
      </c>
      <c r="C38" s="898" t="s">
        <v>263</v>
      </c>
      <c r="D38" s="779" t="s">
        <v>256</v>
      </c>
      <c r="E38" s="779" t="s">
        <v>276</v>
      </c>
      <c r="F38" s="779" t="s">
        <v>229</v>
      </c>
      <c r="G38" s="779" t="s">
        <v>215</v>
      </c>
      <c r="H38" s="779" t="s">
        <v>215</v>
      </c>
      <c r="I38" s="779" t="s">
        <v>214</v>
      </c>
      <c r="J38" s="779">
        <v>1</v>
      </c>
      <c r="K38" s="779" t="s">
        <v>959</v>
      </c>
      <c r="L38" s="899">
        <v>326400</v>
      </c>
      <c r="M38" s="779">
        <v>2007</v>
      </c>
      <c r="N38" s="779" t="s">
        <v>212</v>
      </c>
      <c r="O38" s="899">
        <f>J38*L38</f>
        <v>326400</v>
      </c>
      <c r="P38" s="779" t="s">
        <v>99</v>
      </c>
      <c r="Q38" s="779"/>
      <c r="R38" s="779"/>
      <c r="S38" s="779" t="s">
        <v>310</v>
      </c>
      <c r="T38" s="541">
        <v>5</v>
      </c>
      <c r="U38" s="456">
        <f t="shared" si="0"/>
        <v>5</v>
      </c>
      <c r="V38" s="457">
        <f t="shared" si="1"/>
        <v>65280</v>
      </c>
      <c r="W38" s="457">
        <f t="shared" si="2"/>
        <v>326400</v>
      </c>
      <c r="X38" s="457">
        <f t="shared" si="3"/>
        <v>0</v>
      </c>
      <c r="Y38" s="456">
        <f t="shared" si="4"/>
        <v>5</v>
      </c>
      <c r="Z38" s="619">
        <f t="shared" si="5"/>
        <v>65280</v>
      </c>
      <c r="AA38" s="457">
        <f t="shared" si="6"/>
        <v>326400</v>
      </c>
      <c r="AB38" s="457">
        <f t="shared" si="7"/>
        <v>0</v>
      </c>
      <c r="AC38" s="5" t="b">
        <f t="shared" si="8"/>
        <v>1</v>
      </c>
    </row>
    <row r="39" spans="1:29" ht="24.95" customHeight="1">
      <c r="A39" s="487" t="s">
        <v>284</v>
      </c>
      <c r="B39" s="1102" t="s">
        <v>196</v>
      </c>
      <c r="C39" s="898" t="s">
        <v>263</v>
      </c>
      <c r="D39" s="779" t="s">
        <v>256</v>
      </c>
      <c r="E39" s="779" t="s">
        <v>276</v>
      </c>
      <c r="F39" s="779" t="s">
        <v>229</v>
      </c>
      <c r="G39" s="779" t="s">
        <v>215</v>
      </c>
      <c r="H39" s="779" t="s">
        <v>215</v>
      </c>
      <c r="I39" s="779" t="s">
        <v>214</v>
      </c>
      <c r="J39" s="779">
        <v>1</v>
      </c>
      <c r="K39" s="779" t="s">
        <v>959</v>
      </c>
      <c r="L39" s="899">
        <v>326400</v>
      </c>
      <c r="M39" s="779">
        <v>2007</v>
      </c>
      <c r="N39" s="779" t="s">
        <v>212</v>
      </c>
      <c r="O39" s="899">
        <f t="shared" ref="O39:O57" si="10">J39*L39</f>
        <v>326400</v>
      </c>
      <c r="P39" s="779" t="s">
        <v>99</v>
      </c>
      <c r="Q39" s="779"/>
      <c r="R39" s="779"/>
      <c r="S39" s="779"/>
      <c r="T39" s="541">
        <v>5</v>
      </c>
      <c r="U39" s="456">
        <f t="shared" si="0"/>
        <v>5</v>
      </c>
      <c r="V39" s="457">
        <f t="shared" si="1"/>
        <v>65280</v>
      </c>
      <c r="W39" s="457">
        <f t="shared" si="2"/>
        <v>326400</v>
      </c>
      <c r="X39" s="457">
        <f t="shared" si="3"/>
        <v>0</v>
      </c>
      <c r="Y39" s="456">
        <f t="shared" si="4"/>
        <v>5</v>
      </c>
      <c r="Z39" s="619">
        <f t="shared" si="5"/>
        <v>65280</v>
      </c>
      <c r="AA39" s="457">
        <f t="shared" si="6"/>
        <v>326400</v>
      </c>
      <c r="AB39" s="457">
        <f t="shared" si="7"/>
        <v>0</v>
      </c>
      <c r="AC39" s="5" t="b">
        <f t="shared" si="8"/>
        <v>1</v>
      </c>
    </row>
    <row r="40" spans="1:29" ht="24.95" customHeight="1">
      <c r="A40" s="487" t="s">
        <v>284</v>
      </c>
      <c r="B40" s="1102" t="s">
        <v>197</v>
      </c>
      <c r="C40" s="898" t="s">
        <v>263</v>
      </c>
      <c r="D40" s="779" t="s">
        <v>256</v>
      </c>
      <c r="E40" s="779" t="s">
        <v>276</v>
      </c>
      <c r="F40" s="779" t="s">
        <v>229</v>
      </c>
      <c r="G40" s="779" t="s">
        <v>215</v>
      </c>
      <c r="H40" s="779" t="s">
        <v>215</v>
      </c>
      <c r="I40" s="779" t="s">
        <v>214</v>
      </c>
      <c r="J40" s="779">
        <v>1</v>
      </c>
      <c r="K40" s="779" t="s">
        <v>959</v>
      </c>
      <c r="L40" s="899">
        <v>326400</v>
      </c>
      <c r="M40" s="779">
        <v>2007</v>
      </c>
      <c r="N40" s="779" t="s">
        <v>212</v>
      </c>
      <c r="O40" s="899">
        <f t="shared" si="10"/>
        <v>326400</v>
      </c>
      <c r="P40" s="779" t="s">
        <v>99</v>
      </c>
      <c r="Q40" s="779"/>
      <c r="R40" s="779"/>
      <c r="S40" s="779"/>
      <c r="T40" s="541">
        <v>5</v>
      </c>
      <c r="U40" s="456">
        <f t="shared" si="0"/>
        <v>5</v>
      </c>
      <c r="V40" s="457">
        <f t="shared" si="1"/>
        <v>65280</v>
      </c>
      <c r="W40" s="457">
        <f t="shared" si="2"/>
        <v>326400</v>
      </c>
      <c r="X40" s="457">
        <f t="shared" si="3"/>
        <v>0</v>
      </c>
      <c r="Y40" s="456">
        <f t="shared" si="4"/>
        <v>5</v>
      </c>
      <c r="Z40" s="619">
        <f t="shared" si="5"/>
        <v>65280</v>
      </c>
      <c r="AA40" s="457">
        <f t="shared" si="6"/>
        <v>326400</v>
      </c>
      <c r="AB40" s="457">
        <f t="shared" si="7"/>
        <v>0</v>
      </c>
      <c r="AC40" s="5" t="b">
        <f t="shared" si="8"/>
        <v>1</v>
      </c>
    </row>
    <row r="41" spans="1:29" ht="24.95" customHeight="1">
      <c r="A41" s="487" t="s">
        <v>284</v>
      </c>
      <c r="B41" s="1102" t="s">
        <v>1009</v>
      </c>
      <c r="C41" s="898" t="s">
        <v>263</v>
      </c>
      <c r="D41" s="779" t="s">
        <v>256</v>
      </c>
      <c r="E41" s="779" t="s">
        <v>276</v>
      </c>
      <c r="F41" s="779" t="s">
        <v>229</v>
      </c>
      <c r="G41" s="779" t="s">
        <v>215</v>
      </c>
      <c r="H41" s="779" t="s">
        <v>215</v>
      </c>
      <c r="I41" s="779" t="s">
        <v>214</v>
      </c>
      <c r="J41" s="779">
        <v>1</v>
      </c>
      <c r="K41" s="779" t="s">
        <v>959</v>
      </c>
      <c r="L41" s="899">
        <v>326400</v>
      </c>
      <c r="M41" s="779">
        <v>2007</v>
      </c>
      <c r="N41" s="779" t="s">
        <v>212</v>
      </c>
      <c r="O41" s="899">
        <f t="shared" si="10"/>
        <v>326400</v>
      </c>
      <c r="P41" s="779" t="s">
        <v>99</v>
      </c>
      <c r="Q41" s="779"/>
      <c r="R41" s="779"/>
      <c r="S41" s="779"/>
      <c r="T41" s="541">
        <v>5</v>
      </c>
      <c r="U41" s="456">
        <f t="shared" si="0"/>
        <v>5</v>
      </c>
      <c r="V41" s="457">
        <f t="shared" si="1"/>
        <v>65280</v>
      </c>
      <c r="W41" s="457">
        <f t="shared" si="2"/>
        <v>326400</v>
      </c>
      <c r="X41" s="457">
        <f t="shared" si="3"/>
        <v>0</v>
      </c>
      <c r="Y41" s="456">
        <f t="shared" si="4"/>
        <v>5</v>
      </c>
      <c r="Z41" s="619">
        <f t="shared" si="5"/>
        <v>65280</v>
      </c>
      <c r="AA41" s="457">
        <f t="shared" si="6"/>
        <v>326400</v>
      </c>
      <c r="AB41" s="457">
        <f t="shared" si="7"/>
        <v>0</v>
      </c>
      <c r="AC41" s="5" t="b">
        <f t="shared" si="8"/>
        <v>1</v>
      </c>
    </row>
    <row r="42" spans="1:29" ht="24.95" customHeight="1">
      <c r="A42" s="487" t="s">
        <v>284</v>
      </c>
      <c r="B42" s="1102" t="s">
        <v>1010</v>
      </c>
      <c r="C42" s="898" t="s">
        <v>263</v>
      </c>
      <c r="D42" s="779" t="s">
        <v>256</v>
      </c>
      <c r="E42" s="779" t="s">
        <v>276</v>
      </c>
      <c r="F42" s="779" t="s">
        <v>229</v>
      </c>
      <c r="G42" s="779" t="s">
        <v>215</v>
      </c>
      <c r="H42" s="779" t="s">
        <v>215</v>
      </c>
      <c r="I42" s="779" t="s">
        <v>214</v>
      </c>
      <c r="J42" s="779">
        <v>1</v>
      </c>
      <c r="K42" s="779" t="s">
        <v>959</v>
      </c>
      <c r="L42" s="899">
        <v>326400</v>
      </c>
      <c r="M42" s="779">
        <v>2007</v>
      </c>
      <c r="N42" s="779" t="s">
        <v>212</v>
      </c>
      <c r="O42" s="899">
        <f t="shared" si="10"/>
        <v>326400</v>
      </c>
      <c r="P42" s="779" t="s">
        <v>99</v>
      </c>
      <c r="Q42" s="779"/>
      <c r="R42" s="779"/>
      <c r="S42" s="779"/>
      <c r="T42" s="541">
        <v>5</v>
      </c>
      <c r="U42" s="456">
        <f t="shared" si="0"/>
        <v>5</v>
      </c>
      <c r="V42" s="457">
        <f t="shared" si="1"/>
        <v>65280</v>
      </c>
      <c r="W42" s="457">
        <f t="shared" si="2"/>
        <v>326400</v>
      </c>
      <c r="X42" s="457">
        <f t="shared" si="3"/>
        <v>0</v>
      </c>
      <c r="Y42" s="456">
        <f t="shared" si="4"/>
        <v>5</v>
      </c>
      <c r="Z42" s="619">
        <f t="shared" si="5"/>
        <v>65280</v>
      </c>
      <c r="AA42" s="457">
        <f t="shared" si="6"/>
        <v>326400</v>
      </c>
      <c r="AB42" s="457">
        <f t="shared" si="7"/>
        <v>0</v>
      </c>
      <c r="AC42" s="5" t="b">
        <f t="shared" si="8"/>
        <v>1</v>
      </c>
    </row>
    <row r="43" spans="1:29" ht="24.95" customHeight="1">
      <c r="A43" s="487" t="s">
        <v>284</v>
      </c>
      <c r="B43" s="1102" t="s">
        <v>1011</v>
      </c>
      <c r="C43" s="898" t="s">
        <v>263</v>
      </c>
      <c r="D43" s="779" t="s">
        <v>256</v>
      </c>
      <c r="E43" s="779" t="s">
        <v>276</v>
      </c>
      <c r="F43" s="779" t="s">
        <v>229</v>
      </c>
      <c r="G43" s="779" t="s">
        <v>215</v>
      </c>
      <c r="H43" s="779" t="s">
        <v>215</v>
      </c>
      <c r="I43" s="779" t="s">
        <v>214</v>
      </c>
      <c r="J43" s="779">
        <v>1</v>
      </c>
      <c r="K43" s="779" t="s">
        <v>959</v>
      </c>
      <c r="L43" s="899">
        <v>326400</v>
      </c>
      <c r="M43" s="779">
        <v>2007</v>
      </c>
      <c r="N43" s="779" t="s">
        <v>212</v>
      </c>
      <c r="O43" s="899">
        <f t="shared" si="10"/>
        <v>326400</v>
      </c>
      <c r="P43" s="779" t="s">
        <v>99</v>
      </c>
      <c r="Q43" s="779"/>
      <c r="R43" s="779"/>
      <c r="S43" s="779"/>
      <c r="T43" s="541">
        <v>5</v>
      </c>
      <c r="U43" s="456">
        <f t="shared" si="0"/>
        <v>5</v>
      </c>
      <c r="V43" s="457">
        <f t="shared" si="1"/>
        <v>65280</v>
      </c>
      <c r="W43" s="457">
        <f t="shared" si="2"/>
        <v>326400</v>
      </c>
      <c r="X43" s="457">
        <f t="shared" si="3"/>
        <v>0</v>
      </c>
      <c r="Y43" s="456">
        <f t="shared" si="4"/>
        <v>5</v>
      </c>
      <c r="Z43" s="619">
        <f t="shared" si="5"/>
        <v>65280</v>
      </c>
      <c r="AA43" s="457">
        <f t="shared" si="6"/>
        <v>326400</v>
      </c>
      <c r="AB43" s="457">
        <f t="shared" si="7"/>
        <v>0</v>
      </c>
      <c r="AC43" s="5" t="b">
        <f t="shared" si="8"/>
        <v>1</v>
      </c>
    </row>
    <row r="44" spans="1:29" ht="24.95" customHeight="1">
      <c r="A44" s="487" t="s">
        <v>284</v>
      </c>
      <c r="B44" s="1102" t="s">
        <v>1012</v>
      </c>
      <c r="C44" s="898" t="s">
        <v>263</v>
      </c>
      <c r="D44" s="779" t="s">
        <v>256</v>
      </c>
      <c r="E44" s="779" t="s">
        <v>276</v>
      </c>
      <c r="F44" s="779" t="s">
        <v>229</v>
      </c>
      <c r="G44" s="779" t="s">
        <v>215</v>
      </c>
      <c r="H44" s="779" t="s">
        <v>215</v>
      </c>
      <c r="I44" s="779" t="s">
        <v>214</v>
      </c>
      <c r="J44" s="779">
        <v>1</v>
      </c>
      <c r="K44" s="779" t="s">
        <v>959</v>
      </c>
      <c r="L44" s="899">
        <v>326400</v>
      </c>
      <c r="M44" s="779">
        <v>2007</v>
      </c>
      <c r="N44" s="779" t="s">
        <v>212</v>
      </c>
      <c r="O44" s="899">
        <f t="shared" si="10"/>
        <v>326400</v>
      </c>
      <c r="P44" s="779" t="s">
        <v>99</v>
      </c>
      <c r="Q44" s="779"/>
      <c r="R44" s="779"/>
      <c r="S44" s="779"/>
      <c r="T44" s="541">
        <v>5</v>
      </c>
      <c r="U44" s="456">
        <f t="shared" si="0"/>
        <v>5</v>
      </c>
      <c r="V44" s="457">
        <f t="shared" si="1"/>
        <v>65280</v>
      </c>
      <c r="W44" s="457">
        <f t="shared" si="2"/>
        <v>326400</v>
      </c>
      <c r="X44" s="457">
        <f t="shared" si="3"/>
        <v>0</v>
      </c>
      <c r="Y44" s="456">
        <f t="shared" si="4"/>
        <v>5</v>
      </c>
      <c r="Z44" s="619">
        <f t="shared" si="5"/>
        <v>65280</v>
      </c>
      <c r="AA44" s="457">
        <f t="shared" si="6"/>
        <v>326400</v>
      </c>
      <c r="AB44" s="457">
        <f t="shared" si="7"/>
        <v>0</v>
      </c>
      <c r="AC44" s="5" t="b">
        <f t="shared" si="8"/>
        <v>1</v>
      </c>
    </row>
    <row r="45" spans="1:29" ht="24.95" customHeight="1">
      <c r="A45" s="487" t="s">
        <v>284</v>
      </c>
      <c r="B45" s="1102" t="s">
        <v>1013</v>
      </c>
      <c r="C45" s="898" t="s">
        <v>263</v>
      </c>
      <c r="D45" s="779" t="s">
        <v>256</v>
      </c>
      <c r="E45" s="779" t="s">
        <v>276</v>
      </c>
      <c r="F45" s="779" t="s">
        <v>229</v>
      </c>
      <c r="G45" s="779" t="s">
        <v>215</v>
      </c>
      <c r="H45" s="779" t="s">
        <v>215</v>
      </c>
      <c r="I45" s="779" t="s">
        <v>214</v>
      </c>
      <c r="J45" s="779">
        <v>1</v>
      </c>
      <c r="K45" s="779" t="s">
        <v>959</v>
      </c>
      <c r="L45" s="899">
        <v>326400</v>
      </c>
      <c r="M45" s="779">
        <v>2007</v>
      </c>
      <c r="N45" s="779" t="s">
        <v>212</v>
      </c>
      <c r="O45" s="899">
        <f t="shared" si="10"/>
        <v>326400</v>
      </c>
      <c r="P45" s="779" t="s">
        <v>99</v>
      </c>
      <c r="Q45" s="779"/>
      <c r="R45" s="779"/>
      <c r="S45" s="779"/>
      <c r="T45" s="541">
        <v>5</v>
      </c>
      <c r="U45" s="456">
        <f t="shared" si="0"/>
        <v>5</v>
      </c>
      <c r="V45" s="457">
        <f t="shared" si="1"/>
        <v>65280</v>
      </c>
      <c r="W45" s="457">
        <f t="shared" si="2"/>
        <v>326400</v>
      </c>
      <c r="X45" s="457">
        <f t="shared" si="3"/>
        <v>0</v>
      </c>
      <c r="Y45" s="456">
        <f t="shared" si="4"/>
        <v>5</v>
      </c>
      <c r="Z45" s="619">
        <f t="shared" si="5"/>
        <v>65280</v>
      </c>
      <c r="AA45" s="457">
        <f t="shared" si="6"/>
        <v>326400</v>
      </c>
      <c r="AB45" s="457">
        <f t="shared" si="7"/>
        <v>0</v>
      </c>
      <c r="AC45" s="5" t="b">
        <f t="shared" si="8"/>
        <v>1</v>
      </c>
    </row>
    <row r="46" spans="1:29" ht="24.95" customHeight="1">
      <c r="A46" s="487" t="s">
        <v>284</v>
      </c>
      <c r="B46" s="1102" t="s">
        <v>1014</v>
      </c>
      <c r="C46" s="898" t="s">
        <v>263</v>
      </c>
      <c r="D46" s="779" t="s">
        <v>256</v>
      </c>
      <c r="E46" s="779" t="s">
        <v>276</v>
      </c>
      <c r="F46" s="779" t="s">
        <v>229</v>
      </c>
      <c r="G46" s="779" t="s">
        <v>215</v>
      </c>
      <c r="H46" s="779" t="s">
        <v>215</v>
      </c>
      <c r="I46" s="779" t="s">
        <v>214</v>
      </c>
      <c r="J46" s="779">
        <v>1</v>
      </c>
      <c r="K46" s="779" t="s">
        <v>959</v>
      </c>
      <c r="L46" s="899">
        <v>326400</v>
      </c>
      <c r="M46" s="779">
        <v>2007</v>
      </c>
      <c r="N46" s="779" t="s">
        <v>212</v>
      </c>
      <c r="O46" s="899">
        <f t="shared" si="10"/>
        <v>326400</v>
      </c>
      <c r="P46" s="779" t="s">
        <v>99</v>
      </c>
      <c r="Q46" s="779"/>
      <c r="R46" s="779"/>
      <c r="S46" s="779"/>
      <c r="T46" s="541">
        <v>5</v>
      </c>
      <c r="U46" s="456">
        <f t="shared" si="0"/>
        <v>5</v>
      </c>
      <c r="V46" s="457">
        <f t="shared" si="1"/>
        <v>65280</v>
      </c>
      <c r="W46" s="457">
        <f t="shared" si="2"/>
        <v>326400</v>
      </c>
      <c r="X46" s="457">
        <f t="shared" si="3"/>
        <v>0</v>
      </c>
      <c r="Y46" s="456">
        <f t="shared" si="4"/>
        <v>5</v>
      </c>
      <c r="Z46" s="619">
        <f t="shared" si="5"/>
        <v>65280</v>
      </c>
      <c r="AA46" s="457">
        <f t="shared" si="6"/>
        <v>326400</v>
      </c>
      <c r="AB46" s="457">
        <f t="shared" si="7"/>
        <v>0</v>
      </c>
      <c r="AC46" s="5" t="b">
        <f t="shared" si="8"/>
        <v>1</v>
      </c>
    </row>
    <row r="47" spans="1:29" ht="24.95" customHeight="1">
      <c r="A47" s="487" t="s">
        <v>284</v>
      </c>
      <c r="B47" s="1102" t="s">
        <v>1015</v>
      </c>
      <c r="C47" s="898" t="s">
        <v>263</v>
      </c>
      <c r="D47" s="779" t="s">
        <v>256</v>
      </c>
      <c r="E47" s="779" t="s">
        <v>276</v>
      </c>
      <c r="F47" s="779" t="s">
        <v>229</v>
      </c>
      <c r="G47" s="779" t="s">
        <v>215</v>
      </c>
      <c r="H47" s="779" t="s">
        <v>215</v>
      </c>
      <c r="I47" s="779" t="s">
        <v>214</v>
      </c>
      <c r="J47" s="779">
        <v>1</v>
      </c>
      <c r="K47" s="779" t="s">
        <v>959</v>
      </c>
      <c r="L47" s="899">
        <v>326400</v>
      </c>
      <c r="M47" s="779">
        <v>2007</v>
      </c>
      <c r="N47" s="779" t="s">
        <v>212</v>
      </c>
      <c r="O47" s="899">
        <f t="shared" si="10"/>
        <v>326400</v>
      </c>
      <c r="P47" s="779" t="s">
        <v>99</v>
      </c>
      <c r="Q47" s="779"/>
      <c r="R47" s="779"/>
      <c r="S47" s="779"/>
      <c r="T47" s="541">
        <v>5</v>
      </c>
      <c r="U47" s="456">
        <f t="shared" si="0"/>
        <v>5</v>
      </c>
      <c r="V47" s="457">
        <f t="shared" si="1"/>
        <v>65280</v>
      </c>
      <c r="W47" s="457">
        <f t="shared" si="2"/>
        <v>326400</v>
      </c>
      <c r="X47" s="457">
        <f t="shared" si="3"/>
        <v>0</v>
      </c>
      <c r="Y47" s="456">
        <f t="shared" si="4"/>
        <v>5</v>
      </c>
      <c r="Z47" s="619">
        <f t="shared" si="5"/>
        <v>65280</v>
      </c>
      <c r="AA47" s="457">
        <f t="shared" si="6"/>
        <v>326400</v>
      </c>
      <c r="AB47" s="457">
        <f t="shared" si="7"/>
        <v>0</v>
      </c>
      <c r="AC47" s="5" t="b">
        <f t="shared" si="8"/>
        <v>1</v>
      </c>
    </row>
    <row r="48" spans="1:29" ht="24.95" customHeight="1">
      <c r="A48" s="487" t="s">
        <v>284</v>
      </c>
      <c r="B48" s="1102" t="s">
        <v>1016</v>
      </c>
      <c r="C48" s="898" t="s">
        <v>263</v>
      </c>
      <c r="D48" s="779" t="s">
        <v>256</v>
      </c>
      <c r="E48" s="779" t="s">
        <v>276</v>
      </c>
      <c r="F48" s="779" t="s">
        <v>229</v>
      </c>
      <c r="G48" s="779" t="s">
        <v>215</v>
      </c>
      <c r="H48" s="779" t="s">
        <v>215</v>
      </c>
      <c r="I48" s="779" t="s">
        <v>214</v>
      </c>
      <c r="J48" s="779">
        <v>1</v>
      </c>
      <c r="K48" s="779" t="s">
        <v>959</v>
      </c>
      <c r="L48" s="899">
        <v>326400</v>
      </c>
      <c r="M48" s="779">
        <v>2007</v>
      </c>
      <c r="N48" s="779" t="s">
        <v>212</v>
      </c>
      <c r="O48" s="899">
        <f t="shared" si="10"/>
        <v>326400</v>
      </c>
      <c r="P48" s="779" t="s">
        <v>99</v>
      </c>
      <c r="Q48" s="779"/>
      <c r="R48" s="779"/>
      <c r="S48" s="779"/>
      <c r="T48" s="541">
        <v>5</v>
      </c>
      <c r="U48" s="456">
        <f t="shared" si="0"/>
        <v>5</v>
      </c>
      <c r="V48" s="457">
        <f t="shared" si="1"/>
        <v>65280</v>
      </c>
      <c r="W48" s="457">
        <f t="shared" si="2"/>
        <v>326400</v>
      </c>
      <c r="X48" s="457">
        <f t="shared" si="3"/>
        <v>0</v>
      </c>
      <c r="Y48" s="456">
        <f t="shared" si="4"/>
        <v>5</v>
      </c>
      <c r="Z48" s="619">
        <f t="shared" si="5"/>
        <v>65280</v>
      </c>
      <c r="AA48" s="457">
        <f t="shared" si="6"/>
        <v>326400</v>
      </c>
      <c r="AB48" s="457">
        <f t="shared" si="7"/>
        <v>0</v>
      </c>
      <c r="AC48" s="5" t="b">
        <f t="shared" si="8"/>
        <v>1</v>
      </c>
    </row>
    <row r="49" spans="1:29" ht="24.95" customHeight="1">
      <c r="A49" s="487" t="s">
        <v>284</v>
      </c>
      <c r="B49" s="1102" t="s">
        <v>1017</v>
      </c>
      <c r="C49" s="898" t="s">
        <v>263</v>
      </c>
      <c r="D49" s="779" t="s">
        <v>256</v>
      </c>
      <c r="E49" s="779" t="s">
        <v>276</v>
      </c>
      <c r="F49" s="779" t="s">
        <v>229</v>
      </c>
      <c r="G49" s="779" t="s">
        <v>215</v>
      </c>
      <c r="H49" s="779" t="s">
        <v>215</v>
      </c>
      <c r="I49" s="779" t="s">
        <v>214</v>
      </c>
      <c r="J49" s="779">
        <v>1</v>
      </c>
      <c r="K49" s="779" t="s">
        <v>959</v>
      </c>
      <c r="L49" s="899">
        <v>326400</v>
      </c>
      <c r="M49" s="779">
        <v>2007</v>
      </c>
      <c r="N49" s="779" t="s">
        <v>212</v>
      </c>
      <c r="O49" s="899">
        <f t="shared" si="10"/>
        <v>326400</v>
      </c>
      <c r="P49" s="779" t="s">
        <v>99</v>
      </c>
      <c r="Q49" s="779"/>
      <c r="R49" s="779"/>
      <c r="S49" s="779"/>
      <c r="T49" s="541">
        <v>5</v>
      </c>
      <c r="U49" s="456">
        <f t="shared" si="0"/>
        <v>5</v>
      </c>
      <c r="V49" s="457">
        <f t="shared" si="1"/>
        <v>65280</v>
      </c>
      <c r="W49" s="457">
        <f t="shared" si="2"/>
        <v>326400</v>
      </c>
      <c r="X49" s="457">
        <f t="shared" si="3"/>
        <v>0</v>
      </c>
      <c r="Y49" s="456">
        <f t="shared" si="4"/>
        <v>5</v>
      </c>
      <c r="Z49" s="619">
        <f t="shared" si="5"/>
        <v>65280</v>
      </c>
      <c r="AA49" s="457">
        <f t="shared" si="6"/>
        <v>326400</v>
      </c>
      <c r="AB49" s="457">
        <f t="shared" si="7"/>
        <v>0</v>
      </c>
      <c r="AC49" s="5" t="b">
        <f t="shared" si="8"/>
        <v>1</v>
      </c>
    </row>
    <row r="50" spans="1:29" ht="24.95" customHeight="1">
      <c r="A50" s="487" t="s">
        <v>284</v>
      </c>
      <c r="B50" s="1102" t="s">
        <v>1018</v>
      </c>
      <c r="C50" s="898" t="s">
        <v>263</v>
      </c>
      <c r="D50" s="779" t="s">
        <v>256</v>
      </c>
      <c r="E50" s="779" t="s">
        <v>276</v>
      </c>
      <c r="F50" s="779" t="s">
        <v>229</v>
      </c>
      <c r="G50" s="779" t="s">
        <v>215</v>
      </c>
      <c r="H50" s="779" t="s">
        <v>215</v>
      </c>
      <c r="I50" s="779" t="s">
        <v>214</v>
      </c>
      <c r="J50" s="779">
        <v>1</v>
      </c>
      <c r="K50" s="779" t="s">
        <v>959</v>
      </c>
      <c r="L50" s="899">
        <v>326400</v>
      </c>
      <c r="M50" s="779">
        <v>2007</v>
      </c>
      <c r="N50" s="779" t="s">
        <v>212</v>
      </c>
      <c r="O50" s="899">
        <f t="shared" si="10"/>
        <v>326400</v>
      </c>
      <c r="P50" s="779" t="s">
        <v>99</v>
      </c>
      <c r="Q50" s="779"/>
      <c r="R50" s="779"/>
      <c r="S50" s="779"/>
      <c r="T50" s="541">
        <v>5</v>
      </c>
      <c r="U50" s="456">
        <f t="shared" si="0"/>
        <v>5</v>
      </c>
      <c r="V50" s="457">
        <f t="shared" si="1"/>
        <v>65280</v>
      </c>
      <c r="W50" s="457">
        <f t="shared" si="2"/>
        <v>326400</v>
      </c>
      <c r="X50" s="457">
        <f t="shared" si="3"/>
        <v>0</v>
      </c>
      <c r="Y50" s="456">
        <f t="shared" si="4"/>
        <v>5</v>
      </c>
      <c r="Z50" s="619">
        <f t="shared" si="5"/>
        <v>65280</v>
      </c>
      <c r="AA50" s="457">
        <f t="shared" si="6"/>
        <v>326400</v>
      </c>
      <c r="AB50" s="457">
        <f t="shared" si="7"/>
        <v>0</v>
      </c>
      <c r="AC50" s="5" t="b">
        <f t="shared" si="8"/>
        <v>1</v>
      </c>
    </row>
    <row r="51" spans="1:29" ht="24.95" customHeight="1">
      <c r="A51" s="487" t="s">
        <v>284</v>
      </c>
      <c r="B51" s="1102" t="s">
        <v>1019</v>
      </c>
      <c r="C51" s="898" t="s">
        <v>263</v>
      </c>
      <c r="D51" s="779" t="s">
        <v>256</v>
      </c>
      <c r="E51" s="779" t="s">
        <v>276</v>
      </c>
      <c r="F51" s="779" t="s">
        <v>229</v>
      </c>
      <c r="G51" s="779" t="s">
        <v>215</v>
      </c>
      <c r="H51" s="779" t="s">
        <v>215</v>
      </c>
      <c r="I51" s="779" t="s">
        <v>214</v>
      </c>
      <c r="J51" s="779">
        <v>1</v>
      </c>
      <c r="K51" s="779" t="s">
        <v>959</v>
      </c>
      <c r="L51" s="899">
        <v>326400</v>
      </c>
      <c r="M51" s="779">
        <v>2007</v>
      </c>
      <c r="N51" s="779" t="s">
        <v>212</v>
      </c>
      <c r="O51" s="899">
        <f t="shared" si="10"/>
        <v>326400</v>
      </c>
      <c r="P51" s="779" t="s">
        <v>99</v>
      </c>
      <c r="Q51" s="779"/>
      <c r="R51" s="779"/>
      <c r="S51" s="779"/>
      <c r="T51" s="541">
        <v>5</v>
      </c>
      <c r="U51" s="456">
        <f t="shared" si="0"/>
        <v>5</v>
      </c>
      <c r="V51" s="457">
        <f t="shared" si="1"/>
        <v>65280</v>
      </c>
      <c r="W51" s="457">
        <f t="shared" si="2"/>
        <v>326400</v>
      </c>
      <c r="X51" s="457">
        <f t="shared" si="3"/>
        <v>0</v>
      </c>
      <c r="Y51" s="456">
        <f t="shared" si="4"/>
        <v>5</v>
      </c>
      <c r="Z51" s="619">
        <f t="shared" si="5"/>
        <v>65280</v>
      </c>
      <c r="AA51" s="457">
        <f t="shared" si="6"/>
        <v>326400</v>
      </c>
      <c r="AB51" s="457">
        <f t="shared" si="7"/>
        <v>0</v>
      </c>
      <c r="AC51" s="5" t="b">
        <f t="shared" si="8"/>
        <v>1</v>
      </c>
    </row>
    <row r="52" spans="1:29" ht="24.95" customHeight="1">
      <c r="A52" s="487" t="s">
        <v>284</v>
      </c>
      <c r="B52" s="1102" t="s">
        <v>1020</v>
      </c>
      <c r="C52" s="898" t="s">
        <v>263</v>
      </c>
      <c r="D52" s="779" t="s">
        <v>256</v>
      </c>
      <c r="E52" s="779" t="s">
        <v>276</v>
      </c>
      <c r="F52" s="779" t="s">
        <v>229</v>
      </c>
      <c r="G52" s="779" t="s">
        <v>215</v>
      </c>
      <c r="H52" s="779" t="s">
        <v>215</v>
      </c>
      <c r="I52" s="779" t="s">
        <v>214</v>
      </c>
      <c r="J52" s="779">
        <v>1</v>
      </c>
      <c r="K52" s="779" t="s">
        <v>959</v>
      </c>
      <c r="L52" s="899">
        <v>326400</v>
      </c>
      <c r="M52" s="779">
        <v>2007</v>
      </c>
      <c r="N52" s="779" t="s">
        <v>212</v>
      </c>
      <c r="O52" s="899">
        <f t="shared" si="10"/>
        <v>326400</v>
      </c>
      <c r="P52" s="779" t="s">
        <v>99</v>
      </c>
      <c r="Q52" s="779"/>
      <c r="R52" s="779"/>
      <c r="S52" s="779"/>
      <c r="T52" s="541">
        <v>5</v>
      </c>
      <c r="U52" s="456">
        <f t="shared" si="0"/>
        <v>5</v>
      </c>
      <c r="V52" s="457">
        <f t="shared" si="1"/>
        <v>65280</v>
      </c>
      <c r="W52" s="457">
        <f t="shared" si="2"/>
        <v>326400</v>
      </c>
      <c r="X52" s="457">
        <f t="shared" si="3"/>
        <v>0</v>
      </c>
      <c r="Y52" s="456">
        <f t="shared" si="4"/>
        <v>5</v>
      </c>
      <c r="Z52" s="619">
        <f t="shared" si="5"/>
        <v>65280</v>
      </c>
      <c r="AA52" s="457">
        <f t="shared" si="6"/>
        <v>326400</v>
      </c>
      <c r="AB52" s="457">
        <f t="shared" si="7"/>
        <v>0</v>
      </c>
      <c r="AC52" s="5" t="b">
        <f t="shared" si="8"/>
        <v>1</v>
      </c>
    </row>
    <row r="53" spans="1:29" ht="24.95" customHeight="1">
      <c r="A53" s="487" t="s">
        <v>284</v>
      </c>
      <c r="B53" s="1102" t="s">
        <v>1021</v>
      </c>
      <c r="C53" s="898" t="s">
        <v>263</v>
      </c>
      <c r="D53" s="779" t="s">
        <v>256</v>
      </c>
      <c r="E53" s="779" t="s">
        <v>276</v>
      </c>
      <c r="F53" s="779" t="s">
        <v>229</v>
      </c>
      <c r="G53" s="779" t="s">
        <v>215</v>
      </c>
      <c r="H53" s="779" t="s">
        <v>215</v>
      </c>
      <c r="I53" s="779" t="s">
        <v>214</v>
      </c>
      <c r="J53" s="779">
        <v>1</v>
      </c>
      <c r="K53" s="779" t="s">
        <v>959</v>
      </c>
      <c r="L53" s="899">
        <v>326400</v>
      </c>
      <c r="M53" s="779">
        <v>2007</v>
      </c>
      <c r="N53" s="779" t="s">
        <v>212</v>
      </c>
      <c r="O53" s="899">
        <f t="shared" si="10"/>
        <v>326400</v>
      </c>
      <c r="P53" s="779" t="s">
        <v>99</v>
      </c>
      <c r="Q53" s="779"/>
      <c r="R53" s="779"/>
      <c r="S53" s="779"/>
      <c r="T53" s="541">
        <v>5</v>
      </c>
      <c r="U53" s="456">
        <f t="shared" si="0"/>
        <v>5</v>
      </c>
      <c r="V53" s="457">
        <f t="shared" si="1"/>
        <v>65280</v>
      </c>
      <c r="W53" s="457">
        <f t="shared" si="2"/>
        <v>326400</v>
      </c>
      <c r="X53" s="457">
        <f t="shared" si="3"/>
        <v>0</v>
      </c>
      <c r="Y53" s="456">
        <f t="shared" si="4"/>
        <v>5</v>
      </c>
      <c r="Z53" s="619">
        <f t="shared" si="5"/>
        <v>65280</v>
      </c>
      <c r="AA53" s="457">
        <f t="shared" si="6"/>
        <v>326400</v>
      </c>
      <c r="AB53" s="457">
        <f t="shared" si="7"/>
        <v>0</v>
      </c>
      <c r="AC53" s="5" t="b">
        <f t="shared" si="8"/>
        <v>1</v>
      </c>
    </row>
    <row r="54" spans="1:29" ht="24.95" customHeight="1">
      <c r="A54" s="487" t="s">
        <v>284</v>
      </c>
      <c r="B54" s="1102" t="s">
        <v>1022</v>
      </c>
      <c r="C54" s="898" t="s">
        <v>263</v>
      </c>
      <c r="D54" s="779" t="s">
        <v>256</v>
      </c>
      <c r="E54" s="779" t="s">
        <v>276</v>
      </c>
      <c r="F54" s="779" t="s">
        <v>229</v>
      </c>
      <c r="G54" s="779" t="s">
        <v>215</v>
      </c>
      <c r="H54" s="779" t="s">
        <v>215</v>
      </c>
      <c r="I54" s="779" t="s">
        <v>214</v>
      </c>
      <c r="J54" s="779">
        <v>1</v>
      </c>
      <c r="K54" s="779" t="s">
        <v>959</v>
      </c>
      <c r="L54" s="899">
        <v>326400</v>
      </c>
      <c r="M54" s="779">
        <v>2007</v>
      </c>
      <c r="N54" s="779" t="s">
        <v>212</v>
      </c>
      <c r="O54" s="899">
        <f t="shared" si="10"/>
        <v>326400</v>
      </c>
      <c r="P54" s="779" t="s">
        <v>99</v>
      </c>
      <c r="Q54" s="779"/>
      <c r="R54" s="779"/>
      <c r="S54" s="779"/>
      <c r="T54" s="541">
        <v>5</v>
      </c>
      <c r="U54" s="456">
        <f t="shared" si="0"/>
        <v>5</v>
      </c>
      <c r="V54" s="457">
        <f t="shared" si="1"/>
        <v>65280</v>
      </c>
      <c r="W54" s="457">
        <f t="shared" si="2"/>
        <v>326400</v>
      </c>
      <c r="X54" s="457">
        <f t="shared" si="3"/>
        <v>0</v>
      </c>
      <c r="Y54" s="456">
        <f t="shared" si="4"/>
        <v>5</v>
      </c>
      <c r="Z54" s="619">
        <f t="shared" si="5"/>
        <v>65280</v>
      </c>
      <c r="AA54" s="457">
        <f t="shared" si="6"/>
        <v>326400</v>
      </c>
      <c r="AB54" s="457">
        <f t="shared" si="7"/>
        <v>0</v>
      </c>
      <c r="AC54" s="5" t="b">
        <f t="shared" si="8"/>
        <v>1</v>
      </c>
    </row>
    <row r="55" spans="1:29" ht="24.95" customHeight="1">
      <c r="A55" s="487" t="s">
        <v>284</v>
      </c>
      <c r="B55" s="1102" t="s">
        <v>1023</v>
      </c>
      <c r="C55" s="898" t="s">
        <v>263</v>
      </c>
      <c r="D55" s="779" t="s">
        <v>256</v>
      </c>
      <c r="E55" s="779" t="s">
        <v>276</v>
      </c>
      <c r="F55" s="779" t="s">
        <v>229</v>
      </c>
      <c r="G55" s="779" t="s">
        <v>215</v>
      </c>
      <c r="H55" s="779" t="s">
        <v>215</v>
      </c>
      <c r="I55" s="779" t="s">
        <v>214</v>
      </c>
      <c r="J55" s="779">
        <v>1</v>
      </c>
      <c r="K55" s="779" t="s">
        <v>959</v>
      </c>
      <c r="L55" s="899">
        <v>326400</v>
      </c>
      <c r="M55" s="779">
        <v>2007</v>
      </c>
      <c r="N55" s="779" t="s">
        <v>212</v>
      </c>
      <c r="O55" s="899">
        <f t="shared" si="10"/>
        <v>326400</v>
      </c>
      <c r="P55" s="779" t="s">
        <v>99</v>
      </c>
      <c r="Q55" s="779"/>
      <c r="R55" s="779"/>
      <c r="S55" s="779"/>
      <c r="T55" s="541">
        <v>5</v>
      </c>
      <c r="U55" s="456">
        <f t="shared" si="0"/>
        <v>5</v>
      </c>
      <c r="V55" s="457">
        <f t="shared" si="1"/>
        <v>65280</v>
      </c>
      <c r="W55" s="457">
        <f t="shared" si="2"/>
        <v>326400</v>
      </c>
      <c r="X55" s="457">
        <f t="shared" si="3"/>
        <v>0</v>
      </c>
      <c r="Y55" s="456">
        <f t="shared" si="4"/>
        <v>5</v>
      </c>
      <c r="Z55" s="619">
        <f t="shared" si="5"/>
        <v>65280</v>
      </c>
      <c r="AA55" s="457">
        <f t="shared" si="6"/>
        <v>326400</v>
      </c>
      <c r="AB55" s="457">
        <f t="shared" si="7"/>
        <v>0</v>
      </c>
      <c r="AC55" s="5" t="b">
        <f t="shared" si="8"/>
        <v>1</v>
      </c>
    </row>
    <row r="56" spans="1:29" ht="24.95" customHeight="1">
      <c r="A56" s="487" t="s">
        <v>284</v>
      </c>
      <c r="B56" s="1102" t="s">
        <v>1024</v>
      </c>
      <c r="C56" s="898" t="s">
        <v>263</v>
      </c>
      <c r="D56" s="779" t="s">
        <v>256</v>
      </c>
      <c r="E56" s="779" t="s">
        <v>276</v>
      </c>
      <c r="F56" s="779" t="s">
        <v>229</v>
      </c>
      <c r="G56" s="779" t="s">
        <v>215</v>
      </c>
      <c r="H56" s="779" t="s">
        <v>215</v>
      </c>
      <c r="I56" s="779" t="s">
        <v>214</v>
      </c>
      <c r="J56" s="779">
        <v>1</v>
      </c>
      <c r="K56" s="779" t="s">
        <v>959</v>
      </c>
      <c r="L56" s="899">
        <v>326400</v>
      </c>
      <c r="M56" s="779">
        <v>2007</v>
      </c>
      <c r="N56" s="779" t="s">
        <v>212</v>
      </c>
      <c r="O56" s="899">
        <f t="shared" si="10"/>
        <v>326400</v>
      </c>
      <c r="P56" s="779" t="s">
        <v>99</v>
      </c>
      <c r="Q56" s="779"/>
      <c r="R56" s="779"/>
      <c r="S56" s="779"/>
      <c r="T56" s="541">
        <v>5</v>
      </c>
      <c r="U56" s="456">
        <f t="shared" si="0"/>
        <v>5</v>
      </c>
      <c r="V56" s="457">
        <f t="shared" si="1"/>
        <v>65280</v>
      </c>
      <c r="W56" s="457">
        <f t="shared" si="2"/>
        <v>326400</v>
      </c>
      <c r="X56" s="457">
        <f t="shared" si="3"/>
        <v>0</v>
      </c>
      <c r="Y56" s="456">
        <f t="shared" si="4"/>
        <v>5</v>
      </c>
      <c r="Z56" s="619">
        <f t="shared" si="5"/>
        <v>65280</v>
      </c>
      <c r="AA56" s="457">
        <f t="shared" si="6"/>
        <v>326400</v>
      </c>
      <c r="AB56" s="457">
        <f t="shared" si="7"/>
        <v>0</v>
      </c>
      <c r="AC56" s="5" t="b">
        <f t="shared" si="8"/>
        <v>1</v>
      </c>
    </row>
    <row r="57" spans="1:29" ht="24.95" customHeight="1">
      <c r="A57" s="487" t="s">
        <v>284</v>
      </c>
      <c r="B57" s="1102" t="s">
        <v>1025</v>
      </c>
      <c r="C57" s="898" t="s">
        <v>263</v>
      </c>
      <c r="D57" s="779" t="s">
        <v>256</v>
      </c>
      <c r="E57" s="779" t="s">
        <v>276</v>
      </c>
      <c r="F57" s="779" t="s">
        <v>229</v>
      </c>
      <c r="G57" s="779" t="s">
        <v>215</v>
      </c>
      <c r="H57" s="779" t="s">
        <v>215</v>
      </c>
      <c r="I57" s="779" t="s">
        <v>214</v>
      </c>
      <c r="J57" s="779">
        <v>1</v>
      </c>
      <c r="K57" s="779" t="s">
        <v>959</v>
      </c>
      <c r="L57" s="899">
        <v>326400</v>
      </c>
      <c r="M57" s="779">
        <v>2007</v>
      </c>
      <c r="N57" s="779" t="s">
        <v>212</v>
      </c>
      <c r="O57" s="899">
        <f t="shared" si="10"/>
        <v>326400</v>
      </c>
      <c r="P57" s="779" t="s">
        <v>99</v>
      </c>
      <c r="Q57" s="779"/>
      <c r="R57" s="779"/>
      <c r="S57" s="779"/>
      <c r="T57" s="541">
        <v>5</v>
      </c>
      <c r="U57" s="456">
        <f t="shared" si="0"/>
        <v>5</v>
      </c>
      <c r="V57" s="457">
        <f t="shared" si="1"/>
        <v>65280</v>
      </c>
      <c r="W57" s="457">
        <f t="shared" si="2"/>
        <v>326400</v>
      </c>
      <c r="X57" s="457">
        <f t="shared" si="3"/>
        <v>0</v>
      </c>
      <c r="Y57" s="456">
        <f t="shared" si="4"/>
        <v>5</v>
      </c>
      <c r="Z57" s="619">
        <f t="shared" si="5"/>
        <v>65280</v>
      </c>
      <c r="AA57" s="457">
        <f t="shared" si="6"/>
        <v>326400</v>
      </c>
      <c r="AB57" s="457">
        <f t="shared" si="7"/>
        <v>0</v>
      </c>
      <c r="AC57" s="5" t="b">
        <f t="shared" si="8"/>
        <v>1</v>
      </c>
    </row>
    <row r="58" spans="1:29" ht="24.95" customHeight="1">
      <c r="A58" s="487" t="s">
        <v>284</v>
      </c>
      <c r="B58" s="1102" t="s">
        <v>1026</v>
      </c>
      <c r="C58" s="898" t="s">
        <v>960</v>
      </c>
      <c r="D58" s="779" t="s">
        <v>234</v>
      </c>
      <c r="E58" s="779" t="s">
        <v>276</v>
      </c>
      <c r="F58" s="779" t="s">
        <v>255</v>
      </c>
      <c r="G58" s="779" t="s">
        <v>215</v>
      </c>
      <c r="H58" s="779" t="s">
        <v>215</v>
      </c>
      <c r="I58" s="779" t="s">
        <v>214</v>
      </c>
      <c r="J58" s="779">
        <v>1</v>
      </c>
      <c r="K58" s="779" t="s">
        <v>959</v>
      </c>
      <c r="L58" s="899">
        <f t="shared" si="9"/>
        <v>6528000</v>
      </c>
      <c r="M58" s="779">
        <v>2007</v>
      </c>
      <c r="N58" s="779" t="s">
        <v>212</v>
      </c>
      <c r="O58" s="899">
        <v>6528000</v>
      </c>
      <c r="P58" s="779" t="s">
        <v>99</v>
      </c>
      <c r="Q58" s="779"/>
      <c r="R58" s="779"/>
      <c r="S58" s="779" t="s">
        <v>310</v>
      </c>
      <c r="T58" s="541">
        <v>4</v>
      </c>
      <c r="U58" s="456">
        <f>2010-M58+1</f>
        <v>4</v>
      </c>
      <c r="V58" s="457">
        <f t="shared" si="1"/>
        <v>1632000</v>
      </c>
      <c r="W58" s="457">
        <f t="shared" si="2"/>
        <v>6528000</v>
      </c>
      <c r="X58" s="457">
        <f>O58-W58</f>
        <v>0</v>
      </c>
      <c r="Y58" s="456">
        <f>2010-M58+1</f>
        <v>4</v>
      </c>
      <c r="Z58" s="619">
        <f t="shared" si="5"/>
        <v>1632000</v>
      </c>
      <c r="AA58" s="457">
        <f t="shared" si="6"/>
        <v>6528000</v>
      </c>
      <c r="AB58" s="457">
        <f t="shared" si="7"/>
        <v>0</v>
      </c>
      <c r="AC58" s="5" t="b">
        <f t="shared" si="8"/>
        <v>1</v>
      </c>
    </row>
    <row r="59" spans="1:29" ht="24.95" customHeight="1">
      <c r="A59" s="487" t="s">
        <v>284</v>
      </c>
      <c r="B59" s="1102" t="s">
        <v>1027</v>
      </c>
      <c r="C59" s="898" t="s">
        <v>962</v>
      </c>
      <c r="D59" s="779" t="s">
        <v>234</v>
      </c>
      <c r="E59" s="779" t="s">
        <v>276</v>
      </c>
      <c r="F59" s="779" t="s">
        <v>317</v>
      </c>
      <c r="G59" s="779" t="s">
        <v>215</v>
      </c>
      <c r="H59" s="779" t="s">
        <v>215</v>
      </c>
      <c r="I59" s="779" t="s">
        <v>214</v>
      </c>
      <c r="J59" s="779">
        <v>1</v>
      </c>
      <c r="K59" s="779" t="s">
        <v>959</v>
      </c>
      <c r="L59" s="899">
        <v>16320000</v>
      </c>
      <c r="M59" s="779">
        <v>2007</v>
      </c>
      <c r="N59" s="779" t="s">
        <v>212</v>
      </c>
      <c r="O59" s="899">
        <f>J59*L59</f>
        <v>16320000</v>
      </c>
      <c r="P59" s="779" t="s">
        <v>99</v>
      </c>
      <c r="Q59" s="779"/>
      <c r="R59" s="779"/>
      <c r="S59" s="779" t="s">
        <v>310</v>
      </c>
      <c r="T59" s="541">
        <v>4</v>
      </c>
      <c r="U59" s="456">
        <f>2010-M59+1</f>
        <v>4</v>
      </c>
      <c r="V59" s="457">
        <f t="shared" si="1"/>
        <v>4080000</v>
      </c>
      <c r="W59" s="457">
        <f t="shared" si="2"/>
        <v>16320000</v>
      </c>
      <c r="X59" s="457">
        <f t="shared" si="3"/>
        <v>0</v>
      </c>
      <c r="Y59" s="456">
        <f>2010-M59+1</f>
        <v>4</v>
      </c>
      <c r="Z59" s="619">
        <f t="shared" si="5"/>
        <v>4080000</v>
      </c>
      <c r="AA59" s="457">
        <f t="shared" si="6"/>
        <v>16320000</v>
      </c>
      <c r="AB59" s="457">
        <f t="shared" si="7"/>
        <v>0</v>
      </c>
      <c r="AC59" s="5" t="b">
        <f t="shared" si="8"/>
        <v>1</v>
      </c>
    </row>
    <row r="60" spans="1:29" ht="24.95" customHeight="1">
      <c r="A60" s="487" t="s">
        <v>284</v>
      </c>
      <c r="B60" s="1102" t="s">
        <v>1028</v>
      </c>
      <c r="C60" s="898" t="s">
        <v>962</v>
      </c>
      <c r="D60" s="779" t="s">
        <v>234</v>
      </c>
      <c r="E60" s="779" t="s">
        <v>276</v>
      </c>
      <c r="F60" s="779" t="s">
        <v>317</v>
      </c>
      <c r="G60" s="779" t="s">
        <v>215</v>
      </c>
      <c r="H60" s="779" t="s">
        <v>215</v>
      </c>
      <c r="I60" s="779" t="s">
        <v>214</v>
      </c>
      <c r="J60" s="779">
        <v>1</v>
      </c>
      <c r="K60" s="779" t="s">
        <v>959</v>
      </c>
      <c r="L60" s="899">
        <v>16320000</v>
      </c>
      <c r="M60" s="779">
        <v>2007</v>
      </c>
      <c r="N60" s="779" t="s">
        <v>212</v>
      </c>
      <c r="O60" s="899">
        <f>J60*L60</f>
        <v>16320000</v>
      </c>
      <c r="P60" s="779" t="s">
        <v>99</v>
      </c>
      <c r="Q60" s="779"/>
      <c r="R60" s="779"/>
      <c r="S60" s="779"/>
      <c r="T60" s="541">
        <v>4</v>
      </c>
      <c r="U60" s="456">
        <f t="shared" ref="U60:U61" si="11">2010-M60+1</f>
        <v>4</v>
      </c>
      <c r="V60" s="457">
        <f t="shared" ref="V60:V61" si="12">O60/T60</f>
        <v>4080000</v>
      </c>
      <c r="W60" s="457">
        <f t="shared" ref="W60:W61" si="13">V60*U60</f>
        <v>16320000</v>
      </c>
      <c r="X60" s="457">
        <f t="shared" ref="X60:X61" si="14">O60-W60</f>
        <v>0</v>
      </c>
      <c r="Y60" s="456">
        <f t="shared" ref="Y60:Y61" si="15">2010-M60+1</f>
        <v>4</v>
      </c>
      <c r="Z60" s="619">
        <f t="shared" ref="Z60:Z61" si="16">O60/T60</f>
        <v>4080000</v>
      </c>
      <c r="AA60" s="457">
        <f t="shared" ref="AA60:AA61" si="17">Y60*Z60</f>
        <v>16320000</v>
      </c>
      <c r="AB60" s="457">
        <f t="shared" ref="AB60:AB61" si="18">O60-AA60</f>
        <v>0</v>
      </c>
      <c r="AC60" s="5" t="b">
        <f t="shared" si="8"/>
        <v>1</v>
      </c>
    </row>
    <row r="61" spans="1:29" ht="24.95" customHeight="1">
      <c r="A61" s="487" t="s">
        <v>284</v>
      </c>
      <c r="B61" s="1102" t="s">
        <v>1029</v>
      </c>
      <c r="C61" s="898" t="s">
        <v>962</v>
      </c>
      <c r="D61" s="779" t="s">
        <v>234</v>
      </c>
      <c r="E61" s="779" t="s">
        <v>276</v>
      </c>
      <c r="F61" s="779" t="s">
        <v>317</v>
      </c>
      <c r="G61" s="779" t="s">
        <v>215</v>
      </c>
      <c r="H61" s="779" t="s">
        <v>215</v>
      </c>
      <c r="I61" s="779" t="s">
        <v>214</v>
      </c>
      <c r="J61" s="779">
        <v>1</v>
      </c>
      <c r="K61" s="779" t="s">
        <v>959</v>
      </c>
      <c r="L61" s="899">
        <v>16320000</v>
      </c>
      <c r="M61" s="779">
        <v>2007</v>
      </c>
      <c r="N61" s="779" t="s">
        <v>212</v>
      </c>
      <c r="O61" s="899">
        <f>J61*L61</f>
        <v>16320000</v>
      </c>
      <c r="P61" s="779" t="s">
        <v>99</v>
      </c>
      <c r="Q61" s="779"/>
      <c r="R61" s="779"/>
      <c r="S61" s="779"/>
      <c r="T61" s="541">
        <v>4</v>
      </c>
      <c r="U61" s="456">
        <f t="shared" si="11"/>
        <v>4</v>
      </c>
      <c r="V61" s="457">
        <f t="shared" si="12"/>
        <v>4080000</v>
      </c>
      <c r="W61" s="457">
        <f t="shared" si="13"/>
        <v>16320000</v>
      </c>
      <c r="X61" s="457">
        <f t="shared" si="14"/>
        <v>0</v>
      </c>
      <c r="Y61" s="456">
        <f t="shared" si="15"/>
        <v>4</v>
      </c>
      <c r="Z61" s="619">
        <f t="shared" si="16"/>
        <v>4080000</v>
      </c>
      <c r="AA61" s="457">
        <f t="shared" si="17"/>
        <v>16320000</v>
      </c>
      <c r="AB61" s="457">
        <f t="shared" si="18"/>
        <v>0</v>
      </c>
      <c r="AC61" s="5" t="b">
        <f t="shared" si="8"/>
        <v>1</v>
      </c>
    </row>
    <row r="62" spans="1:29" ht="24.95" customHeight="1">
      <c r="A62" s="487" t="s">
        <v>284</v>
      </c>
      <c r="B62" s="1102" t="s">
        <v>1030</v>
      </c>
      <c r="C62" s="898" t="s">
        <v>225</v>
      </c>
      <c r="D62" s="779" t="s">
        <v>228</v>
      </c>
      <c r="E62" s="779" t="s">
        <v>276</v>
      </c>
      <c r="F62" s="779" t="s">
        <v>318</v>
      </c>
      <c r="G62" s="779" t="s">
        <v>215</v>
      </c>
      <c r="H62" s="779" t="s">
        <v>215</v>
      </c>
      <c r="I62" s="779" t="s">
        <v>214</v>
      </c>
      <c r="J62" s="779">
        <v>1</v>
      </c>
      <c r="K62" s="779" t="s">
        <v>959</v>
      </c>
      <c r="L62" s="899">
        <v>367200</v>
      </c>
      <c r="M62" s="779">
        <v>2007</v>
      </c>
      <c r="N62" s="779" t="s">
        <v>212</v>
      </c>
      <c r="O62" s="899">
        <f>J62*L62</f>
        <v>367200</v>
      </c>
      <c r="P62" s="779" t="s">
        <v>99</v>
      </c>
      <c r="Q62" s="779"/>
      <c r="R62" s="779"/>
      <c r="S62" s="779" t="s">
        <v>310</v>
      </c>
      <c r="T62" s="541">
        <v>5</v>
      </c>
      <c r="U62" s="456">
        <f t="shared" si="0"/>
        <v>5</v>
      </c>
      <c r="V62" s="457">
        <f t="shared" si="1"/>
        <v>73440</v>
      </c>
      <c r="W62" s="457">
        <f t="shared" si="2"/>
        <v>367200</v>
      </c>
      <c r="X62" s="457">
        <f t="shared" si="3"/>
        <v>0</v>
      </c>
      <c r="Y62" s="456">
        <f t="shared" si="4"/>
        <v>5</v>
      </c>
      <c r="Z62" s="619">
        <f t="shared" si="5"/>
        <v>73440</v>
      </c>
      <c r="AA62" s="457">
        <f t="shared" si="6"/>
        <v>367200</v>
      </c>
      <c r="AB62" s="457">
        <f t="shared" si="7"/>
        <v>0</v>
      </c>
      <c r="AC62" s="5" t="b">
        <f t="shared" si="8"/>
        <v>1</v>
      </c>
    </row>
    <row r="63" spans="1:29" ht="24.95" customHeight="1">
      <c r="A63" s="487" t="s">
        <v>284</v>
      </c>
      <c r="B63" s="1102" t="s">
        <v>1031</v>
      </c>
      <c r="C63" s="898" t="s">
        <v>225</v>
      </c>
      <c r="D63" s="779" t="s">
        <v>228</v>
      </c>
      <c r="E63" s="779" t="s">
        <v>276</v>
      </c>
      <c r="F63" s="779" t="s">
        <v>318</v>
      </c>
      <c r="G63" s="779" t="s">
        <v>215</v>
      </c>
      <c r="H63" s="779" t="s">
        <v>215</v>
      </c>
      <c r="I63" s="779" t="s">
        <v>214</v>
      </c>
      <c r="J63" s="779">
        <v>1</v>
      </c>
      <c r="K63" s="779" t="s">
        <v>959</v>
      </c>
      <c r="L63" s="899">
        <v>367200</v>
      </c>
      <c r="M63" s="779">
        <v>2007</v>
      </c>
      <c r="N63" s="779" t="s">
        <v>212</v>
      </c>
      <c r="O63" s="899">
        <f t="shared" ref="O63:O66" si="19">J63*L63</f>
        <v>367200</v>
      </c>
      <c r="P63" s="779" t="s">
        <v>99</v>
      </c>
      <c r="Q63" s="779"/>
      <c r="R63" s="779"/>
      <c r="S63" s="779"/>
      <c r="T63" s="541">
        <v>5</v>
      </c>
      <c r="U63" s="456">
        <f t="shared" si="0"/>
        <v>5</v>
      </c>
      <c r="V63" s="457">
        <f t="shared" ref="V63:V66" si="20">O63/T63</f>
        <v>73440</v>
      </c>
      <c r="W63" s="457">
        <f t="shared" ref="W63:W66" si="21">V63*U63</f>
        <v>367200</v>
      </c>
      <c r="X63" s="457">
        <f t="shared" ref="X63:X66" si="22">O63-W63</f>
        <v>0</v>
      </c>
      <c r="Y63" s="456">
        <f t="shared" si="4"/>
        <v>5</v>
      </c>
      <c r="Z63" s="619">
        <f t="shared" ref="Z63:Z66" si="23">O63/T63</f>
        <v>73440</v>
      </c>
      <c r="AA63" s="457">
        <f t="shared" ref="AA63:AA66" si="24">Y63*Z63</f>
        <v>367200</v>
      </c>
      <c r="AB63" s="457">
        <f t="shared" ref="AB63:AB66" si="25">O63-AA63</f>
        <v>0</v>
      </c>
      <c r="AC63" s="5" t="b">
        <f t="shared" si="8"/>
        <v>1</v>
      </c>
    </row>
    <row r="64" spans="1:29" ht="24.95" customHeight="1">
      <c r="A64" s="487" t="s">
        <v>284</v>
      </c>
      <c r="B64" s="1102" t="s">
        <v>1032</v>
      </c>
      <c r="C64" s="898" t="s">
        <v>225</v>
      </c>
      <c r="D64" s="779" t="s">
        <v>228</v>
      </c>
      <c r="E64" s="779" t="s">
        <v>276</v>
      </c>
      <c r="F64" s="779" t="s">
        <v>318</v>
      </c>
      <c r="G64" s="779" t="s">
        <v>215</v>
      </c>
      <c r="H64" s="779" t="s">
        <v>215</v>
      </c>
      <c r="I64" s="779" t="s">
        <v>214</v>
      </c>
      <c r="J64" s="779">
        <v>1</v>
      </c>
      <c r="K64" s="779" t="s">
        <v>959</v>
      </c>
      <c r="L64" s="899">
        <v>367200</v>
      </c>
      <c r="M64" s="779">
        <v>2007</v>
      </c>
      <c r="N64" s="779" t="s">
        <v>212</v>
      </c>
      <c r="O64" s="899">
        <f t="shared" si="19"/>
        <v>367200</v>
      </c>
      <c r="P64" s="779" t="s">
        <v>99</v>
      </c>
      <c r="Q64" s="779"/>
      <c r="R64" s="779"/>
      <c r="S64" s="779"/>
      <c r="T64" s="541">
        <v>5</v>
      </c>
      <c r="U64" s="456">
        <f t="shared" si="0"/>
        <v>5</v>
      </c>
      <c r="V64" s="457">
        <f t="shared" si="20"/>
        <v>73440</v>
      </c>
      <c r="W64" s="457">
        <f t="shared" si="21"/>
        <v>367200</v>
      </c>
      <c r="X64" s="457">
        <f t="shared" si="22"/>
        <v>0</v>
      </c>
      <c r="Y64" s="456">
        <f t="shared" si="4"/>
        <v>5</v>
      </c>
      <c r="Z64" s="619">
        <f t="shared" si="23"/>
        <v>73440</v>
      </c>
      <c r="AA64" s="457">
        <f t="shared" si="24"/>
        <v>367200</v>
      </c>
      <c r="AB64" s="457">
        <f t="shared" si="25"/>
        <v>0</v>
      </c>
      <c r="AC64" s="5" t="b">
        <f t="shared" si="8"/>
        <v>1</v>
      </c>
    </row>
    <row r="65" spans="1:29" ht="24.95" customHeight="1">
      <c r="A65" s="487" t="s">
        <v>284</v>
      </c>
      <c r="B65" s="1102" t="s">
        <v>1033</v>
      </c>
      <c r="C65" s="898" t="s">
        <v>225</v>
      </c>
      <c r="D65" s="779" t="s">
        <v>228</v>
      </c>
      <c r="E65" s="779" t="s">
        <v>276</v>
      </c>
      <c r="F65" s="779" t="s">
        <v>318</v>
      </c>
      <c r="G65" s="779" t="s">
        <v>215</v>
      </c>
      <c r="H65" s="779" t="s">
        <v>215</v>
      </c>
      <c r="I65" s="779" t="s">
        <v>214</v>
      </c>
      <c r="J65" s="779">
        <v>1</v>
      </c>
      <c r="K65" s="779" t="s">
        <v>959</v>
      </c>
      <c r="L65" s="899">
        <v>367200</v>
      </c>
      <c r="M65" s="779">
        <v>2007</v>
      </c>
      <c r="N65" s="779" t="s">
        <v>212</v>
      </c>
      <c r="O65" s="899">
        <f t="shared" si="19"/>
        <v>367200</v>
      </c>
      <c r="P65" s="779" t="s">
        <v>99</v>
      </c>
      <c r="Q65" s="779"/>
      <c r="R65" s="779"/>
      <c r="S65" s="779"/>
      <c r="T65" s="541">
        <v>5</v>
      </c>
      <c r="U65" s="456">
        <f t="shared" si="0"/>
        <v>5</v>
      </c>
      <c r="V65" s="457">
        <f t="shared" si="20"/>
        <v>73440</v>
      </c>
      <c r="W65" s="457">
        <f t="shared" si="21"/>
        <v>367200</v>
      </c>
      <c r="X65" s="457">
        <f t="shared" si="22"/>
        <v>0</v>
      </c>
      <c r="Y65" s="456">
        <f t="shared" si="4"/>
        <v>5</v>
      </c>
      <c r="Z65" s="619">
        <f t="shared" si="23"/>
        <v>73440</v>
      </c>
      <c r="AA65" s="457">
        <f t="shared" si="24"/>
        <v>367200</v>
      </c>
      <c r="AB65" s="457">
        <f t="shared" si="25"/>
        <v>0</v>
      </c>
      <c r="AC65" s="5" t="b">
        <f t="shared" si="8"/>
        <v>1</v>
      </c>
    </row>
    <row r="66" spans="1:29" ht="24.95" customHeight="1">
      <c r="A66" s="487" t="s">
        <v>284</v>
      </c>
      <c r="B66" s="1102" t="s">
        <v>1034</v>
      </c>
      <c r="C66" s="898" t="s">
        <v>225</v>
      </c>
      <c r="D66" s="779" t="s">
        <v>228</v>
      </c>
      <c r="E66" s="779" t="s">
        <v>276</v>
      </c>
      <c r="F66" s="779" t="s">
        <v>318</v>
      </c>
      <c r="G66" s="779" t="s">
        <v>215</v>
      </c>
      <c r="H66" s="779" t="s">
        <v>215</v>
      </c>
      <c r="I66" s="779" t="s">
        <v>214</v>
      </c>
      <c r="J66" s="779">
        <v>1</v>
      </c>
      <c r="K66" s="779" t="s">
        <v>959</v>
      </c>
      <c r="L66" s="899">
        <v>367200</v>
      </c>
      <c r="M66" s="779">
        <v>2007</v>
      </c>
      <c r="N66" s="779" t="s">
        <v>212</v>
      </c>
      <c r="O66" s="899">
        <f t="shared" si="19"/>
        <v>367200</v>
      </c>
      <c r="P66" s="779" t="s">
        <v>99</v>
      </c>
      <c r="Q66" s="779"/>
      <c r="R66" s="779"/>
      <c r="S66" s="779"/>
      <c r="T66" s="541">
        <v>5</v>
      </c>
      <c r="U66" s="456">
        <f t="shared" si="0"/>
        <v>5</v>
      </c>
      <c r="V66" s="457">
        <f t="shared" si="20"/>
        <v>73440</v>
      </c>
      <c r="W66" s="457">
        <f t="shared" si="21"/>
        <v>367200</v>
      </c>
      <c r="X66" s="457">
        <f t="shared" si="22"/>
        <v>0</v>
      </c>
      <c r="Y66" s="456">
        <f t="shared" si="4"/>
        <v>5</v>
      </c>
      <c r="Z66" s="619">
        <f t="shared" si="23"/>
        <v>73440</v>
      </c>
      <c r="AA66" s="457">
        <f t="shared" si="24"/>
        <v>367200</v>
      </c>
      <c r="AB66" s="457">
        <f t="shared" si="25"/>
        <v>0</v>
      </c>
      <c r="AC66" s="5" t="b">
        <f t="shared" si="8"/>
        <v>1</v>
      </c>
    </row>
    <row r="67" spans="1:29" ht="24.95" customHeight="1">
      <c r="A67" s="487" t="s">
        <v>284</v>
      </c>
      <c r="B67" s="1102" t="s">
        <v>1035</v>
      </c>
      <c r="C67" s="898" t="s">
        <v>319</v>
      </c>
      <c r="D67" s="779" t="s">
        <v>250</v>
      </c>
      <c r="E67" s="779" t="s">
        <v>276</v>
      </c>
      <c r="F67" s="779" t="s">
        <v>251</v>
      </c>
      <c r="G67" s="779" t="s">
        <v>215</v>
      </c>
      <c r="H67" s="779" t="s">
        <v>215</v>
      </c>
      <c r="I67" s="779" t="s">
        <v>214</v>
      </c>
      <c r="J67" s="779">
        <v>1</v>
      </c>
      <c r="K67" s="779" t="s">
        <v>959</v>
      </c>
      <c r="L67" s="899">
        <f t="shared" si="9"/>
        <v>4080000</v>
      </c>
      <c r="M67" s="779">
        <v>2007</v>
      </c>
      <c r="N67" s="779" t="s">
        <v>212</v>
      </c>
      <c r="O67" s="899">
        <v>4080000</v>
      </c>
      <c r="P67" s="779" t="s">
        <v>99</v>
      </c>
      <c r="Q67" s="779"/>
      <c r="R67" s="779"/>
      <c r="S67" s="779" t="s">
        <v>310</v>
      </c>
      <c r="T67" s="541">
        <v>5</v>
      </c>
      <c r="U67" s="456">
        <f t="shared" si="0"/>
        <v>5</v>
      </c>
      <c r="V67" s="457">
        <f t="shared" si="1"/>
        <v>816000</v>
      </c>
      <c r="W67" s="457">
        <f t="shared" si="2"/>
        <v>4080000</v>
      </c>
      <c r="X67" s="457">
        <f t="shared" si="3"/>
        <v>0</v>
      </c>
      <c r="Y67" s="456">
        <f t="shared" si="4"/>
        <v>5</v>
      </c>
      <c r="Z67" s="619">
        <f t="shared" si="5"/>
        <v>816000</v>
      </c>
      <c r="AA67" s="457">
        <f t="shared" si="6"/>
        <v>4080000</v>
      </c>
      <c r="AB67" s="457">
        <f t="shared" si="7"/>
        <v>0</v>
      </c>
      <c r="AC67" s="5" t="b">
        <f t="shared" si="8"/>
        <v>1</v>
      </c>
    </row>
    <row r="68" spans="1:29" ht="24.95" customHeight="1">
      <c r="A68" s="487" t="s">
        <v>284</v>
      </c>
      <c r="B68" s="1102" t="s">
        <v>1036</v>
      </c>
      <c r="C68" s="898" t="s">
        <v>320</v>
      </c>
      <c r="D68" s="779" t="s">
        <v>267</v>
      </c>
      <c r="E68" s="779" t="s">
        <v>276</v>
      </c>
      <c r="F68" s="779" t="s">
        <v>251</v>
      </c>
      <c r="G68" s="779" t="s">
        <v>215</v>
      </c>
      <c r="H68" s="779" t="s">
        <v>215</v>
      </c>
      <c r="I68" s="779" t="s">
        <v>214</v>
      </c>
      <c r="J68" s="779">
        <v>1</v>
      </c>
      <c r="K68" s="779" t="s">
        <v>959</v>
      </c>
      <c r="L68" s="899">
        <f t="shared" si="9"/>
        <v>4080000</v>
      </c>
      <c r="M68" s="779">
        <v>2007</v>
      </c>
      <c r="N68" s="779" t="s">
        <v>212</v>
      </c>
      <c r="O68" s="899">
        <v>4080000</v>
      </c>
      <c r="P68" s="779" t="s">
        <v>99</v>
      </c>
      <c r="Q68" s="779"/>
      <c r="R68" s="779"/>
      <c r="S68" s="779" t="s">
        <v>310</v>
      </c>
      <c r="T68" s="541">
        <v>5</v>
      </c>
      <c r="U68" s="456">
        <f t="shared" si="0"/>
        <v>5</v>
      </c>
      <c r="V68" s="457">
        <f t="shared" si="1"/>
        <v>816000</v>
      </c>
      <c r="W68" s="457">
        <f t="shared" si="2"/>
        <v>4080000</v>
      </c>
      <c r="X68" s="457">
        <f t="shared" si="3"/>
        <v>0</v>
      </c>
      <c r="Y68" s="456">
        <f t="shared" si="4"/>
        <v>5</v>
      </c>
      <c r="Z68" s="619">
        <f t="shared" si="5"/>
        <v>816000</v>
      </c>
      <c r="AA68" s="457">
        <f t="shared" si="6"/>
        <v>4080000</v>
      </c>
      <c r="AB68" s="457">
        <f t="shared" si="7"/>
        <v>0</v>
      </c>
      <c r="AC68" s="5" t="b">
        <f t="shared" si="8"/>
        <v>1</v>
      </c>
    </row>
    <row r="69" spans="1:29" ht="24.95" customHeight="1">
      <c r="A69" s="487" t="s">
        <v>284</v>
      </c>
      <c r="B69" s="1102" t="s">
        <v>1037</v>
      </c>
      <c r="C69" s="898" t="s">
        <v>962</v>
      </c>
      <c r="D69" s="779" t="s">
        <v>234</v>
      </c>
      <c r="E69" s="779" t="s">
        <v>276</v>
      </c>
      <c r="F69" s="779" t="s">
        <v>321</v>
      </c>
      <c r="G69" s="779" t="s">
        <v>215</v>
      </c>
      <c r="H69" s="779" t="s">
        <v>215</v>
      </c>
      <c r="I69" s="779" t="s">
        <v>214</v>
      </c>
      <c r="J69" s="779">
        <v>1</v>
      </c>
      <c r="K69" s="779" t="s">
        <v>959</v>
      </c>
      <c r="L69" s="899">
        <f t="shared" si="9"/>
        <v>16320000.000000002</v>
      </c>
      <c r="M69" s="779">
        <v>2007</v>
      </c>
      <c r="N69" s="779" t="s">
        <v>212</v>
      </c>
      <c r="O69" s="899">
        <v>16320000.000000002</v>
      </c>
      <c r="P69" s="779" t="s">
        <v>99</v>
      </c>
      <c r="Q69" s="779"/>
      <c r="R69" s="779"/>
      <c r="S69" s="779" t="s">
        <v>310</v>
      </c>
      <c r="T69" s="541">
        <v>4</v>
      </c>
      <c r="U69" s="456">
        <f>2010-M69+1</f>
        <v>4</v>
      </c>
      <c r="V69" s="457">
        <f t="shared" ref="V69" si="26">O69/T69</f>
        <v>4080000.0000000005</v>
      </c>
      <c r="W69" s="457">
        <f t="shared" ref="W69" si="27">V69*U69</f>
        <v>16320000.000000002</v>
      </c>
      <c r="X69" s="457">
        <f>O69-W69</f>
        <v>0</v>
      </c>
      <c r="Y69" s="456">
        <f>2010-M69+1</f>
        <v>4</v>
      </c>
      <c r="Z69" s="619">
        <f t="shared" si="5"/>
        <v>4080000.0000000005</v>
      </c>
      <c r="AA69" s="457">
        <f t="shared" si="6"/>
        <v>16320000.000000002</v>
      </c>
      <c r="AB69" s="457">
        <f t="shared" si="7"/>
        <v>0</v>
      </c>
      <c r="AC69" s="5" t="b">
        <f t="shared" si="8"/>
        <v>1</v>
      </c>
    </row>
    <row r="70" spans="1:29" ht="24.95" customHeight="1">
      <c r="A70" s="487" t="s">
        <v>284</v>
      </c>
      <c r="B70" s="1102" t="s">
        <v>1038</v>
      </c>
      <c r="C70" s="898" t="s">
        <v>274</v>
      </c>
      <c r="D70" s="779" t="s">
        <v>386</v>
      </c>
      <c r="E70" s="779" t="s">
        <v>276</v>
      </c>
      <c r="F70" s="779" t="s">
        <v>322</v>
      </c>
      <c r="G70" s="779" t="s">
        <v>215</v>
      </c>
      <c r="H70" s="779" t="s">
        <v>215</v>
      </c>
      <c r="I70" s="779" t="s">
        <v>214</v>
      </c>
      <c r="J70" s="779">
        <v>1</v>
      </c>
      <c r="K70" s="779" t="s">
        <v>959</v>
      </c>
      <c r="L70" s="899">
        <f t="shared" si="9"/>
        <v>13708800.000000002</v>
      </c>
      <c r="M70" s="779">
        <v>2007</v>
      </c>
      <c r="N70" s="779" t="s">
        <v>212</v>
      </c>
      <c r="O70" s="899">
        <v>13708800.000000002</v>
      </c>
      <c r="P70" s="779" t="s">
        <v>99</v>
      </c>
      <c r="Q70" s="779"/>
      <c r="R70" s="779"/>
      <c r="S70" s="779" t="s">
        <v>310</v>
      </c>
      <c r="T70" s="541">
        <v>5</v>
      </c>
      <c r="U70" s="456">
        <f t="shared" si="0"/>
        <v>5</v>
      </c>
      <c r="V70" s="457">
        <f t="shared" si="1"/>
        <v>2741760.0000000005</v>
      </c>
      <c r="W70" s="457">
        <f t="shared" si="2"/>
        <v>13708800.000000002</v>
      </c>
      <c r="X70" s="457">
        <f t="shared" si="3"/>
        <v>0</v>
      </c>
      <c r="Y70" s="456">
        <f t="shared" si="4"/>
        <v>5</v>
      </c>
      <c r="Z70" s="619">
        <f t="shared" si="5"/>
        <v>2741760.0000000005</v>
      </c>
      <c r="AA70" s="457">
        <f t="shared" si="6"/>
        <v>13708800.000000002</v>
      </c>
      <c r="AB70" s="457">
        <f t="shared" si="7"/>
        <v>0</v>
      </c>
      <c r="AC70" s="5" t="b">
        <f t="shared" si="8"/>
        <v>1</v>
      </c>
    </row>
    <row r="71" spans="1:29" ht="24.95" customHeight="1">
      <c r="A71" s="487" t="s">
        <v>284</v>
      </c>
      <c r="B71" s="1102" t="s">
        <v>1039</v>
      </c>
      <c r="C71" s="898" t="s">
        <v>323</v>
      </c>
      <c r="D71" s="779" t="s">
        <v>273</v>
      </c>
      <c r="E71" s="779" t="s">
        <v>276</v>
      </c>
      <c r="F71" s="779" t="s">
        <v>260</v>
      </c>
      <c r="G71" s="779" t="s">
        <v>215</v>
      </c>
      <c r="H71" s="779" t="s">
        <v>215</v>
      </c>
      <c r="I71" s="779" t="s">
        <v>214</v>
      </c>
      <c r="J71" s="779">
        <v>1</v>
      </c>
      <c r="K71" s="779" t="s">
        <v>959</v>
      </c>
      <c r="L71" s="899">
        <v>2366400</v>
      </c>
      <c r="M71" s="779">
        <v>2007</v>
      </c>
      <c r="N71" s="779" t="s">
        <v>212</v>
      </c>
      <c r="O71" s="899">
        <f>J71*L71</f>
        <v>2366400</v>
      </c>
      <c r="P71" s="779" t="s">
        <v>99</v>
      </c>
      <c r="Q71" s="779"/>
      <c r="R71" s="779"/>
      <c r="S71" s="779" t="s">
        <v>310</v>
      </c>
      <c r="T71" s="541">
        <v>5</v>
      </c>
      <c r="U71" s="456">
        <f t="shared" si="0"/>
        <v>5</v>
      </c>
      <c r="V71" s="457">
        <f t="shared" si="1"/>
        <v>473280</v>
      </c>
      <c r="W71" s="457">
        <f t="shared" si="2"/>
        <v>2366400</v>
      </c>
      <c r="X71" s="457">
        <f t="shared" si="3"/>
        <v>0</v>
      </c>
      <c r="Y71" s="456">
        <f t="shared" si="4"/>
        <v>5</v>
      </c>
      <c r="Z71" s="619">
        <f t="shared" si="5"/>
        <v>473280</v>
      </c>
      <c r="AA71" s="457">
        <f t="shared" si="6"/>
        <v>2366400</v>
      </c>
      <c r="AB71" s="457">
        <f t="shared" si="7"/>
        <v>0</v>
      </c>
      <c r="AC71" s="5" t="b">
        <f>AA71+AB71=O71</f>
        <v>1</v>
      </c>
    </row>
    <row r="72" spans="1:29" ht="24.95" customHeight="1">
      <c r="A72" s="487" t="s">
        <v>284</v>
      </c>
      <c r="B72" s="1102" t="s">
        <v>1040</v>
      </c>
      <c r="C72" s="898" t="s">
        <v>323</v>
      </c>
      <c r="D72" s="779" t="s">
        <v>273</v>
      </c>
      <c r="E72" s="779" t="s">
        <v>276</v>
      </c>
      <c r="F72" s="779" t="s">
        <v>260</v>
      </c>
      <c r="G72" s="779" t="s">
        <v>215</v>
      </c>
      <c r="H72" s="779" t="s">
        <v>215</v>
      </c>
      <c r="I72" s="779" t="s">
        <v>214</v>
      </c>
      <c r="J72" s="779">
        <v>1</v>
      </c>
      <c r="K72" s="779" t="s">
        <v>959</v>
      </c>
      <c r="L72" s="899">
        <v>2366400</v>
      </c>
      <c r="M72" s="779">
        <v>2007</v>
      </c>
      <c r="N72" s="779" t="s">
        <v>212</v>
      </c>
      <c r="O72" s="899">
        <f t="shared" ref="O72:O90" si="28">J72*L72</f>
        <v>2366400</v>
      </c>
      <c r="P72" s="779" t="s">
        <v>99</v>
      </c>
      <c r="Q72" s="779"/>
      <c r="R72" s="779"/>
      <c r="S72" s="779"/>
      <c r="T72" s="541">
        <v>5</v>
      </c>
      <c r="U72" s="456">
        <f t="shared" si="0"/>
        <v>5</v>
      </c>
      <c r="V72" s="457">
        <f t="shared" ref="V72:V90" si="29">O72/T72</f>
        <v>473280</v>
      </c>
      <c r="W72" s="457">
        <f t="shared" ref="W72:W90" si="30">V72*U72</f>
        <v>2366400</v>
      </c>
      <c r="X72" s="457">
        <f t="shared" ref="X72:X90" si="31">O72-W72</f>
        <v>0</v>
      </c>
      <c r="Y72" s="456">
        <f t="shared" si="4"/>
        <v>5</v>
      </c>
      <c r="Z72" s="619">
        <f t="shared" ref="Z72:Z90" si="32">O72/T72</f>
        <v>473280</v>
      </c>
      <c r="AA72" s="457">
        <f t="shared" ref="AA72:AA90" si="33">Y72*Z72</f>
        <v>2366400</v>
      </c>
      <c r="AB72" s="457">
        <f t="shared" ref="AB72:AB90" si="34">O72-AA72</f>
        <v>0</v>
      </c>
      <c r="AC72" s="5" t="b">
        <f t="shared" ref="AC72:AC90" si="35">AA72+AB72=O72</f>
        <v>1</v>
      </c>
    </row>
    <row r="73" spans="1:29" ht="24.95" customHeight="1">
      <c r="A73" s="487" t="s">
        <v>284</v>
      </c>
      <c r="B73" s="1102" t="s">
        <v>1041</v>
      </c>
      <c r="C73" s="898" t="s">
        <v>323</v>
      </c>
      <c r="D73" s="779" t="s">
        <v>273</v>
      </c>
      <c r="E73" s="779" t="s">
        <v>276</v>
      </c>
      <c r="F73" s="779" t="s">
        <v>260</v>
      </c>
      <c r="G73" s="779" t="s">
        <v>215</v>
      </c>
      <c r="H73" s="779" t="s">
        <v>215</v>
      </c>
      <c r="I73" s="779" t="s">
        <v>214</v>
      </c>
      <c r="J73" s="779">
        <v>1</v>
      </c>
      <c r="K73" s="779" t="s">
        <v>959</v>
      </c>
      <c r="L73" s="899">
        <v>2366400</v>
      </c>
      <c r="M73" s="779">
        <v>2007</v>
      </c>
      <c r="N73" s="779" t="s">
        <v>212</v>
      </c>
      <c r="O73" s="899">
        <f t="shared" si="28"/>
        <v>2366400</v>
      </c>
      <c r="P73" s="779" t="s">
        <v>99</v>
      </c>
      <c r="Q73" s="779"/>
      <c r="R73" s="779"/>
      <c r="S73" s="779"/>
      <c r="T73" s="541">
        <v>5</v>
      </c>
      <c r="U73" s="456">
        <f t="shared" si="0"/>
        <v>5</v>
      </c>
      <c r="V73" s="457">
        <f t="shared" si="29"/>
        <v>473280</v>
      </c>
      <c r="W73" s="457">
        <f t="shared" si="30"/>
        <v>2366400</v>
      </c>
      <c r="X73" s="457">
        <f t="shared" si="31"/>
        <v>0</v>
      </c>
      <c r="Y73" s="456">
        <f t="shared" si="4"/>
        <v>5</v>
      </c>
      <c r="Z73" s="619">
        <f t="shared" si="32"/>
        <v>473280</v>
      </c>
      <c r="AA73" s="457">
        <f t="shared" si="33"/>
        <v>2366400</v>
      </c>
      <c r="AB73" s="457">
        <f t="shared" si="34"/>
        <v>0</v>
      </c>
      <c r="AC73" s="5" t="b">
        <f t="shared" si="35"/>
        <v>1</v>
      </c>
    </row>
    <row r="74" spans="1:29" ht="24.95" customHeight="1">
      <c r="A74" s="487" t="s">
        <v>284</v>
      </c>
      <c r="B74" s="1102" t="s">
        <v>1042</v>
      </c>
      <c r="C74" s="898" t="s">
        <v>323</v>
      </c>
      <c r="D74" s="779" t="s">
        <v>273</v>
      </c>
      <c r="E74" s="779" t="s">
        <v>276</v>
      </c>
      <c r="F74" s="779" t="s">
        <v>260</v>
      </c>
      <c r="G74" s="779" t="s">
        <v>215</v>
      </c>
      <c r="H74" s="779" t="s">
        <v>215</v>
      </c>
      <c r="I74" s="779" t="s">
        <v>214</v>
      </c>
      <c r="J74" s="779">
        <v>1</v>
      </c>
      <c r="K74" s="779" t="s">
        <v>959</v>
      </c>
      <c r="L74" s="899">
        <v>2366400</v>
      </c>
      <c r="M74" s="779">
        <v>2007</v>
      </c>
      <c r="N74" s="779" t="s">
        <v>212</v>
      </c>
      <c r="O74" s="899">
        <f t="shared" si="28"/>
        <v>2366400</v>
      </c>
      <c r="P74" s="779" t="s">
        <v>99</v>
      </c>
      <c r="Q74" s="779"/>
      <c r="R74" s="779"/>
      <c r="S74" s="779"/>
      <c r="T74" s="541">
        <v>5</v>
      </c>
      <c r="U74" s="456">
        <f t="shared" si="0"/>
        <v>5</v>
      </c>
      <c r="V74" s="457">
        <f t="shared" si="29"/>
        <v>473280</v>
      </c>
      <c r="W74" s="457">
        <f t="shared" si="30"/>
        <v>2366400</v>
      </c>
      <c r="X74" s="457">
        <f t="shared" si="31"/>
        <v>0</v>
      </c>
      <c r="Y74" s="456">
        <f t="shared" si="4"/>
        <v>5</v>
      </c>
      <c r="Z74" s="619">
        <f t="shared" si="32"/>
        <v>473280</v>
      </c>
      <c r="AA74" s="457">
        <f t="shared" si="33"/>
        <v>2366400</v>
      </c>
      <c r="AB74" s="457">
        <f t="shared" si="34"/>
        <v>0</v>
      </c>
      <c r="AC74" s="5" t="b">
        <f t="shared" si="35"/>
        <v>1</v>
      </c>
    </row>
    <row r="75" spans="1:29" ht="24.95" customHeight="1">
      <c r="A75" s="487" t="s">
        <v>284</v>
      </c>
      <c r="B75" s="1102" t="s">
        <v>1043</v>
      </c>
      <c r="C75" s="898" t="s">
        <v>323</v>
      </c>
      <c r="D75" s="779" t="s">
        <v>273</v>
      </c>
      <c r="E75" s="779" t="s">
        <v>276</v>
      </c>
      <c r="F75" s="779" t="s">
        <v>260</v>
      </c>
      <c r="G75" s="779" t="s">
        <v>215</v>
      </c>
      <c r="H75" s="779" t="s">
        <v>215</v>
      </c>
      <c r="I75" s="779" t="s">
        <v>214</v>
      </c>
      <c r="J75" s="779">
        <v>1</v>
      </c>
      <c r="K75" s="779" t="s">
        <v>959</v>
      </c>
      <c r="L75" s="899">
        <v>2366400</v>
      </c>
      <c r="M75" s="779">
        <v>2007</v>
      </c>
      <c r="N75" s="779" t="s">
        <v>212</v>
      </c>
      <c r="O75" s="899">
        <f t="shared" si="28"/>
        <v>2366400</v>
      </c>
      <c r="P75" s="779" t="s">
        <v>99</v>
      </c>
      <c r="Q75" s="779"/>
      <c r="R75" s="779"/>
      <c r="S75" s="779"/>
      <c r="T75" s="541">
        <v>5</v>
      </c>
      <c r="U75" s="456">
        <f t="shared" si="0"/>
        <v>5</v>
      </c>
      <c r="V75" s="457">
        <f t="shared" si="29"/>
        <v>473280</v>
      </c>
      <c r="W75" s="457">
        <f t="shared" si="30"/>
        <v>2366400</v>
      </c>
      <c r="X75" s="457">
        <f t="shared" si="31"/>
        <v>0</v>
      </c>
      <c r="Y75" s="456">
        <f t="shared" si="4"/>
        <v>5</v>
      </c>
      <c r="Z75" s="619">
        <f t="shared" si="32"/>
        <v>473280</v>
      </c>
      <c r="AA75" s="457">
        <f t="shared" si="33"/>
        <v>2366400</v>
      </c>
      <c r="AB75" s="457">
        <f t="shared" si="34"/>
        <v>0</v>
      </c>
      <c r="AC75" s="5" t="b">
        <f t="shared" si="35"/>
        <v>1</v>
      </c>
    </row>
    <row r="76" spans="1:29" ht="24.95" customHeight="1">
      <c r="A76" s="487" t="s">
        <v>284</v>
      </c>
      <c r="B76" s="1102" t="s">
        <v>1044</v>
      </c>
      <c r="C76" s="898" t="s">
        <v>323</v>
      </c>
      <c r="D76" s="779" t="s">
        <v>273</v>
      </c>
      <c r="E76" s="779" t="s">
        <v>276</v>
      </c>
      <c r="F76" s="779" t="s">
        <v>260</v>
      </c>
      <c r="G76" s="779" t="s">
        <v>215</v>
      </c>
      <c r="H76" s="779" t="s">
        <v>215</v>
      </c>
      <c r="I76" s="779" t="s">
        <v>214</v>
      </c>
      <c r="J76" s="779">
        <v>1</v>
      </c>
      <c r="K76" s="779" t="s">
        <v>959</v>
      </c>
      <c r="L76" s="899">
        <v>2366400</v>
      </c>
      <c r="M76" s="779">
        <v>2007</v>
      </c>
      <c r="N76" s="779" t="s">
        <v>212</v>
      </c>
      <c r="O76" s="899">
        <f t="shared" si="28"/>
        <v>2366400</v>
      </c>
      <c r="P76" s="779" t="s">
        <v>99</v>
      </c>
      <c r="Q76" s="779"/>
      <c r="R76" s="779"/>
      <c r="S76" s="779"/>
      <c r="T76" s="541">
        <v>5</v>
      </c>
      <c r="U76" s="456">
        <f t="shared" si="0"/>
        <v>5</v>
      </c>
      <c r="V76" s="457">
        <f t="shared" si="29"/>
        <v>473280</v>
      </c>
      <c r="W76" s="457">
        <f t="shared" si="30"/>
        <v>2366400</v>
      </c>
      <c r="X76" s="457">
        <f t="shared" si="31"/>
        <v>0</v>
      </c>
      <c r="Y76" s="456">
        <f t="shared" si="4"/>
        <v>5</v>
      </c>
      <c r="Z76" s="619">
        <f t="shared" si="32"/>
        <v>473280</v>
      </c>
      <c r="AA76" s="457">
        <f t="shared" si="33"/>
        <v>2366400</v>
      </c>
      <c r="AB76" s="457">
        <f t="shared" si="34"/>
        <v>0</v>
      </c>
      <c r="AC76" s="5" t="b">
        <f t="shared" si="35"/>
        <v>1</v>
      </c>
    </row>
    <row r="77" spans="1:29" ht="24.95" customHeight="1">
      <c r="A77" s="487" t="s">
        <v>284</v>
      </c>
      <c r="B77" s="1102" t="s">
        <v>1045</v>
      </c>
      <c r="C77" s="898" t="s">
        <v>323</v>
      </c>
      <c r="D77" s="779" t="s">
        <v>273</v>
      </c>
      <c r="E77" s="779" t="s">
        <v>276</v>
      </c>
      <c r="F77" s="779" t="s">
        <v>260</v>
      </c>
      <c r="G77" s="779" t="s">
        <v>215</v>
      </c>
      <c r="H77" s="779" t="s">
        <v>215</v>
      </c>
      <c r="I77" s="779" t="s">
        <v>214</v>
      </c>
      <c r="J77" s="779">
        <v>1</v>
      </c>
      <c r="K77" s="779" t="s">
        <v>959</v>
      </c>
      <c r="L77" s="899">
        <v>2366400</v>
      </c>
      <c r="M77" s="779">
        <v>2007</v>
      </c>
      <c r="N77" s="779" t="s">
        <v>212</v>
      </c>
      <c r="O77" s="899">
        <f t="shared" si="28"/>
        <v>2366400</v>
      </c>
      <c r="P77" s="779" t="s">
        <v>99</v>
      </c>
      <c r="Q77" s="779"/>
      <c r="R77" s="779"/>
      <c r="S77" s="779"/>
      <c r="T77" s="541">
        <v>5</v>
      </c>
      <c r="U77" s="456">
        <f t="shared" si="0"/>
        <v>5</v>
      </c>
      <c r="V77" s="457">
        <f t="shared" si="29"/>
        <v>473280</v>
      </c>
      <c r="W77" s="457">
        <f t="shared" si="30"/>
        <v>2366400</v>
      </c>
      <c r="X77" s="457">
        <f t="shared" si="31"/>
        <v>0</v>
      </c>
      <c r="Y77" s="456">
        <f t="shared" si="4"/>
        <v>5</v>
      </c>
      <c r="Z77" s="619">
        <f t="shared" si="32"/>
        <v>473280</v>
      </c>
      <c r="AA77" s="457">
        <f t="shared" si="33"/>
        <v>2366400</v>
      </c>
      <c r="AB77" s="457">
        <f t="shared" si="34"/>
        <v>0</v>
      </c>
      <c r="AC77" s="5" t="b">
        <f t="shared" si="35"/>
        <v>1</v>
      </c>
    </row>
    <row r="78" spans="1:29" ht="24.95" customHeight="1">
      <c r="A78" s="487" t="s">
        <v>284</v>
      </c>
      <c r="B78" s="1102" t="s">
        <v>1046</v>
      </c>
      <c r="C78" s="898" t="s">
        <v>323</v>
      </c>
      <c r="D78" s="779" t="s">
        <v>273</v>
      </c>
      <c r="E78" s="779" t="s">
        <v>276</v>
      </c>
      <c r="F78" s="779" t="s">
        <v>260</v>
      </c>
      <c r="G78" s="779" t="s">
        <v>215</v>
      </c>
      <c r="H78" s="779" t="s">
        <v>215</v>
      </c>
      <c r="I78" s="779" t="s">
        <v>214</v>
      </c>
      <c r="J78" s="779">
        <v>1</v>
      </c>
      <c r="K78" s="779" t="s">
        <v>959</v>
      </c>
      <c r="L78" s="899">
        <v>2366400</v>
      </c>
      <c r="M78" s="779">
        <v>2007</v>
      </c>
      <c r="N78" s="779" t="s">
        <v>212</v>
      </c>
      <c r="O78" s="899">
        <f t="shared" si="28"/>
        <v>2366400</v>
      </c>
      <c r="P78" s="779" t="s">
        <v>99</v>
      </c>
      <c r="Q78" s="779"/>
      <c r="R78" s="779"/>
      <c r="S78" s="779"/>
      <c r="T78" s="541">
        <v>5</v>
      </c>
      <c r="U78" s="456">
        <f t="shared" si="0"/>
        <v>5</v>
      </c>
      <c r="V78" s="457">
        <f t="shared" si="29"/>
        <v>473280</v>
      </c>
      <c r="W78" s="457">
        <f t="shared" si="30"/>
        <v>2366400</v>
      </c>
      <c r="X78" s="457">
        <f t="shared" si="31"/>
        <v>0</v>
      </c>
      <c r="Y78" s="456">
        <f t="shared" si="4"/>
        <v>5</v>
      </c>
      <c r="Z78" s="619">
        <f t="shared" si="32"/>
        <v>473280</v>
      </c>
      <c r="AA78" s="457">
        <f t="shared" si="33"/>
        <v>2366400</v>
      </c>
      <c r="AB78" s="457">
        <f t="shared" si="34"/>
        <v>0</v>
      </c>
      <c r="AC78" s="5" t="b">
        <f t="shared" si="35"/>
        <v>1</v>
      </c>
    </row>
    <row r="79" spans="1:29" ht="24.95" customHeight="1">
      <c r="A79" s="487" t="s">
        <v>284</v>
      </c>
      <c r="B79" s="1102" t="s">
        <v>1047</v>
      </c>
      <c r="C79" s="898" t="s">
        <v>323</v>
      </c>
      <c r="D79" s="779" t="s">
        <v>273</v>
      </c>
      <c r="E79" s="779" t="s">
        <v>276</v>
      </c>
      <c r="F79" s="779" t="s">
        <v>260</v>
      </c>
      <c r="G79" s="779" t="s">
        <v>215</v>
      </c>
      <c r="H79" s="779" t="s">
        <v>215</v>
      </c>
      <c r="I79" s="779" t="s">
        <v>214</v>
      </c>
      <c r="J79" s="779">
        <v>1</v>
      </c>
      <c r="K79" s="779" t="s">
        <v>959</v>
      </c>
      <c r="L79" s="899">
        <v>2366400</v>
      </c>
      <c r="M79" s="779">
        <v>2007</v>
      </c>
      <c r="N79" s="779" t="s">
        <v>212</v>
      </c>
      <c r="O79" s="899">
        <f t="shared" si="28"/>
        <v>2366400</v>
      </c>
      <c r="P79" s="779" t="s">
        <v>99</v>
      </c>
      <c r="Q79" s="779"/>
      <c r="R79" s="779"/>
      <c r="S79" s="779"/>
      <c r="T79" s="541">
        <v>5</v>
      </c>
      <c r="U79" s="456">
        <f t="shared" si="0"/>
        <v>5</v>
      </c>
      <c r="V79" s="457">
        <f t="shared" si="29"/>
        <v>473280</v>
      </c>
      <c r="W79" s="457">
        <f t="shared" si="30"/>
        <v>2366400</v>
      </c>
      <c r="X79" s="457">
        <f t="shared" si="31"/>
        <v>0</v>
      </c>
      <c r="Y79" s="456">
        <f t="shared" si="4"/>
        <v>5</v>
      </c>
      <c r="Z79" s="619">
        <f t="shared" si="32"/>
        <v>473280</v>
      </c>
      <c r="AA79" s="457">
        <f t="shared" si="33"/>
        <v>2366400</v>
      </c>
      <c r="AB79" s="457">
        <f t="shared" si="34"/>
        <v>0</v>
      </c>
      <c r="AC79" s="5" t="b">
        <f t="shared" si="35"/>
        <v>1</v>
      </c>
    </row>
    <row r="80" spans="1:29" ht="24.95" customHeight="1">
      <c r="A80" s="487" t="s">
        <v>284</v>
      </c>
      <c r="B80" s="1102" t="s">
        <v>1048</v>
      </c>
      <c r="C80" s="898" t="s">
        <v>323</v>
      </c>
      <c r="D80" s="779" t="s">
        <v>273</v>
      </c>
      <c r="E80" s="779" t="s">
        <v>276</v>
      </c>
      <c r="F80" s="779" t="s">
        <v>260</v>
      </c>
      <c r="G80" s="779" t="s">
        <v>215</v>
      </c>
      <c r="H80" s="779" t="s">
        <v>215</v>
      </c>
      <c r="I80" s="779" t="s">
        <v>214</v>
      </c>
      <c r="J80" s="779">
        <v>1</v>
      </c>
      <c r="K80" s="779" t="s">
        <v>959</v>
      </c>
      <c r="L80" s="899">
        <v>2366400</v>
      </c>
      <c r="M80" s="779">
        <v>2007</v>
      </c>
      <c r="N80" s="779" t="s">
        <v>212</v>
      </c>
      <c r="O80" s="899">
        <f t="shared" si="28"/>
        <v>2366400</v>
      </c>
      <c r="P80" s="779" t="s">
        <v>99</v>
      </c>
      <c r="Q80" s="779"/>
      <c r="R80" s="779"/>
      <c r="S80" s="779"/>
      <c r="T80" s="541">
        <v>5</v>
      </c>
      <c r="U80" s="456">
        <f t="shared" si="0"/>
        <v>5</v>
      </c>
      <c r="V80" s="457">
        <f t="shared" si="29"/>
        <v>473280</v>
      </c>
      <c r="W80" s="457">
        <f t="shared" si="30"/>
        <v>2366400</v>
      </c>
      <c r="X80" s="457">
        <f t="shared" si="31"/>
        <v>0</v>
      </c>
      <c r="Y80" s="456">
        <f t="shared" si="4"/>
        <v>5</v>
      </c>
      <c r="Z80" s="619">
        <f t="shared" si="32"/>
        <v>473280</v>
      </c>
      <c r="AA80" s="457">
        <f t="shared" si="33"/>
        <v>2366400</v>
      </c>
      <c r="AB80" s="457">
        <f t="shared" si="34"/>
        <v>0</v>
      </c>
      <c r="AC80" s="5" t="b">
        <f t="shared" si="35"/>
        <v>1</v>
      </c>
    </row>
    <row r="81" spans="1:29" ht="24.95" customHeight="1">
      <c r="A81" s="487" t="s">
        <v>284</v>
      </c>
      <c r="B81" s="1102" t="s">
        <v>1049</v>
      </c>
      <c r="C81" s="898" t="s">
        <v>323</v>
      </c>
      <c r="D81" s="779" t="s">
        <v>273</v>
      </c>
      <c r="E81" s="779" t="s">
        <v>276</v>
      </c>
      <c r="F81" s="779" t="s">
        <v>260</v>
      </c>
      <c r="G81" s="779" t="s">
        <v>215</v>
      </c>
      <c r="H81" s="779" t="s">
        <v>215</v>
      </c>
      <c r="I81" s="779" t="s">
        <v>214</v>
      </c>
      <c r="J81" s="779">
        <v>1</v>
      </c>
      <c r="K81" s="779" t="s">
        <v>959</v>
      </c>
      <c r="L81" s="899">
        <v>2366400</v>
      </c>
      <c r="M81" s="779">
        <v>2007</v>
      </c>
      <c r="N81" s="779" t="s">
        <v>212</v>
      </c>
      <c r="O81" s="899">
        <f t="shared" si="28"/>
        <v>2366400</v>
      </c>
      <c r="P81" s="779" t="s">
        <v>99</v>
      </c>
      <c r="Q81" s="779"/>
      <c r="R81" s="779"/>
      <c r="S81" s="779"/>
      <c r="T81" s="541">
        <v>5</v>
      </c>
      <c r="U81" s="456">
        <f t="shared" si="0"/>
        <v>5</v>
      </c>
      <c r="V81" s="457">
        <f t="shared" si="29"/>
        <v>473280</v>
      </c>
      <c r="W81" s="457">
        <f t="shared" si="30"/>
        <v>2366400</v>
      </c>
      <c r="X81" s="457">
        <f t="shared" si="31"/>
        <v>0</v>
      </c>
      <c r="Y81" s="456">
        <f t="shared" si="4"/>
        <v>5</v>
      </c>
      <c r="Z81" s="619">
        <f t="shared" si="32"/>
        <v>473280</v>
      </c>
      <c r="AA81" s="457">
        <f t="shared" si="33"/>
        <v>2366400</v>
      </c>
      <c r="AB81" s="457">
        <f t="shared" si="34"/>
        <v>0</v>
      </c>
      <c r="AC81" s="5" t="b">
        <f t="shared" si="35"/>
        <v>1</v>
      </c>
    </row>
    <row r="82" spans="1:29" ht="24.95" customHeight="1">
      <c r="A82" s="487" t="s">
        <v>284</v>
      </c>
      <c r="B82" s="1102" t="s">
        <v>1050</v>
      </c>
      <c r="C82" s="898" t="s">
        <v>323</v>
      </c>
      <c r="D82" s="779" t="s">
        <v>273</v>
      </c>
      <c r="E82" s="779" t="s">
        <v>276</v>
      </c>
      <c r="F82" s="779" t="s">
        <v>260</v>
      </c>
      <c r="G82" s="779" t="s">
        <v>215</v>
      </c>
      <c r="H82" s="779" t="s">
        <v>215</v>
      </c>
      <c r="I82" s="779" t="s">
        <v>214</v>
      </c>
      <c r="J82" s="779">
        <v>1</v>
      </c>
      <c r="K82" s="779" t="s">
        <v>959</v>
      </c>
      <c r="L82" s="899">
        <v>2366400</v>
      </c>
      <c r="M82" s="779">
        <v>2007</v>
      </c>
      <c r="N82" s="779" t="s">
        <v>212</v>
      </c>
      <c r="O82" s="899">
        <f t="shared" si="28"/>
        <v>2366400</v>
      </c>
      <c r="P82" s="779" t="s">
        <v>99</v>
      </c>
      <c r="Q82" s="779"/>
      <c r="R82" s="779"/>
      <c r="S82" s="779"/>
      <c r="T82" s="541">
        <v>5</v>
      </c>
      <c r="U82" s="456">
        <f t="shared" si="0"/>
        <v>5</v>
      </c>
      <c r="V82" s="457">
        <f t="shared" si="29"/>
        <v>473280</v>
      </c>
      <c r="W82" s="457">
        <f t="shared" si="30"/>
        <v>2366400</v>
      </c>
      <c r="X82" s="457">
        <f t="shared" si="31"/>
        <v>0</v>
      </c>
      <c r="Y82" s="456">
        <f t="shared" si="4"/>
        <v>5</v>
      </c>
      <c r="Z82" s="619">
        <f t="shared" si="32"/>
        <v>473280</v>
      </c>
      <c r="AA82" s="457">
        <f t="shared" si="33"/>
        <v>2366400</v>
      </c>
      <c r="AB82" s="457">
        <f t="shared" si="34"/>
        <v>0</v>
      </c>
      <c r="AC82" s="5" t="b">
        <f t="shared" si="35"/>
        <v>1</v>
      </c>
    </row>
    <row r="83" spans="1:29" ht="24.95" customHeight="1">
      <c r="A83" s="487" t="s">
        <v>284</v>
      </c>
      <c r="B83" s="1102" t="s">
        <v>1051</v>
      </c>
      <c r="C83" s="898" t="s">
        <v>323</v>
      </c>
      <c r="D83" s="779" t="s">
        <v>273</v>
      </c>
      <c r="E83" s="779" t="s">
        <v>276</v>
      </c>
      <c r="F83" s="779" t="s">
        <v>260</v>
      </c>
      <c r="G83" s="779" t="s">
        <v>215</v>
      </c>
      <c r="H83" s="779" t="s">
        <v>215</v>
      </c>
      <c r="I83" s="779" t="s">
        <v>214</v>
      </c>
      <c r="J83" s="779">
        <v>1</v>
      </c>
      <c r="K83" s="779" t="s">
        <v>959</v>
      </c>
      <c r="L83" s="899">
        <v>2366400</v>
      </c>
      <c r="M83" s="779">
        <v>2007</v>
      </c>
      <c r="N83" s="779" t="s">
        <v>212</v>
      </c>
      <c r="O83" s="899">
        <f t="shared" si="28"/>
        <v>2366400</v>
      </c>
      <c r="P83" s="779" t="s">
        <v>99</v>
      </c>
      <c r="Q83" s="779"/>
      <c r="R83" s="779"/>
      <c r="S83" s="779"/>
      <c r="T83" s="541">
        <v>5</v>
      </c>
      <c r="U83" s="456">
        <f t="shared" ref="U83:U90" si="36">2011-M83+1</f>
        <v>5</v>
      </c>
      <c r="V83" s="457">
        <f t="shared" si="29"/>
        <v>473280</v>
      </c>
      <c r="W83" s="457">
        <f t="shared" si="30"/>
        <v>2366400</v>
      </c>
      <c r="X83" s="457">
        <f t="shared" si="31"/>
        <v>0</v>
      </c>
      <c r="Y83" s="456">
        <f t="shared" ref="Y83:Y90" si="37">2011-M83+1</f>
        <v>5</v>
      </c>
      <c r="Z83" s="619">
        <f t="shared" si="32"/>
        <v>473280</v>
      </c>
      <c r="AA83" s="457">
        <f t="shared" si="33"/>
        <v>2366400</v>
      </c>
      <c r="AB83" s="457">
        <f t="shared" si="34"/>
        <v>0</v>
      </c>
      <c r="AC83" s="5" t="b">
        <f t="shared" si="35"/>
        <v>1</v>
      </c>
    </row>
    <row r="84" spans="1:29" ht="24.95" customHeight="1">
      <c r="A84" s="487" t="s">
        <v>284</v>
      </c>
      <c r="B84" s="1102" t="s">
        <v>1052</v>
      </c>
      <c r="C84" s="898" t="s">
        <v>323</v>
      </c>
      <c r="D84" s="779" t="s">
        <v>273</v>
      </c>
      <c r="E84" s="779" t="s">
        <v>276</v>
      </c>
      <c r="F84" s="779" t="s">
        <v>260</v>
      </c>
      <c r="G84" s="779" t="s">
        <v>215</v>
      </c>
      <c r="H84" s="779" t="s">
        <v>215</v>
      </c>
      <c r="I84" s="779" t="s">
        <v>214</v>
      </c>
      <c r="J84" s="779">
        <v>1</v>
      </c>
      <c r="K84" s="779" t="s">
        <v>959</v>
      </c>
      <c r="L84" s="899">
        <v>2366400</v>
      </c>
      <c r="M84" s="779">
        <v>2007</v>
      </c>
      <c r="N84" s="779" t="s">
        <v>212</v>
      </c>
      <c r="O84" s="899">
        <f t="shared" si="28"/>
        <v>2366400</v>
      </c>
      <c r="P84" s="779" t="s">
        <v>99</v>
      </c>
      <c r="Q84" s="779"/>
      <c r="R84" s="779"/>
      <c r="S84" s="779"/>
      <c r="T84" s="541">
        <v>5</v>
      </c>
      <c r="U84" s="456">
        <f t="shared" si="36"/>
        <v>5</v>
      </c>
      <c r="V84" s="457">
        <f t="shared" si="29"/>
        <v>473280</v>
      </c>
      <c r="W84" s="457">
        <f t="shared" si="30"/>
        <v>2366400</v>
      </c>
      <c r="X84" s="457">
        <f t="shared" si="31"/>
        <v>0</v>
      </c>
      <c r="Y84" s="456">
        <f t="shared" si="37"/>
        <v>5</v>
      </c>
      <c r="Z84" s="619">
        <f t="shared" si="32"/>
        <v>473280</v>
      </c>
      <c r="AA84" s="457">
        <f t="shared" si="33"/>
        <v>2366400</v>
      </c>
      <c r="AB84" s="457">
        <f t="shared" si="34"/>
        <v>0</v>
      </c>
      <c r="AC84" s="5" t="b">
        <f t="shared" si="35"/>
        <v>1</v>
      </c>
    </row>
    <row r="85" spans="1:29" ht="24.95" customHeight="1">
      <c r="A85" s="487" t="s">
        <v>284</v>
      </c>
      <c r="B85" s="1102" t="s">
        <v>1053</v>
      </c>
      <c r="C85" s="898" t="s">
        <v>323</v>
      </c>
      <c r="D85" s="779" t="s">
        <v>273</v>
      </c>
      <c r="E85" s="779" t="s">
        <v>276</v>
      </c>
      <c r="F85" s="779" t="s">
        <v>260</v>
      </c>
      <c r="G85" s="779" t="s">
        <v>215</v>
      </c>
      <c r="H85" s="779" t="s">
        <v>215</v>
      </c>
      <c r="I85" s="779" t="s">
        <v>214</v>
      </c>
      <c r="J85" s="779">
        <v>1</v>
      </c>
      <c r="K85" s="779" t="s">
        <v>959</v>
      </c>
      <c r="L85" s="899">
        <v>2366400</v>
      </c>
      <c r="M85" s="779">
        <v>2007</v>
      </c>
      <c r="N85" s="779" t="s">
        <v>212</v>
      </c>
      <c r="O85" s="899">
        <f t="shared" si="28"/>
        <v>2366400</v>
      </c>
      <c r="P85" s="779" t="s">
        <v>99</v>
      </c>
      <c r="Q85" s="779"/>
      <c r="R85" s="779"/>
      <c r="S85" s="779"/>
      <c r="T85" s="541">
        <v>5</v>
      </c>
      <c r="U85" s="456">
        <f t="shared" si="36"/>
        <v>5</v>
      </c>
      <c r="V85" s="457">
        <f t="shared" si="29"/>
        <v>473280</v>
      </c>
      <c r="W85" s="457">
        <f t="shared" si="30"/>
        <v>2366400</v>
      </c>
      <c r="X85" s="457">
        <f t="shared" si="31"/>
        <v>0</v>
      </c>
      <c r="Y85" s="456">
        <f t="shared" si="37"/>
        <v>5</v>
      </c>
      <c r="Z85" s="619">
        <f t="shared" si="32"/>
        <v>473280</v>
      </c>
      <c r="AA85" s="457">
        <f t="shared" si="33"/>
        <v>2366400</v>
      </c>
      <c r="AB85" s="457">
        <f t="shared" si="34"/>
        <v>0</v>
      </c>
      <c r="AC85" s="5" t="b">
        <f t="shared" si="35"/>
        <v>1</v>
      </c>
    </row>
    <row r="86" spans="1:29" ht="24.95" customHeight="1">
      <c r="A86" s="487" t="s">
        <v>284</v>
      </c>
      <c r="B86" s="1102" t="s">
        <v>1054</v>
      </c>
      <c r="C86" s="898" t="s">
        <v>323</v>
      </c>
      <c r="D86" s="779" t="s">
        <v>273</v>
      </c>
      <c r="E86" s="779" t="s">
        <v>276</v>
      </c>
      <c r="F86" s="779" t="s">
        <v>260</v>
      </c>
      <c r="G86" s="779" t="s">
        <v>215</v>
      </c>
      <c r="H86" s="779" t="s">
        <v>215</v>
      </c>
      <c r="I86" s="779" t="s">
        <v>214</v>
      </c>
      <c r="J86" s="779">
        <v>1</v>
      </c>
      <c r="K86" s="779" t="s">
        <v>959</v>
      </c>
      <c r="L86" s="899">
        <v>2366400</v>
      </c>
      <c r="M86" s="779">
        <v>2007</v>
      </c>
      <c r="N86" s="779" t="s">
        <v>212</v>
      </c>
      <c r="O86" s="899">
        <f t="shared" si="28"/>
        <v>2366400</v>
      </c>
      <c r="P86" s="779" t="s">
        <v>99</v>
      </c>
      <c r="Q86" s="779"/>
      <c r="R86" s="779"/>
      <c r="S86" s="779"/>
      <c r="T86" s="541">
        <v>5</v>
      </c>
      <c r="U86" s="456">
        <f t="shared" si="36"/>
        <v>5</v>
      </c>
      <c r="V86" s="457">
        <f t="shared" si="29"/>
        <v>473280</v>
      </c>
      <c r="W86" s="457">
        <f t="shared" si="30"/>
        <v>2366400</v>
      </c>
      <c r="X86" s="457">
        <f t="shared" si="31"/>
        <v>0</v>
      </c>
      <c r="Y86" s="456">
        <f t="shared" si="37"/>
        <v>5</v>
      </c>
      <c r="Z86" s="619">
        <f t="shared" si="32"/>
        <v>473280</v>
      </c>
      <c r="AA86" s="457">
        <f t="shared" si="33"/>
        <v>2366400</v>
      </c>
      <c r="AB86" s="457">
        <f t="shared" si="34"/>
        <v>0</v>
      </c>
      <c r="AC86" s="5" t="b">
        <f t="shared" si="35"/>
        <v>1</v>
      </c>
    </row>
    <row r="87" spans="1:29" ht="24.95" customHeight="1">
      <c r="A87" s="487" t="s">
        <v>284</v>
      </c>
      <c r="B87" s="1102" t="s">
        <v>1055</v>
      </c>
      <c r="C87" s="898" t="s">
        <v>323</v>
      </c>
      <c r="D87" s="779" t="s">
        <v>273</v>
      </c>
      <c r="E87" s="779" t="s">
        <v>276</v>
      </c>
      <c r="F87" s="779" t="s">
        <v>260</v>
      </c>
      <c r="G87" s="779" t="s">
        <v>215</v>
      </c>
      <c r="H87" s="779" t="s">
        <v>215</v>
      </c>
      <c r="I87" s="779" t="s">
        <v>214</v>
      </c>
      <c r="J87" s="779">
        <v>1</v>
      </c>
      <c r="K87" s="779" t="s">
        <v>959</v>
      </c>
      <c r="L87" s="899">
        <v>2366400</v>
      </c>
      <c r="M87" s="779">
        <v>2007</v>
      </c>
      <c r="N87" s="779" t="s">
        <v>212</v>
      </c>
      <c r="O87" s="899">
        <f t="shared" si="28"/>
        <v>2366400</v>
      </c>
      <c r="P87" s="779" t="s">
        <v>99</v>
      </c>
      <c r="Q87" s="779"/>
      <c r="R87" s="779"/>
      <c r="S87" s="779"/>
      <c r="T87" s="541">
        <v>5</v>
      </c>
      <c r="U87" s="456">
        <f t="shared" si="36"/>
        <v>5</v>
      </c>
      <c r="V87" s="457">
        <f t="shared" si="29"/>
        <v>473280</v>
      </c>
      <c r="W87" s="457">
        <f t="shared" si="30"/>
        <v>2366400</v>
      </c>
      <c r="X87" s="457">
        <f t="shared" si="31"/>
        <v>0</v>
      </c>
      <c r="Y87" s="456">
        <f t="shared" si="37"/>
        <v>5</v>
      </c>
      <c r="Z87" s="619">
        <f t="shared" si="32"/>
        <v>473280</v>
      </c>
      <c r="AA87" s="457">
        <f t="shared" si="33"/>
        <v>2366400</v>
      </c>
      <c r="AB87" s="457">
        <f t="shared" si="34"/>
        <v>0</v>
      </c>
      <c r="AC87" s="5" t="b">
        <f t="shared" si="35"/>
        <v>1</v>
      </c>
    </row>
    <row r="88" spans="1:29" ht="24.95" customHeight="1">
      <c r="A88" s="487" t="s">
        <v>284</v>
      </c>
      <c r="B88" s="1102" t="s">
        <v>1056</v>
      </c>
      <c r="C88" s="898" t="s">
        <v>323</v>
      </c>
      <c r="D88" s="779" t="s">
        <v>273</v>
      </c>
      <c r="E88" s="779" t="s">
        <v>276</v>
      </c>
      <c r="F88" s="779" t="s">
        <v>260</v>
      </c>
      <c r="G88" s="779" t="s">
        <v>215</v>
      </c>
      <c r="H88" s="779" t="s">
        <v>215</v>
      </c>
      <c r="I88" s="779" t="s">
        <v>214</v>
      </c>
      <c r="J88" s="779">
        <v>1</v>
      </c>
      <c r="K88" s="779" t="s">
        <v>959</v>
      </c>
      <c r="L88" s="899">
        <v>2366400</v>
      </c>
      <c r="M88" s="779">
        <v>2007</v>
      </c>
      <c r="N88" s="779" t="s">
        <v>212</v>
      </c>
      <c r="O88" s="899">
        <f t="shared" si="28"/>
        <v>2366400</v>
      </c>
      <c r="P88" s="779" t="s">
        <v>99</v>
      </c>
      <c r="Q88" s="779"/>
      <c r="R88" s="779"/>
      <c r="S88" s="779"/>
      <c r="T88" s="541">
        <v>5</v>
      </c>
      <c r="U88" s="456">
        <f t="shared" si="36"/>
        <v>5</v>
      </c>
      <c r="V88" s="457">
        <f t="shared" si="29"/>
        <v>473280</v>
      </c>
      <c r="W88" s="457">
        <f t="shared" si="30"/>
        <v>2366400</v>
      </c>
      <c r="X88" s="457">
        <f t="shared" si="31"/>
        <v>0</v>
      </c>
      <c r="Y88" s="456">
        <f t="shared" si="37"/>
        <v>5</v>
      </c>
      <c r="Z88" s="619">
        <f t="shared" si="32"/>
        <v>473280</v>
      </c>
      <c r="AA88" s="457">
        <f t="shared" si="33"/>
        <v>2366400</v>
      </c>
      <c r="AB88" s="457">
        <f t="shared" si="34"/>
        <v>0</v>
      </c>
      <c r="AC88" s="5" t="b">
        <f t="shared" si="35"/>
        <v>1</v>
      </c>
    </row>
    <row r="89" spans="1:29" ht="24.95" customHeight="1">
      <c r="A89" s="487" t="s">
        <v>284</v>
      </c>
      <c r="B89" s="1102" t="s">
        <v>1057</v>
      </c>
      <c r="C89" s="898" t="s">
        <v>323</v>
      </c>
      <c r="D89" s="779" t="s">
        <v>273</v>
      </c>
      <c r="E89" s="779" t="s">
        <v>276</v>
      </c>
      <c r="F89" s="779" t="s">
        <v>260</v>
      </c>
      <c r="G89" s="779" t="s">
        <v>215</v>
      </c>
      <c r="H89" s="779" t="s">
        <v>215</v>
      </c>
      <c r="I89" s="779" t="s">
        <v>214</v>
      </c>
      <c r="J89" s="779">
        <v>1</v>
      </c>
      <c r="K89" s="779" t="s">
        <v>959</v>
      </c>
      <c r="L89" s="899">
        <v>2366400</v>
      </c>
      <c r="M89" s="779">
        <v>2007</v>
      </c>
      <c r="N89" s="779" t="s">
        <v>212</v>
      </c>
      <c r="O89" s="899">
        <f t="shared" si="28"/>
        <v>2366400</v>
      </c>
      <c r="P89" s="779" t="s">
        <v>99</v>
      </c>
      <c r="Q89" s="779"/>
      <c r="R89" s="779"/>
      <c r="S89" s="779"/>
      <c r="T89" s="541">
        <v>5</v>
      </c>
      <c r="U89" s="456">
        <f t="shared" si="36"/>
        <v>5</v>
      </c>
      <c r="V89" s="457">
        <f t="shared" si="29"/>
        <v>473280</v>
      </c>
      <c r="W89" s="457">
        <f t="shared" si="30"/>
        <v>2366400</v>
      </c>
      <c r="X89" s="457">
        <f t="shared" si="31"/>
        <v>0</v>
      </c>
      <c r="Y89" s="456">
        <f t="shared" si="37"/>
        <v>5</v>
      </c>
      <c r="Z89" s="619">
        <f t="shared" si="32"/>
        <v>473280</v>
      </c>
      <c r="AA89" s="457">
        <f t="shared" si="33"/>
        <v>2366400</v>
      </c>
      <c r="AB89" s="457">
        <f t="shared" si="34"/>
        <v>0</v>
      </c>
      <c r="AC89" s="5" t="b">
        <f t="shared" si="35"/>
        <v>1</v>
      </c>
    </row>
    <row r="90" spans="1:29" ht="24.95" customHeight="1">
      <c r="A90" s="487" t="s">
        <v>284</v>
      </c>
      <c r="B90" s="1102" t="s">
        <v>1058</v>
      </c>
      <c r="C90" s="898" t="s">
        <v>323</v>
      </c>
      <c r="D90" s="779" t="s">
        <v>273</v>
      </c>
      <c r="E90" s="779" t="s">
        <v>276</v>
      </c>
      <c r="F90" s="779" t="s">
        <v>260</v>
      </c>
      <c r="G90" s="779" t="s">
        <v>215</v>
      </c>
      <c r="H90" s="779" t="s">
        <v>215</v>
      </c>
      <c r="I90" s="779" t="s">
        <v>214</v>
      </c>
      <c r="J90" s="779">
        <v>1</v>
      </c>
      <c r="K90" s="779" t="s">
        <v>959</v>
      </c>
      <c r="L90" s="899">
        <v>2366400</v>
      </c>
      <c r="M90" s="779">
        <v>2007</v>
      </c>
      <c r="N90" s="779" t="s">
        <v>212</v>
      </c>
      <c r="O90" s="899">
        <f t="shared" si="28"/>
        <v>2366400</v>
      </c>
      <c r="P90" s="779" t="s">
        <v>99</v>
      </c>
      <c r="Q90" s="779"/>
      <c r="R90" s="779"/>
      <c r="S90" s="779"/>
      <c r="T90" s="541">
        <v>5</v>
      </c>
      <c r="U90" s="456">
        <f t="shared" si="36"/>
        <v>5</v>
      </c>
      <c r="V90" s="457">
        <f t="shared" si="29"/>
        <v>473280</v>
      </c>
      <c r="W90" s="457">
        <f t="shared" si="30"/>
        <v>2366400</v>
      </c>
      <c r="X90" s="457">
        <f t="shared" si="31"/>
        <v>0</v>
      </c>
      <c r="Y90" s="456">
        <f t="shared" si="37"/>
        <v>5</v>
      </c>
      <c r="Z90" s="619">
        <f t="shared" si="32"/>
        <v>473280</v>
      </c>
      <c r="AA90" s="457">
        <f t="shared" si="33"/>
        <v>2366400</v>
      </c>
      <c r="AB90" s="457">
        <f t="shared" si="34"/>
        <v>0</v>
      </c>
      <c r="AC90" s="5" t="b">
        <f t="shared" si="35"/>
        <v>1</v>
      </c>
    </row>
    <row r="91" spans="1:29" ht="24.95" customHeight="1">
      <c r="A91" s="487" t="s">
        <v>284</v>
      </c>
      <c r="B91" s="1103" t="s">
        <v>1059</v>
      </c>
      <c r="C91" s="901" t="s">
        <v>324</v>
      </c>
      <c r="D91" s="900" t="s">
        <v>398</v>
      </c>
      <c r="E91" s="900" t="s">
        <v>276</v>
      </c>
      <c r="F91" s="900" t="s">
        <v>296</v>
      </c>
      <c r="G91" s="900" t="s">
        <v>215</v>
      </c>
      <c r="H91" s="900" t="s">
        <v>215</v>
      </c>
      <c r="I91" s="900" t="s">
        <v>214</v>
      </c>
      <c r="J91" s="900">
        <v>1</v>
      </c>
      <c r="K91" s="900" t="s">
        <v>959</v>
      </c>
      <c r="L91" s="902">
        <f t="shared" si="9"/>
        <v>979200</v>
      </c>
      <c r="M91" s="900">
        <v>2007</v>
      </c>
      <c r="N91" s="900" t="s">
        <v>212</v>
      </c>
      <c r="O91" s="902">
        <v>979200</v>
      </c>
      <c r="P91" s="900" t="s">
        <v>99</v>
      </c>
      <c r="Q91" s="900"/>
      <c r="R91" s="900"/>
      <c r="S91" s="900" t="s">
        <v>310</v>
      </c>
      <c r="T91" s="541">
        <v>4</v>
      </c>
      <c r="U91" s="456">
        <f>2010-M91+1</f>
        <v>4</v>
      </c>
      <c r="V91" s="457">
        <f t="shared" si="1"/>
        <v>244800</v>
      </c>
      <c r="W91" s="457">
        <f t="shared" si="2"/>
        <v>979200</v>
      </c>
      <c r="X91" s="457">
        <f t="shared" si="3"/>
        <v>0</v>
      </c>
      <c r="Y91" s="456">
        <f>2010-M91+1</f>
        <v>4</v>
      </c>
      <c r="Z91" s="619">
        <f t="shared" si="5"/>
        <v>244800</v>
      </c>
      <c r="AA91" s="457">
        <f t="shared" si="6"/>
        <v>979200</v>
      </c>
      <c r="AB91" s="457">
        <f t="shared" si="7"/>
        <v>0</v>
      </c>
      <c r="AC91" s="5" t="b">
        <f t="shared" si="8"/>
        <v>1</v>
      </c>
    </row>
    <row r="92" spans="1:29" ht="15" customHeight="1">
      <c r="A92" s="487" t="s">
        <v>284</v>
      </c>
      <c r="B92" s="1418"/>
      <c r="C92" s="1362"/>
      <c r="D92" s="1293"/>
      <c r="E92" s="1293"/>
      <c r="F92" s="1293"/>
      <c r="G92" s="1293"/>
      <c r="H92" s="1293"/>
      <c r="I92" s="1293"/>
      <c r="J92" s="1293"/>
      <c r="K92" s="1293"/>
      <c r="L92" s="1371"/>
      <c r="M92" s="1293"/>
      <c r="N92" s="1293"/>
      <c r="O92" s="1371"/>
      <c r="P92" s="1293"/>
      <c r="Q92" s="1293"/>
      <c r="R92" s="1293"/>
      <c r="S92" s="1293"/>
      <c r="T92" s="541"/>
      <c r="U92" s="456"/>
      <c r="V92" s="457"/>
      <c r="W92" s="457"/>
      <c r="X92" s="457"/>
      <c r="Y92" s="456"/>
      <c r="Z92" s="619"/>
      <c r="AA92" s="457"/>
      <c r="AB92" s="457"/>
      <c r="AC92" s="5" t="b">
        <f t="shared" si="8"/>
        <v>1</v>
      </c>
    </row>
    <row r="93" spans="1:29" ht="15" customHeight="1">
      <c r="A93" s="487" t="s">
        <v>285</v>
      </c>
      <c r="B93" s="1419"/>
      <c r="C93" s="1420"/>
      <c r="D93" s="324"/>
      <c r="E93" s="324"/>
      <c r="F93" s="324"/>
      <c r="G93" s="324"/>
      <c r="H93" s="324"/>
      <c r="I93" s="324"/>
      <c r="J93" s="324"/>
      <c r="K93" s="324"/>
      <c r="L93" s="820"/>
      <c r="M93" s="324"/>
      <c r="N93" s="324"/>
      <c r="O93" s="820"/>
      <c r="P93" s="324"/>
      <c r="Q93" s="324"/>
      <c r="R93" s="324"/>
      <c r="S93" s="324"/>
      <c r="T93" s="541"/>
      <c r="U93" s="456"/>
      <c r="V93" s="457"/>
      <c r="W93" s="457"/>
      <c r="X93" s="457"/>
      <c r="Y93" s="456"/>
      <c r="Z93" s="619"/>
      <c r="AA93" s="457"/>
      <c r="AB93" s="457"/>
      <c r="AC93" s="5" t="b">
        <f t="shared" si="8"/>
        <v>1</v>
      </c>
    </row>
    <row r="94" spans="1:29" ht="15" customHeight="1">
      <c r="A94" s="487" t="s">
        <v>285</v>
      </c>
      <c r="B94" s="1421" t="s">
        <v>942</v>
      </c>
      <c r="C94" s="1422"/>
      <c r="D94" s="1301"/>
      <c r="E94" s="1301"/>
      <c r="F94" s="1301"/>
      <c r="G94" s="1301"/>
      <c r="H94" s="1301"/>
      <c r="I94" s="1301"/>
      <c r="J94" s="1301"/>
      <c r="K94" s="1301"/>
      <c r="L94" s="1376"/>
      <c r="M94" s="1301"/>
      <c r="N94" s="1301"/>
      <c r="O94" s="1423"/>
      <c r="P94" s="1301"/>
      <c r="Q94" s="1301"/>
      <c r="R94" s="1301"/>
      <c r="S94" s="1301"/>
      <c r="T94" s="456"/>
      <c r="U94" s="456"/>
      <c r="V94" s="457"/>
      <c r="W94" s="457"/>
      <c r="X94" s="457"/>
      <c r="Y94" s="458"/>
      <c r="Z94" s="458"/>
      <c r="AA94" s="458"/>
      <c r="AB94" s="458"/>
      <c r="AC94" s="5" t="b">
        <f t="shared" si="8"/>
        <v>1</v>
      </c>
    </row>
    <row r="95" spans="1:29" ht="24.95" customHeight="1">
      <c r="A95" s="487" t="s">
        <v>285</v>
      </c>
      <c r="B95" s="1101">
        <v>1</v>
      </c>
      <c r="C95" s="981" t="s">
        <v>325</v>
      </c>
      <c r="D95" s="980" t="s">
        <v>236</v>
      </c>
      <c r="E95" s="980" t="s">
        <v>276</v>
      </c>
      <c r="F95" s="980" t="s">
        <v>231</v>
      </c>
      <c r="G95" s="980" t="s">
        <v>326</v>
      </c>
      <c r="H95" s="980" t="s">
        <v>223</v>
      </c>
      <c r="I95" s="980" t="s">
        <v>214</v>
      </c>
      <c r="J95" s="980">
        <v>1</v>
      </c>
      <c r="K95" s="980" t="s">
        <v>959</v>
      </c>
      <c r="L95" s="982">
        <f>O95/J95</f>
        <v>10000000</v>
      </c>
      <c r="M95" s="980">
        <v>2008</v>
      </c>
      <c r="N95" s="980" t="s">
        <v>212</v>
      </c>
      <c r="O95" s="982">
        <v>10000000</v>
      </c>
      <c r="P95" s="980" t="s">
        <v>99</v>
      </c>
      <c r="Q95" s="980"/>
      <c r="R95" s="980"/>
      <c r="S95" s="980"/>
      <c r="T95" s="541">
        <v>5</v>
      </c>
      <c r="U95" s="456">
        <f>2012-M95+1</f>
        <v>5</v>
      </c>
      <c r="V95" s="457">
        <f>O95/T95</f>
        <v>2000000</v>
      </c>
      <c r="W95" s="457">
        <f>V95*U95</f>
        <v>10000000</v>
      </c>
      <c r="X95" s="457">
        <f>O95-W95</f>
        <v>0</v>
      </c>
      <c r="Y95" s="456">
        <f>2012-M95+1</f>
        <v>5</v>
      </c>
      <c r="Z95" s="457">
        <f>O95/T95</f>
        <v>2000000</v>
      </c>
      <c r="AA95" s="457">
        <f>Y95*Z95</f>
        <v>10000000</v>
      </c>
      <c r="AB95" s="457">
        <f>O95-AA95</f>
        <v>0</v>
      </c>
      <c r="AC95" s="5" t="b">
        <f t="shared" si="8"/>
        <v>1</v>
      </c>
    </row>
    <row r="96" spans="1:29" ht="24.95" customHeight="1">
      <c r="A96" s="487" t="s">
        <v>285</v>
      </c>
      <c r="B96" s="1102" t="s">
        <v>85</v>
      </c>
      <c r="C96" s="898" t="s">
        <v>327</v>
      </c>
      <c r="D96" s="779" t="s">
        <v>407</v>
      </c>
      <c r="E96" s="779" t="s">
        <v>276</v>
      </c>
      <c r="F96" s="779" t="s">
        <v>328</v>
      </c>
      <c r="G96" s="779">
        <v>10000</v>
      </c>
      <c r="H96" s="779" t="s">
        <v>329</v>
      </c>
      <c r="I96" s="779" t="s">
        <v>214</v>
      </c>
      <c r="J96" s="779">
        <v>1</v>
      </c>
      <c r="K96" s="779" t="s">
        <v>959</v>
      </c>
      <c r="L96" s="899">
        <v>7500000</v>
      </c>
      <c r="M96" s="779">
        <v>2008</v>
      </c>
      <c r="N96" s="779" t="s">
        <v>212</v>
      </c>
      <c r="O96" s="899">
        <f>J96*L96</f>
        <v>7500000</v>
      </c>
      <c r="P96" s="779" t="s">
        <v>99</v>
      </c>
      <c r="Q96" s="779"/>
      <c r="R96" s="779"/>
      <c r="S96" s="779"/>
      <c r="T96" s="541">
        <v>5</v>
      </c>
      <c r="U96" s="456">
        <f t="shared" ref="U96:U151" si="38">2012-M96+1</f>
        <v>5</v>
      </c>
      <c r="V96" s="457">
        <f t="shared" ref="V96:V127" si="39">O96/T96</f>
        <v>1500000</v>
      </c>
      <c r="W96" s="457">
        <f t="shared" ref="W96:W127" si="40">V96*U96</f>
        <v>7500000</v>
      </c>
      <c r="X96" s="457">
        <f t="shared" ref="X96:X109" si="41">O96-W96</f>
        <v>0</v>
      </c>
      <c r="Y96" s="456">
        <f t="shared" ref="Y96:Y151" si="42">2012-M96+1</f>
        <v>5</v>
      </c>
      <c r="Z96" s="457">
        <f t="shared" ref="Z96:Z127" si="43">O96/T96</f>
        <v>1500000</v>
      </c>
      <c r="AA96" s="457">
        <f t="shared" ref="AA96:AA127" si="44">Y96*Z96</f>
        <v>7500000</v>
      </c>
      <c r="AB96" s="457">
        <f t="shared" ref="AB96:AB127" si="45">O96-AA96</f>
        <v>0</v>
      </c>
      <c r="AC96" s="5" t="b">
        <f t="shared" si="8"/>
        <v>1</v>
      </c>
    </row>
    <row r="97" spans="1:29" ht="24.95" customHeight="1">
      <c r="A97" s="487" t="s">
        <v>285</v>
      </c>
      <c r="B97" s="1102" t="s">
        <v>86</v>
      </c>
      <c r="C97" s="898" t="s">
        <v>327</v>
      </c>
      <c r="D97" s="779" t="s">
        <v>407</v>
      </c>
      <c r="E97" s="779" t="s">
        <v>276</v>
      </c>
      <c r="F97" s="779" t="s">
        <v>328</v>
      </c>
      <c r="G97" s="779">
        <v>10000</v>
      </c>
      <c r="H97" s="779" t="s">
        <v>329</v>
      </c>
      <c r="I97" s="779" t="s">
        <v>214</v>
      </c>
      <c r="J97" s="779">
        <v>1</v>
      </c>
      <c r="K97" s="779" t="s">
        <v>959</v>
      </c>
      <c r="L97" s="899">
        <v>7500000</v>
      </c>
      <c r="M97" s="779">
        <v>2008</v>
      </c>
      <c r="N97" s="779" t="s">
        <v>212</v>
      </c>
      <c r="O97" s="899">
        <f>J97*L97</f>
        <v>7500000</v>
      </c>
      <c r="P97" s="779" t="s">
        <v>99</v>
      </c>
      <c r="Q97" s="779"/>
      <c r="R97" s="779"/>
      <c r="S97" s="779"/>
      <c r="T97" s="541">
        <v>5</v>
      </c>
      <c r="U97" s="456">
        <f t="shared" si="38"/>
        <v>5</v>
      </c>
      <c r="V97" s="457">
        <f t="shared" ref="V97" si="46">O97/T97</f>
        <v>1500000</v>
      </c>
      <c r="W97" s="457">
        <f t="shared" ref="W97" si="47">V97*U97</f>
        <v>7500000</v>
      </c>
      <c r="X97" s="457">
        <f t="shared" ref="X97" si="48">O97-W97</f>
        <v>0</v>
      </c>
      <c r="Y97" s="456">
        <f t="shared" si="42"/>
        <v>5</v>
      </c>
      <c r="Z97" s="457">
        <f t="shared" ref="Z97" si="49">O97/T97</f>
        <v>1500000</v>
      </c>
      <c r="AA97" s="457">
        <f t="shared" ref="AA97" si="50">Y97*Z97</f>
        <v>7500000</v>
      </c>
      <c r="AB97" s="457">
        <f t="shared" ref="AB97" si="51">O97-AA97</f>
        <v>0</v>
      </c>
      <c r="AC97" s="5" t="b">
        <f t="shared" si="8"/>
        <v>1</v>
      </c>
    </row>
    <row r="98" spans="1:29" ht="24.95" customHeight="1">
      <c r="A98" s="487" t="s">
        <v>285</v>
      </c>
      <c r="B98" s="1102" t="s">
        <v>87</v>
      </c>
      <c r="C98" s="898" t="s">
        <v>272</v>
      </c>
      <c r="D98" s="779" t="s">
        <v>264</v>
      </c>
      <c r="E98" s="779" t="s">
        <v>276</v>
      </c>
      <c r="F98" s="779" t="s">
        <v>316</v>
      </c>
      <c r="G98" s="779" t="s">
        <v>1008</v>
      </c>
      <c r="H98" s="779" t="s">
        <v>330</v>
      </c>
      <c r="I98" s="779" t="s">
        <v>214</v>
      </c>
      <c r="J98" s="779">
        <v>1</v>
      </c>
      <c r="K98" s="779" t="s">
        <v>959</v>
      </c>
      <c r="L98" s="899">
        <f t="shared" ref="L98:L118" si="52">O98/J98</f>
        <v>5500000</v>
      </c>
      <c r="M98" s="779">
        <v>2008</v>
      </c>
      <c r="N98" s="779" t="s">
        <v>212</v>
      </c>
      <c r="O98" s="899">
        <v>5500000</v>
      </c>
      <c r="P98" s="779" t="s">
        <v>99</v>
      </c>
      <c r="Q98" s="779"/>
      <c r="R98" s="779"/>
      <c r="S98" s="779"/>
      <c r="T98" s="541">
        <v>5</v>
      </c>
      <c r="U98" s="456">
        <f t="shared" si="38"/>
        <v>5</v>
      </c>
      <c r="V98" s="457">
        <f t="shared" si="39"/>
        <v>1100000</v>
      </c>
      <c r="W98" s="457">
        <f t="shared" si="40"/>
        <v>5500000</v>
      </c>
      <c r="X98" s="457">
        <f t="shared" si="41"/>
        <v>0</v>
      </c>
      <c r="Y98" s="456">
        <f t="shared" si="42"/>
        <v>5</v>
      </c>
      <c r="Z98" s="457">
        <f t="shared" si="43"/>
        <v>1100000</v>
      </c>
      <c r="AA98" s="457">
        <f t="shared" si="44"/>
        <v>5500000</v>
      </c>
      <c r="AB98" s="457">
        <f t="shared" si="45"/>
        <v>0</v>
      </c>
      <c r="AC98" s="5" t="b">
        <f t="shared" si="8"/>
        <v>1</v>
      </c>
    </row>
    <row r="99" spans="1:29" ht="24.95" customHeight="1">
      <c r="A99" s="487" t="s">
        <v>285</v>
      </c>
      <c r="B99" s="1102" t="s">
        <v>88</v>
      </c>
      <c r="C99" s="898" t="s">
        <v>331</v>
      </c>
      <c r="D99" s="779" t="s">
        <v>388</v>
      </c>
      <c r="E99" s="779" t="s">
        <v>276</v>
      </c>
      <c r="F99" s="779" t="s">
        <v>332</v>
      </c>
      <c r="G99" s="779" t="s">
        <v>252</v>
      </c>
      <c r="H99" s="779" t="s">
        <v>215</v>
      </c>
      <c r="I99" s="779" t="s">
        <v>214</v>
      </c>
      <c r="J99" s="779">
        <v>1</v>
      </c>
      <c r="K99" s="779" t="s">
        <v>959</v>
      </c>
      <c r="L99" s="899">
        <v>1234700</v>
      </c>
      <c r="M99" s="779">
        <v>2008</v>
      </c>
      <c r="N99" s="779" t="s">
        <v>212</v>
      </c>
      <c r="O99" s="899">
        <f>J99*L99</f>
        <v>1234700</v>
      </c>
      <c r="P99" s="779" t="s">
        <v>99</v>
      </c>
      <c r="Q99" s="779"/>
      <c r="R99" s="779"/>
      <c r="S99" s="779"/>
      <c r="T99" s="541">
        <v>5</v>
      </c>
      <c r="U99" s="456">
        <f t="shared" si="38"/>
        <v>5</v>
      </c>
      <c r="V99" s="457">
        <f t="shared" si="39"/>
        <v>246940</v>
      </c>
      <c r="W99" s="457">
        <f t="shared" si="40"/>
        <v>1234700</v>
      </c>
      <c r="X99" s="457">
        <f t="shared" si="41"/>
        <v>0</v>
      </c>
      <c r="Y99" s="456">
        <f t="shared" si="42"/>
        <v>5</v>
      </c>
      <c r="Z99" s="457">
        <f t="shared" si="43"/>
        <v>246940</v>
      </c>
      <c r="AA99" s="457">
        <f t="shared" si="44"/>
        <v>1234700</v>
      </c>
      <c r="AB99" s="457">
        <f t="shared" si="45"/>
        <v>0</v>
      </c>
      <c r="AC99" s="5" t="b">
        <f t="shared" si="8"/>
        <v>1</v>
      </c>
    </row>
    <row r="100" spans="1:29" ht="24.95" customHeight="1">
      <c r="A100" s="487" t="s">
        <v>285</v>
      </c>
      <c r="B100" s="1102" t="s">
        <v>89</v>
      </c>
      <c r="C100" s="898" t="s">
        <v>331</v>
      </c>
      <c r="D100" s="779" t="s">
        <v>388</v>
      </c>
      <c r="E100" s="779" t="s">
        <v>276</v>
      </c>
      <c r="F100" s="779" t="s">
        <v>332</v>
      </c>
      <c r="G100" s="779" t="s">
        <v>252</v>
      </c>
      <c r="H100" s="779" t="s">
        <v>215</v>
      </c>
      <c r="I100" s="779" t="s">
        <v>214</v>
      </c>
      <c r="J100" s="779">
        <v>1</v>
      </c>
      <c r="K100" s="779" t="s">
        <v>959</v>
      </c>
      <c r="L100" s="899">
        <v>1234700</v>
      </c>
      <c r="M100" s="779">
        <v>2008</v>
      </c>
      <c r="N100" s="779" t="s">
        <v>212</v>
      </c>
      <c r="O100" s="899">
        <f t="shared" ref="O100:O102" si="53">J100*L100</f>
        <v>1234700</v>
      </c>
      <c r="P100" s="779" t="s">
        <v>99</v>
      </c>
      <c r="Q100" s="779"/>
      <c r="R100" s="779"/>
      <c r="S100" s="779"/>
      <c r="T100" s="541">
        <v>5</v>
      </c>
      <c r="U100" s="456">
        <f t="shared" si="38"/>
        <v>5</v>
      </c>
      <c r="V100" s="457">
        <f t="shared" ref="V100:V103" si="54">O100/T100</f>
        <v>246940</v>
      </c>
      <c r="W100" s="457">
        <f t="shared" ref="W100:W103" si="55">V100*U100</f>
        <v>1234700</v>
      </c>
      <c r="X100" s="457">
        <f t="shared" ref="X100:X103" si="56">O100-W100</f>
        <v>0</v>
      </c>
      <c r="Y100" s="456">
        <f t="shared" si="42"/>
        <v>5</v>
      </c>
      <c r="Z100" s="457">
        <f t="shared" ref="Z100:Z102" si="57">O100/T100</f>
        <v>246940</v>
      </c>
      <c r="AA100" s="457">
        <f t="shared" ref="AA100:AA102" si="58">Y100*Z100</f>
        <v>1234700</v>
      </c>
      <c r="AB100" s="457">
        <f t="shared" ref="AB100:AB102" si="59">O100-AA100</f>
        <v>0</v>
      </c>
      <c r="AC100" s="5" t="b">
        <f t="shared" si="8"/>
        <v>1</v>
      </c>
    </row>
    <row r="101" spans="1:29" ht="24.95" customHeight="1">
      <c r="A101" s="487" t="s">
        <v>285</v>
      </c>
      <c r="B101" s="1102" t="s">
        <v>90</v>
      </c>
      <c r="C101" s="898" t="s">
        <v>331</v>
      </c>
      <c r="D101" s="779" t="s">
        <v>388</v>
      </c>
      <c r="E101" s="779" t="s">
        <v>276</v>
      </c>
      <c r="F101" s="779" t="s">
        <v>332</v>
      </c>
      <c r="G101" s="779" t="s">
        <v>252</v>
      </c>
      <c r="H101" s="779" t="s">
        <v>215</v>
      </c>
      <c r="I101" s="779" t="s">
        <v>214</v>
      </c>
      <c r="J101" s="779">
        <v>1</v>
      </c>
      <c r="K101" s="779" t="s">
        <v>959</v>
      </c>
      <c r="L101" s="899">
        <v>1234700</v>
      </c>
      <c r="M101" s="779">
        <v>2008</v>
      </c>
      <c r="N101" s="779" t="s">
        <v>212</v>
      </c>
      <c r="O101" s="899">
        <f t="shared" si="53"/>
        <v>1234700</v>
      </c>
      <c r="P101" s="779" t="s">
        <v>99</v>
      </c>
      <c r="Q101" s="779"/>
      <c r="R101" s="779"/>
      <c r="S101" s="779"/>
      <c r="T101" s="541">
        <v>5</v>
      </c>
      <c r="U101" s="456">
        <f t="shared" si="38"/>
        <v>5</v>
      </c>
      <c r="V101" s="457">
        <f t="shared" si="54"/>
        <v>246940</v>
      </c>
      <c r="W101" s="457">
        <f t="shared" si="55"/>
        <v>1234700</v>
      </c>
      <c r="X101" s="457">
        <f t="shared" si="56"/>
        <v>0</v>
      </c>
      <c r="Y101" s="456">
        <f t="shared" si="42"/>
        <v>5</v>
      </c>
      <c r="Z101" s="457">
        <f t="shared" si="57"/>
        <v>246940</v>
      </c>
      <c r="AA101" s="457">
        <f t="shared" si="58"/>
        <v>1234700</v>
      </c>
      <c r="AB101" s="457">
        <f t="shared" si="59"/>
        <v>0</v>
      </c>
      <c r="AC101" s="5" t="b">
        <f t="shared" si="8"/>
        <v>1</v>
      </c>
    </row>
    <row r="102" spans="1:29" ht="24.95" customHeight="1">
      <c r="A102" s="487" t="s">
        <v>285</v>
      </c>
      <c r="B102" s="1102" t="s">
        <v>20</v>
      </c>
      <c r="C102" s="898" t="s">
        <v>331</v>
      </c>
      <c r="D102" s="779" t="s">
        <v>388</v>
      </c>
      <c r="E102" s="779" t="s">
        <v>276</v>
      </c>
      <c r="F102" s="779" t="s">
        <v>332</v>
      </c>
      <c r="G102" s="779" t="s">
        <v>252</v>
      </c>
      <c r="H102" s="779" t="s">
        <v>215</v>
      </c>
      <c r="I102" s="779" t="s">
        <v>214</v>
      </c>
      <c r="J102" s="779">
        <v>1</v>
      </c>
      <c r="K102" s="779" t="s">
        <v>959</v>
      </c>
      <c r="L102" s="899">
        <v>1234700</v>
      </c>
      <c r="M102" s="779">
        <v>2008</v>
      </c>
      <c r="N102" s="779" t="s">
        <v>212</v>
      </c>
      <c r="O102" s="899">
        <f t="shared" si="53"/>
        <v>1234700</v>
      </c>
      <c r="P102" s="779" t="s">
        <v>99</v>
      </c>
      <c r="Q102" s="779"/>
      <c r="R102" s="779"/>
      <c r="S102" s="779"/>
      <c r="T102" s="541">
        <v>5</v>
      </c>
      <c r="U102" s="456">
        <f t="shared" si="38"/>
        <v>5</v>
      </c>
      <c r="V102" s="457">
        <f t="shared" si="54"/>
        <v>246940</v>
      </c>
      <c r="W102" s="457">
        <f t="shared" si="55"/>
        <v>1234700</v>
      </c>
      <c r="X102" s="457">
        <f t="shared" si="56"/>
        <v>0</v>
      </c>
      <c r="Y102" s="456">
        <f t="shared" si="42"/>
        <v>5</v>
      </c>
      <c r="Z102" s="457">
        <f t="shared" si="57"/>
        <v>246940</v>
      </c>
      <c r="AA102" s="457">
        <f t="shared" si="58"/>
        <v>1234700</v>
      </c>
      <c r="AB102" s="457">
        <f t="shared" si="59"/>
        <v>0</v>
      </c>
      <c r="AC102" s="5" t="b">
        <f t="shared" si="8"/>
        <v>1</v>
      </c>
    </row>
    <row r="103" spans="1:29" ht="24.95" customHeight="1">
      <c r="A103" s="487" t="s">
        <v>285</v>
      </c>
      <c r="B103" s="1102" t="s">
        <v>17</v>
      </c>
      <c r="C103" s="898" t="s">
        <v>333</v>
      </c>
      <c r="D103" s="779" t="s">
        <v>389</v>
      </c>
      <c r="E103" s="779" t="s">
        <v>276</v>
      </c>
      <c r="F103" s="779" t="s">
        <v>334</v>
      </c>
      <c r="G103" s="779" t="s">
        <v>215</v>
      </c>
      <c r="H103" s="779" t="s">
        <v>335</v>
      </c>
      <c r="I103" s="779" t="s">
        <v>214</v>
      </c>
      <c r="J103" s="779">
        <v>1</v>
      </c>
      <c r="K103" s="779" t="s">
        <v>959</v>
      </c>
      <c r="L103" s="899">
        <f t="shared" si="52"/>
        <v>2500000</v>
      </c>
      <c r="M103" s="779">
        <v>2008</v>
      </c>
      <c r="N103" s="779" t="s">
        <v>212</v>
      </c>
      <c r="O103" s="899">
        <v>2500000</v>
      </c>
      <c r="P103" s="779" t="s">
        <v>99</v>
      </c>
      <c r="Q103" s="779"/>
      <c r="R103" s="779"/>
      <c r="S103" s="779"/>
      <c r="T103" s="541">
        <v>5</v>
      </c>
      <c r="U103" s="456">
        <f t="shared" si="38"/>
        <v>5</v>
      </c>
      <c r="V103" s="457">
        <f t="shared" si="54"/>
        <v>500000</v>
      </c>
      <c r="W103" s="457">
        <f t="shared" si="55"/>
        <v>2500000</v>
      </c>
      <c r="X103" s="457">
        <f t="shared" si="56"/>
        <v>0</v>
      </c>
      <c r="Y103" s="456">
        <f t="shared" si="42"/>
        <v>5</v>
      </c>
      <c r="Z103" s="457">
        <f t="shared" si="43"/>
        <v>500000</v>
      </c>
      <c r="AA103" s="457">
        <f t="shared" si="44"/>
        <v>2500000</v>
      </c>
      <c r="AB103" s="457">
        <f t="shared" si="45"/>
        <v>0</v>
      </c>
      <c r="AC103" s="5" t="b">
        <f t="shared" si="8"/>
        <v>1</v>
      </c>
    </row>
    <row r="104" spans="1:29" ht="24.95" customHeight="1">
      <c r="A104" s="487" t="s">
        <v>285</v>
      </c>
      <c r="B104" s="1102" t="s">
        <v>15</v>
      </c>
      <c r="C104" s="898" t="s">
        <v>249</v>
      </c>
      <c r="D104" s="779" t="s">
        <v>213</v>
      </c>
      <c r="E104" s="779" t="s">
        <v>276</v>
      </c>
      <c r="F104" s="779" t="s">
        <v>268</v>
      </c>
      <c r="G104" s="779" t="s">
        <v>336</v>
      </c>
      <c r="H104" s="779" t="s">
        <v>337</v>
      </c>
      <c r="I104" s="779" t="s">
        <v>214</v>
      </c>
      <c r="J104" s="779">
        <v>1</v>
      </c>
      <c r="K104" s="779" t="s">
        <v>959</v>
      </c>
      <c r="L104" s="899">
        <f t="shared" si="52"/>
        <v>2500000</v>
      </c>
      <c r="M104" s="779">
        <v>2008</v>
      </c>
      <c r="N104" s="779" t="s">
        <v>212</v>
      </c>
      <c r="O104" s="899">
        <v>2500000</v>
      </c>
      <c r="P104" s="779" t="s">
        <v>99</v>
      </c>
      <c r="Q104" s="779"/>
      <c r="R104" s="779"/>
      <c r="S104" s="779"/>
      <c r="T104" s="541">
        <v>5</v>
      </c>
      <c r="U104" s="456">
        <f t="shared" si="38"/>
        <v>5</v>
      </c>
      <c r="V104" s="457">
        <f t="shared" si="39"/>
        <v>500000</v>
      </c>
      <c r="W104" s="457">
        <f t="shared" si="40"/>
        <v>2500000</v>
      </c>
      <c r="X104" s="457">
        <f t="shared" si="41"/>
        <v>0</v>
      </c>
      <c r="Y104" s="456">
        <f t="shared" si="42"/>
        <v>5</v>
      </c>
      <c r="Z104" s="457">
        <f t="shared" si="43"/>
        <v>500000</v>
      </c>
      <c r="AA104" s="457">
        <f t="shared" si="44"/>
        <v>2500000</v>
      </c>
      <c r="AB104" s="457">
        <f t="shared" si="45"/>
        <v>0</v>
      </c>
      <c r="AC104" s="5" t="b">
        <f t="shared" si="8"/>
        <v>1</v>
      </c>
    </row>
    <row r="105" spans="1:29" ht="24.95" customHeight="1">
      <c r="A105" s="487" t="s">
        <v>285</v>
      </c>
      <c r="B105" s="1102" t="s">
        <v>91</v>
      </c>
      <c r="C105" s="898" t="s">
        <v>338</v>
      </c>
      <c r="D105" s="779" t="s">
        <v>397</v>
      </c>
      <c r="E105" s="779" t="s">
        <v>276</v>
      </c>
      <c r="F105" s="779" t="s">
        <v>339</v>
      </c>
      <c r="G105" s="779" t="s">
        <v>340</v>
      </c>
      <c r="H105" s="779" t="s">
        <v>341</v>
      </c>
      <c r="I105" s="779" t="s">
        <v>214</v>
      </c>
      <c r="J105" s="779">
        <v>1</v>
      </c>
      <c r="K105" s="779" t="s">
        <v>959</v>
      </c>
      <c r="L105" s="899">
        <v>650000</v>
      </c>
      <c r="M105" s="779">
        <v>2008</v>
      </c>
      <c r="N105" s="779" t="s">
        <v>212</v>
      </c>
      <c r="O105" s="899">
        <f>J105*L105</f>
        <v>650000</v>
      </c>
      <c r="P105" s="779" t="s">
        <v>99</v>
      </c>
      <c r="Q105" s="779"/>
      <c r="R105" s="779"/>
      <c r="S105" s="779"/>
      <c r="T105" s="541">
        <v>4</v>
      </c>
      <c r="U105" s="456">
        <f>2011-M105+1</f>
        <v>4</v>
      </c>
      <c r="V105" s="457">
        <f t="shared" si="39"/>
        <v>162500</v>
      </c>
      <c r="W105" s="457">
        <f t="shared" si="40"/>
        <v>650000</v>
      </c>
      <c r="X105" s="457">
        <f t="shared" si="41"/>
        <v>0</v>
      </c>
      <c r="Y105" s="456">
        <f>2011-M105+1</f>
        <v>4</v>
      </c>
      <c r="Z105" s="457">
        <f t="shared" si="43"/>
        <v>162500</v>
      </c>
      <c r="AA105" s="457">
        <f t="shared" si="44"/>
        <v>650000</v>
      </c>
      <c r="AB105" s="457">
        <f t="shared" si="45"/>
        <v>0</v>
      </c>
      <c r="AC105" s="5" t="b">
        <f t="shared" si="8"/>
        <v>1</v>
      </c>
    </row>
    <row r="106" spans="1:29" ht="24.95" customHeight="1">
      <c r="A106" s="487" t="s">
        <v>285</v>
      </c>
      <c r="B106" s="1102" t="s">
        <v>92</v>
      </c>
      <c r="C106" s="898" t="s">
        <v>338</v>
      </c>
      <c r="D106" s="779" t="s">
        <v>397</v>
      </c>
      <c r="E106" s="779" t="s">
        <v>276</v>
      </c>
      <c r="F106" s="779" t="s">
        <v>339</v>
      </c>
      <c r="G106" s="779" t="s">
        <v>340</v>
      </c>
      <c r="H106" s="779" t="s">
        <v>341</v>
      </c>
      <c r="I106" s="779" t="s">
        <v>214</v>
      </c>
      <c r="J106" s="779">
        <v>1</v>
      </c>
      <c r="K106" s="779" t="s">
        <v>959</v>
      </c>
      <c r="L106" s="899">
        <v>650000</v>
      </c>
      <c r="M106" s="779">
        <v>2008</v>
      </c>
      <c r="N106" s="779" t="s">
        <v>212</v>
      </c>
      <c r="O106" s="899">
        <f>J106*L106</f>
        <v>650000</v>
      </c>
      <c r="P106" s="779" t="s">
        <v>99</v>
      </c>
      <c r="Q106" s="779"/>
      <c r="R106" s="779"/>
      <c r="S106" s="779"/>
      <c r="T106" s="541">
        <v>4</v>
      </c>
      <c r="U106" s="456">
        <f>2011-M106+1</f>
        <v>4</v>
      </c>
      <c r="V106" s="457">
        <f t="shared" ref="V106" si="60">O106/T106</f>
        <v>162500</v>
      </c>
      <c r="W106" s="457">
        <f t="shared" ref="W106" si="61">V106*U106</f>
        <v>650000</v>
      </c>
      <c r="X106" s="457">
        <f t="shared" ref="X106" si="62">O106-W106</f>
        <v>0</v>
      </c>
      <c r="Y106" s="456">
        <f>2011-M106+1</f>
        <v>4</v>
      </c>
      <c r="Z106" s="457">
        <f t="shared" ref="Z106" si="63">O106/T106</f>
        <v>162500</v>
      </c>
      <c r="AA106" s="457">
        <f t="shared" ref="AA106" si="64">Y106*Z106</f>
        <v>650000</v>
      </c>
      <c r="AB106" s="457">
        <f t="shared" ref="AB106" si="65">O106-AA106</f>
        <v>0</v>
      </c>
      <c r="AC106" s="5" t="b">
        <f t="shared" si="8"/>
        <v>1</v>
      </c>
    </row>
    <row r="107" spans="1:29" ht="24.95" customHeight="1">
      <c r="A107" s="487" t="s">
        <v>285</v>
      </c>
      <c r="B107" s="1102" t="s">
        <v>93</v>
      </c>
      <c r="C107" s="898" t="s">
        <v>342</v>
      </c>
      <c r="D107" s="779" t="s">
        <v>266</v>
      </c>
      <c r="E107" s="779" t="s">
        <v>276</v>
      </c>
      <c r="F107" s="779" t="s">
        <v>343</v>
      </c>
      <c r="G107" s="779" t="s">
        <v>215</v>
      </c>
      <c r="H107" s="779" t="s">
        <v>215</v>
      </c>
      <c r="I107" s="779" t="s">
        <v>214</v>
      </c>
      <c r="J107" s="779">
        <v>1</v>
      </c>
      <c r="K107" s="779" t="s">
        <v>959</v>
      </c>
      <c r="L107" s="899">
        <v>5000000</v>
      </c>
      <c r="M107" s="779">
        <v>2008</v>
      </c>
      <c r="N107" s="779" t="s">
        <v>212</v>
      </c>
      <c r="O107" s="899">
        <f>J107*L107</f>
        <v>5000000</v>
      </c>
      <c r="P107" s="779" t="s">
        <v>99</v>
      </c>
      <c r="Q107" s="779"/>
      <c r="R107" s="779"/>
      <c r="S107" s="779"/>
      <c r="T107" s="541">
        <v>5</v>
      </c>
      <c r="U107" s="456">
        <f t="shared" si="38"/>
        <v>5</v>
      </c>
      <c r="V107" s="457">
        <f t="shared" si="39"/>
        <v>1000000</v>
      </c>
      <c r="W107" s="457">
        <f t="shared" si="40"/>
        <v>5000000</v>
      </c>
      <c r="X107" s="457">
        <f t="shared" si="41"/>
        <v>0</v>
      </c>
      <c r="Y107" s="456">
        <f t="shared" si="42"/>
        <v>5</v>
      </c>
      <c r="Z107" s="457">
        <f t="shared" si="43"/>
        <v>1000000</v>
      </c>
      <c r="AA107" s="457">
        <f t="shared" si="44"/>
        <v>5000000</v>
      </c>
      <c r="AB107" s="457">
        <f t="shared" si="45"/>
        <v>0</v>
      </c>
      <c r="AC107" s="5" t="b">
        <f t="shared" si="8"/>
        <v>1</v>
      </c>
    </row>
    <row r="108" spans="1:29" ht="24.95" customHeight="1">
      <c r="A108" s="487" t="s">
        <v>285</v>
      </c>
      <c r="B108" s="1102" t="s">
        <v>18</v>
      </c>
      <c r="C108" s="898" t="s">
        <v>342</v>
      </c>
      <c r="D108" s="779" t="s">
        <v>266</v>
      </c>
      <c r="E108" s="779" t="s">
        <v>276</v>
      </c>
      <c r="F108" s="779" t="s">
        <v>343</v>
      </c>
      <c r="G108" s="779" t="s">
        <v>215</v>
      </c>
      <c r="H108" s="779" t="s">
        <v>215</v>
      </c>
      <c r="I108" s="779" t="s">
        <v>214</v>
      </c>
      <c r="J108" s="779">
        <v>1</v>
      </c>
      <c r="K108" s="779" t="s">
        <v>959</v>
      </c>
      <c r="L108" s="899">
        <v>5000000</v>
      </c>
      <c r="M108" s="779">
        <v>2008</v>
      </c>
      <c r="N108" s="779" t="s">
        <v>212</v>
      </c>
      <c r="O108" s="899">
        <f>J108*L108</f>
        <v>5000000</v>
      </c>
      <c r="P108" s="779" t="s">
        <v>99</v>
      </c>
      <c r="Q108" s="779"/>
      <c r="R108" s="779"/>
      <c r="S108" s="779"/>
      <c r="T108" s="541">
        <v>5</v>
      </c>
      <c r="U108" s="456">
        <f t="shared" si="38"/>
        <v>5</v>
      </c>
      <c r="V108" s="457">
        <f t="shared" ref="V108" si="66">O108/T108</f>
        <v>1000000</v>
      </c>
      <c r="W108" s="457">
        <f t="shared" ref="W108" si="67">V108*U108</f>
        <v>5000000</v>
      </c>
      <c r="X108" s="457">
        <f t="shared" ref="X108" si="68">O108-W108</f>
        <v>0</v>
      </c>
      <c r="Y108" s="456">
        <f t="shared" si="42"/>
        <v>5</v>
      </c>
      <c r="Z108" s="457">
        <f t="shared" ref="Z108" si="69">O108/T108</f>
        <v>1000000</v>
      </c>
      <c r="AA108" s="457">
        <f t="shared" ref="AA108" si="70">Y108*Z108</f>
        <v>5000000</v>
      </c>
      <c r="AB108" s="457">
        <f t="shared" ref="AB108" si="71">O108-AA108</f>
        <v>0</v>
      </c>
      <c r="AC108" s="5" t="b">
        <f t="shared" si="8"/>
        <v>1</v>
      </c>
    </row>
    <row r="109" spans="1:29" ht="24.95" customHeight="1">
      <c r="A109" s="487" t="s">
        <v>285</v>
      </c>
      <c r="B109" s="1102" t="s">
        <v>21</v>
      </c>
      <c r="C109" s="898" t="s">
        <v>344</v>
      </c>
      <c r="D109" s="779" t="s">
        <v>365</v>
      </c>
      <c r="E109" s="779" t="s">
        <v>276</v>
      </c>
      <c r="F109" s="779" t="s">
        <v>231</v>
      </c>
      <c r="G109" s="779" t="s">
        <v>215</v>
      </c>
      <c r="H109" s="779" t="s">
        <v>215</v>
      </c>
      <c r="I109" s="779" t="s">
        <v>214</v>
      </c>
      <c r="J109" s="779">
        <v>1</v>
      </c>
      <c r="K109" s="779" t="s">
        <v>959</v>
      </c>
      <c r="L109" s="899">
        <v>800000</v>
      </c>
      <c r="M109" s="779">
        <v>2008</v>
      </c>
      <c r="N109" s="779" t="s">
        <v>212</v>
      </c>
      <c r="O109" s="899">
        <f>J109*L109</f>
        <v>800000</v>
      </c>
      <c r="P109" s="779" t="s">
        <v>99</v>
      </c>
      <c r="Q109" s="779"/>
      <c r="R109" s="779"/>
      <c r="S109" s="779"/>
      <c r="T109" s="541">
        <v>5</v>
      </c>
      <c r="U109" s="456">
        <f t="shared" si="38"/>
        <v>5</v>
      </c>
      <c r="V109" s="457">
        <f t="shared" si="39"/>
        <v>160000</v>
      </c>
      <c r="W109" s="457">
        <f t="shared" si="40"/>
        <v>800000</v>
      </c>
      <c r="X109" s="457">
        <f t="shared" si="41"/>
        <v>0</v>
      </c>
      <c r="Y109" s="456">
        <f t="shared" si="42"/>
        <v>5</v>
      </c>
      <c r="Z109" s="457">
        <f t="shared" si="43"/>
        <v>160000</v>
      </c>
      <c r="AA109" s="457">
        <f t="shared" si="44"/>
        <v>800000</v>
      </c>
      <c r="AB109" s="457">
        <f t="shared" si="45"/>
        <v>0</v>
      </c>
      <c r="AC109" s="5" t="b">
        <f t="shared" si="8"/>
        <v>1</v>
      </c>
    </row>
    <row r="110" spans="1:29" ht="24.95" customHeight="1">
      <c r="A110" s="487" t="s">
        <v>285</v>
      </c>
      <c r="B110" s="1102" t="s">
        <v>22</v>
      </c>
      <c r="C110" s="898" t="s">
        <v>344</v>
      </c>
      <c r="D110" s="779" t="s">
        <v>365</v>
      </c>
      <c r="E110" s="779" t="s">
        <v>276</v>
      </c>
      <c r="F110" s="779" t="s">
        <v>231</v>
      </c>
      <c r="G110" s="779" t="s">
        <v>215</v>
      </c>
      <c r="H110" s="779" t="s">
        <v>215</v>
      </c>
      <c r="I110" s="779" t="s">
        <v>214</v>
      </c>
      <c r="J110" s="779">
        <v>1</v>
      </c>
      <c r="K110" s="779" t="s">
        <v>959</v>
      </c>
      <c r="L110" s="899">
        <v>800000</v>
      </c>
      <c r="M110" s="779">
        <v>2008</v>
      </c>
      <c r="N110" s="779" t="s">
        <v>212</v>
      </c>
      <c r="O110" s="899">
        <f t="shared" ref="O110:O113" si="72">J110*L110</f>
        <v>800000</v>
      </c>
      <c r="P110" s="779" t="s">
        <v>99</v>
      </c>
      <c r="Q110" s="779"/>
      <c r="R110" s="779"/>
      <c r="S110" s="779"/>
      <c r="T110" s="541">
        <v>5</v>
      </c>
      <c r="U110" s="456">
        <f t="shared" si="38"/>
        <v>5</v>
      </c>
      <c r="V110" s="457">
        <f t="shared" ref="V110:V113" si="73">O110/T110</f>
        <v>160000</v>
      </c>
      <c r="W110" s="457">
        <f t="shared" ref="W110:W113" si="74">V110*U110</f>
        <v>800000</v>
      </c>
      <c r="X110" s="457">
        <f t="shared" ref="X110:X113" si="75">O110-W110</f>
        <v>0</v>
      </c>
      <c r="Y110" s="456">
        <f t="shared" si="42"/>
        <v>5</v>
      </c>
      <c r="Z110" s="457">
        <f t="shared" ref="Z110:Z113" si="76">O110/T110</f>
        <v>160000</v>
      </c>
      <c r="AA110" s="457">
        <f t="shared" ref="AA110:AA113" si="77">Y110*Z110</f>
        <v>800000</v>
      </c>
      <c r="AB110" s="457">
        <f t="shared" ref="AB110:AB113" si="78">O110-AA110</f>
        <v>0</v>
      </c>
      <c r="AC110" s="5" t="b">
        <f t="shared" si="8"/>
        <v>1</v>
      </c>
    </row>
    <row r="111" spans="1:29" ht="24.95" customHeight="1">
      <c r="A111" s="487" t="s">
        <v>285</v>
      </c>
      <c r="B111" s="1102" t="s">
        <v>19</v>
      </c>
      <c r="C111" s="898" t="s">
        <v>344</v>
      </c>
      <c r="D111" s="779" t="s">
        <v>365</v>
      </c>
      <c r="E111" s="779" t="s">
        <v>276</v>
      </c>
      <c r="F111" s="779" t="s">
        <v>231</v>
      </c>
      <c r="G111" s="779" t="s">
        <v>215</v>
      </c>
      <c r="H111" s="779" t="s">
        <v>215</v>
      </c>
      <c r="I111" s="779" t="s">
        <v>214</v>
      </c>
      <c r="J111" s="779">
        <v>1</v>
      </c>
      <c r="K111" s="779" t="s">
        <v>959</v>
      </c>
      <c r="L111" s="899">
        <v>800000</v>
      </c>
      <c r="M111" s="779">
        <v>2008</v>
      </c>
      <c r="N111" s="779" t="s">
        <v>212</v>
      </c>
      <c r="O111" s="899">
        <f t="shared" si="72"/>
        <v>800000</v>
      </c>
      <c r="P111" s="779" t="s">
        <v>99</v>
      </c>
      <c r="Q111" s="779"/>
      <c r="R111" s="779"/>
      <c r="S111" s="779"/>
      <c r="T111" s="541">
        <v>5</v>
      </c>
      <c r="U111" s="456">
        <f t="shared" si="38"/>
        <v>5</v>
      </c>
      <c r="V111" s="457">
        <f t="shared" si="73"/>
        <v>160000</v>
      </c>
      <c r="W111" s="457">
        <f t="shared" si="74"/>
        <v>800000</v>
      </c>
      <c r="X111" s="457">
        <f t="shared" si="75"/>
        <v>0</v>
      </c>
      <c r="Y111" s="456">
        <f t="shared" si="42"/>
        <v>5</v>
      </c>
      <c r="Z111" s="457">
        <f t="shared" si="76"/>
        <v>160000</v>
      </c>
      <c r="AA111" s="457">
        <f t="shared" si="77"/>
        <v>800000</v>
      </c>
      <c r="AB111" s="457">
        <f t="shared" si="78"/>
        <v>0</v>
      </c>
      <c r="AC111" s="5" t="b">
        <f t="shared" si="8"/>
        <v>1</v>
      </c>
    </row>
    <row r="112" spans="1:29" ht="24.95" customHeight="1">
      <c r="A112" s="487" t="s">
        <v>285</v>
      </c>
      <c r="B112" s="1102" t="s">
        <v>114</v>
      </c>
      <c r="C112" s="898" t="s">
        <v>344</v>
      </c>
      <c r="D112" s="779" t="s">
        <v>365</v>
      </c>
      <c r="E112" s="779" t="s">
        <v>276</v>
      </c>
      <c r="F112" s="779" t="s">
        <v>231</v>
      </c>
      <c r="G112" s="779" t="s">
        <v>215</v>
      </c>
      <c r="H112" s="779" t="s">
        <v>215</v>
      </c>
      <c r="I112" s="779" t="s">
        <v>214</v>
      </c>
      <c r="J112" s="779">
        <v>1</v>
      </c>
      <c r="K112" s="779" t="s">
        <v>959</v>
      </c>
      <c r="L112" s="899">
        <v>800000</v>
      </c>
      <c r="M112" s="779">
        <v>2008</v>
      </c>
      <c r="N112" s="779" t="s">
        <v>212</v>
      </c>
      <c r="O112" s="899">
        <f t="shared" si="72"/>
        <v>800000</v>
      </c>
      <c r="P112" s="779" t="s">
        <v>99</v>
      </c>
      <c r="Q112" s="779"/>
      <c r="R112" s="779"/>
      <c r="S112" s="779"/>
      <c r="T112" s="541">
        <v>5</v>
      </c>
      <c r="U112" s="456">
        <f t="shared" si="38"/>
        <v>5</v>
      </c>
      <c r="V112" s="457">
        <f t="shared" si="73"/>
        <v>160000</v>
      </c>
      <c r="W112" s="457">
        <f t="shared" si="74"/>
        <v>800000</v>
      </c>
      <c r="X112" s="457">
        <f t="shared" si="75"/>
        <v>0</v>
      </c>
      <c r="Y112" s="456">
        <f t="shared" si="42"/>
        <v>5</v>
      </c>
      <c r="Z112" s="457">
        <f t="shared" si="76"/>
        <v>160000</v>
      </c>
      <c r="AA112" s="457">
        <f t="shared" si="77"/>
        <v>800000</v>
      </c>
      <c r="AB112" s="457">
        <f t="shared" si="78"/>
        <v>0</v>
      </c>
      <c r="AC112" s="5" t="b">
        <f t="shared" si="8"/>
        <v>1</v>
      </c>
    </row>
    <row r="113" spans="1:29" ht="24.95" customHeight="1">
      <c r="A113" s="487" t="s">
        <v>285</v>
      </c>
      <c r="B113" s="1102" t="s">
        <v>115</v>
      </c>
      <c r="C113" s="898" t="s">
        <v>344</v>
      </c>
      <c r="D113" s="779" t="s">
        <v>365</v>
      </c>
      <c r="E113" s="779" t="s">
        <v>276</v>
      </c>
      <c r="F113" s="779" t="s">
        <v>231</v>
      </c>
      <c r="G113" s="779" t="s">
        <v>215</v>
      </c>
      <c r="H113" s="779" t="s">
        <v>215</v>
      </c>
      <c r="I113" s="779" t="s">
        <v>214</v>
      </c>
      <c r="J113" s="779">
        <v>1</v>
      </c>
      <c r="K113" s="779" t="s">
        <v>959</v>
      </c>
      <c r="L113" s="899">
        <v>800000</v>
      </c>
      <c r="M113" s="779">
        <v>2008</v>
      </c>
      <c r="N113" s="779" t="s">
        <v>212</v>
      </c>
      <c r="O113" s="899">
        <f t="shared" si="72"/>
        <v>800000</v>
      </c>
      <c r="P113" s="779" t="s">
        <v>99</v>
      </c>
      <c r="Q113" s="779"/>
      <c r="R113" s="779"/>
      <c r="S113" s="779"/>
      <c r="T113" s="541">
        <v>5</v>
      </c>
      <c r="U113" s="456">
        <f t="shared" si="38"/>
        <v>5</v>
      </c>
      <c r="V113" s="457">
        <f t="shared" si="73"/>
        <v>160000</v>
      </c>
      <c r="W113" s="457">
        <f t="shared" si="74"/>
        <v>800000</v>
      </c>
      <c r="X113" s="457">
        <f t="shared" si="75"/>
        <v>0</v>
      </c>
      <c r="Y113" s="456">
        <f t="shared" si="42"/>
        <v>5</v>
      </c>
      <c r="Z113" s="457">
        <f t="shared" si="76"/>
        <v>160000</v>
      </c>
      <c r="AA113" s="457">
        <f t="shared" si="77"/>
        <v>800000</v>
      </c>
      <c r="AB113" s="457">
        <f t="shared" si="78"/>
        <v>0</v>
      </c>
      <c r="AC113" s="5" t="b">
        <f t="shared" si="8"/>
        <v>1</v>
      </c>
    </row>
    <row r="114" spans="1:29" ht="24.95" customHeight="1">
      <c r="A114" s="487" t="s">
        <v>285</v>
      </c>
      <c r="B114" s="1102" t="s">
        <v>116</v>
      </c>
      <c r="C114" s="1104" t="s">
        <v>345</v>
      </c>
      <c r="D114" s="781" t="s">
        <v>234</v>
      </c>
      <c r="E114" s="781" t="s">
        <v>276</v>
      </c>
      <c r="F114" s="781" t="s">
        <v>346</v>
      </c>
      <c r="G114" s="781" t="s">
        <v>347</v>
      </c>
      <c r="H114" s="781" t="s">
        <v>348</v>
      </c>
      <c r="I114" s="781" t="s">
        <v>214</v>
      </c>
      <c r="J114" s="781">
        <v>1</v>
      </c>
      <c r="K114" s="779" t="s">
        <v>959</v>
      </c>
      <c r="L114" s="802">
        <v>20000000</v>
      </c>
      <c r="M114" s="781">
        <v>2008</v>
      </c>
      <c r="N114" s="781" t="s">
        <v>212</v>
      </c>
      <c r="O114" s="802">
        <f>J114*L114</f>
        <v>20000000</v>
      </c>
      <c r="P114" s="779" t="s">
        <v>99</v>
      </c>
      <c r="Q114" s="781"/>
      <c r="R114" s="781"/>
      <c r="S114" s="781"/>
      <c r="T114" s="541">
        <v>4</v>
      </c>
      <c r="U114" s="456">
        <f>2011-M114+1</f>
        <v>4</v>
      </c>
      <c r="V114" s="457">
        <f t="shared" si="39"/>
        <v>5000000</v>
      </c>
      <c r="W114" s="457">
        <f t="shared" si="40"/>
        <v>20000000</v>
      </c>
      <c r="X114" s="457">
        <f t="shared" ref="X114" si="79">O114-W114</f>
        <v>0</v>
      </c>
      <c r="Y114" s="456">
        <f>2011-M114+1</f>
        <v>4</v>
      </c>
      <c r="Z114" s="457">
        <f t="shared" si="43"/>
        <v>5000000</v>
      </c>
      <c r="AA114" s="457">
        <f t="shared" si="44"/>
        <v>20000000</v>
      </c>
      <c r="AB114" s="457">
        <f t="shared" si="45"/>
        <v>0</v>
      </c>
      <c r="AC114" s="5" t="b">
        <f t="shared" si="8"/>
        <v>1</v>
      </c>
    </row>
    <row r="115" spans="1:29" ht="24.95" customHeight="1">
      <c r="A115" s="487" t="s">
        <v>285</v>
      </c>
      <c r="B115" s="1102" t="s">
        <v>188</v>
      </c>
      <c r="C115" s="1104" t="s">
        <v>345</v>
      </c>
      <c r="D115" s="781" t="s">
        <v>234</v>
      </c>
      <c r="E115" s="781" t="s">
        <v>276</v>
      </c>
      <c r="F115" s="781" t="s">
        <v>346</v>
      </c>
      <c r="G115" s="781" t="s">
        <v>347</v>
      </c>
      <c r="H115" s="781" t="s">
        <v>348</v>
      </c>
      <c r="I115" s="781" t="s">
        <v>214</v>
      </c>
      <c r="J115" s="781">
        <v>1</v>
      </c>
      <c r="K115" s="779" t="s">
        <v>959</v>
      </c>
      <c r="L115" s="802">
        <v>20000000</v>
      </c>
      <c r="M115" s="781">
        <v>2008</v>
      </c>
      <c r="N115" s="781" t="s">
        <v>212</v>
      </c>
      <c r="O115" s="802">
        <f>J115*L115</f>
        <v>20000000</v>
      </c>
      <c r="P115" s="779" t="s">
        <v>99</v>
      </c>
      <c r="Q115" s="781"/>
      <c r="R115" s="781"/>
      <c r="S115" s="781"/>
      <c r="T115" s="541">
        <v>4</v>
      </c>
      <c r="U115" s="456">
        <f>2011-M115+1</f>
        <v>4</v>
      </c>
      <c r="V115" s="457">
        <f t="shared" ref="V115" si="80">O115/T115</f>
        <v>5000000</v>
      </c>
      <c r="W115" s="457">
        <f t="shared" ref="W115" si="81">V115*U115</f>
        <v>20000000</v>
      </c>
      <c r="X115" s="457">
        <f t="shared" ref="X115" si="82">O115-W115</f>
        <v>0</v>
      </c>
      <c r="Y115" s="456">
        <f>2011-M115+1</f>
        <v>4</v>
      </c>
      <c r="Z115" s="457">
        <f t="shared" ref="Z115" si="83">O115/T115</f>
        <v>5000000</v>
      </c>
      <c r="AA115" s="457">
        <f t="shared" ref="AA115" si="84">Y115*Z115</f>
        <v>20000000</v>
      </c>
      <c r="AB115" s="457">
        <f t="shared" ref="AB115" si="85">O115-AA115</f>
        <v>0</v>
      </c>
      <c r="AC115" s="5" t="b">
        <f t="shared" si="8"/>
        <v>1</v>
      </c>
    </row>
    <row r="116" spans="1:29" ht="24.95" customHeight="1">
      <c r="A116" s="487" t="s">
        <v>285</v>
      </c>
      <c r="B116" s="1102" t="s">
        <v>196</v>
      </c>
      <c r="C116" s="1104" t="s">
        <v>227</v>
      </c>
      <c r="D116" s="781" t="s">
        <v>235</v>
      </c>
      <c r="E116" s="781" t="s">
        <v>276</v>
      </c>
      <c r="F116" s="781" t="s">
        <v>232</v>
      </c>
      <c r="G116" s="781" t="s">
        <v>350</v>
      </c>
      <c r="H116" s="781" t="s">
        <v>351</v>
      </c>
      <c r="I116" s="781" t="s">
        <v>214</v>
      </c>
      <c r="J116" s="781">
        <v>1</v>
      </c>
      <c r="K116" s="779" t="s">
        <v>959</v>
      </c>
      <c r="L116" s="802">
        <f t="shared" si="52"/>
        <v>7500000</v>
      </c>
      <c r="M116" s="781">
        <v>2008</v>
      </c>
      <c r="N116" s="781" t="s">
        <v>212</v>
      </c>
      <c r="O116" s="802">
        <v>7500000</v>
      </c>
      <c r="P116" s="779" t="s">
        <v>99</v>
      </c>
      <c r="Q116" s="781"/>
      <c r="R116" s="781"/>
      <c r="S116" s="781"/>
      <c r="T116" s="541">
        <v>4</v>
      </c>
      <c r="U116" s="456">
        <f t="shared" ref="U116:U120" si="86">2011-M116+1</f>
        <v>4</v>
      </c>
      <c r="V116" s="457">
        <f t="shared" si="39"/>
        <v>1875000</v>
      </c>
      <c r="W116" s="457">
        <f t="shared" si="40"/>
        <v>7500000</v>
      </c>
      <c r="X116" s="457">
        <f t="shared" ref="X116:X127" si="87">O116-W116</f>
        <v>0</v>
      </c>
      <c r="Y116" s="456">
        <f t="shared" ref="Y116:Y122" si="88">2011-M116+1</f>
        <v>4</v>
      </c>
      <c r="Z116" s="457">
        <f t="shared" si="43"/>
        <v>1875000</v>
      </c>
      <c r="AA116" s="457">
        <f t="shared" si="44"/>
        <v>7500000</v>
      </c>
      <c r="AB116" s="457">
        <f t="shared" si="45"/>
        <v>0</v>
      </c>
      <c r="AC116" s="5" t="b">
        <f t="shared" si="8"/>
        <v>1</v>
      </c>
    </row>
    <row r="117" spans="1:29" ht="24.95" customHeight="1">
      <c r="A117" s="487" t="s">
        <v>285</v>
      </c>
      <c r="B117" s="1102" t="s">
        <v>197</v>
      </c>
      <c r="C117" s="1104" t="s">
        <v>227</v>
      </c>
      <c r="D117" s="781" t="s">
        <v>235</v>
      </c>
      <c r="E117" s="781" t="s">
        <v>276</v>
      </c>
      <c r="F117" s="781" t="s">
        <v>232</v>
      </c>
      <c r="G117" s="781" t="s">
        <v>352</v>
      </c>
      <c r="H117" s="781" t="s">
        <v>353</v>
      </c>
      <c r="I117" s="781" t="s">
        <v>214</v>
      </c>
      <c r="J117" s="781">
        <v>1</v>
      </c>
      <c r="K117" s="779" t="s">
        <v>959</v>
      </c>
      <c r="L117" s="802">
        <f t="shared" si="52"/>
        <v>2000000</v>
      </c>
      <c r="M117" s="781">
        <v>2008</v>
      </c>
      <c r="N117" s="781" t="s">
        <v>212</v>
      </c>
      <c r="O117" s="802">
        <v>2000000</v>
      </c>
      <c r="P117" s="779" t="s">
        <v>99</v>
      </c>
      <c r="Q117" s="781"/>
      <c r="R117" s="781"/>
      <c r="S117" s="781"/>
      <c r="T117" s="541">
        <v>4</v>
      </c>
      <c r="U117" s="456">
        <f t="shared" si="86"/>
        <v>4</v>
      </c>
      <c r="V117" s="457">
        <f t="shared" si="39"/>
        <v>500000</v>
      </c>
      <c r="W117" s="457">
        <f t="shared" si="40"/>
        <v>2000000</v>
      </c>
      <c r="X117" s="457">
        <f t="shared" si="87"/>
        <v>0</v>
      </c>
      <c r="Y117" s="456">
        <f t="shared" si="88"/>
        <v>4</v>
      </c>
      <c r="Z117" s="457">
        <f t="shared" si="43"/>
        <v>500000</v>
      </c>
      <c r="AA117" s="457">
        <f t="shared" si="44"/>
        <v>2000000</v>
      </c>
      <c r="AB117" s="457">
        <f t="shared" si="45"/>
        <v>0</v>
      </c>
      <c r="AC117" s="5" t="b">
        <f t="shared" si="8"/>
        <v>1</v>
      </c>
    </row>
    <row r="118" spans="1:29" ht="24.95" customHeight="1">
      <c r="A118" s="487" t="s">
        <v>285</v>
      </c>
      <c r="B118" s="1102" t="s">
        <v>1009</v>
      </c>
      <c r="C118" s="1104" t="s">
        <v>354</v>
      </c>
      <c r="D118" s="781" t="s">
        <v>399</v>
      </c>
      <c r="E118" s="781" t="s">
        <v>276</v>
      </c>
      <c r="F118" s="781" t="s">
        <v>231</v>
      </c>
      <c r="G118" s="781" t="s">
        <v>355</v>
      </c>
      <c r="H118" s="781" t="s">
        <v>215</v>
      </c>
      <c r="I118" s="781" t="s">
        <v>214</v>
      </c>
      <c r="J118" s="781">
        <v>1</v>
      </c>
      <c r="K118" s="779" t="s">
        <v>959</v>
      </c>
      <c r="L118" s="802">
        <f t="shared" si="52"/>
        <v>1750000</v>
      </c>
      <c r="M118" s="781">
        <v>2008</v>
      </c>
      <c r="N118" s="781" t="s">
        <v>212</v>
      </c>
      <c r="O118" s="802">
        <v>1750000</v>
      </c>
      <c r="P118" s="779" t="s">
        <v>99</v>
      </c>
      <c r="Q118" s="781"/>
      <c r="R118" s="781"/>
      <c r="S118" s="781"/>
      <c r="T118" s="541">
        <v>4</v>
      </c>
      <c r="U118" s="456">
        <f t="shared" si="86"/>
        <v>4</v>
      </c>
      <c r="V118" s="457">
        <f t="shared" si="39"/>
        <v>437500</v>
      </c>
      <c r="W118" s="457">
        <f t="shared" si="40"/>
        <v>1750000</v>
      </c>
      <c r="X118" s="457">
        <f t="shared" si="87"/>
        <v>0</v>
      </c>
      <c r="Y118" s="456">
        <f t="shared" si="88"/>
        <v>4</v>
      </c>
      <c r="Z118" s="457">
        <f t="shared" si="43"/>
        <v>437500</v>
      </c>
      <c r="AA118" s="457">
        <f t="shared" si="44"/>
        <v>1750000</v>
      </c>
      <c r="AB118" s="457">
        <f t="shared" si="45"/>
        <v>0</v>
      </c>
      <c r="AC118" s="5" t="b">
        <f t="shared" si="8"/>
        <v>1</v>
      </c>
    </row>
    <row r="119" spans="1:29" ht="24.95" customHeight="1">
      <c r="A119" s="487" t="s">
        <v>285</v>
      </c>
      <c r="B119" s="1102" t="s">
        <v>1010</v>
      </c>
      <c r="C119" s="1104" t="s">
        <v>356</v>
      </c>
      <c r="D119" s="781" t="s">
        <v>407</v>
      </c>
      <c r="E119" s="781" t="s">
        <v>276</v>
      </c>
      <c r="F119" s="781" t="s">
        <v>357</v>
      </c>
      <c r="G119" s="781" t="s">
        <v>215</v>
      </c>
      <c r="H119" s="781" t="s">
        <v>358</v>
      </c>
      <c r="I119" s="781" t="s">
        <v>214</v>
      </c>
      <c r="J119" s="781">
        <v>1</v>
      </c>
      <c r="K119" s="779" t="s">
        <v>959</v>
      </c>
      <c r="L119" s="802">
        <v>1550000</v>
      </c>
      <c r="M119" s="781">
        <v>2008</v>
      </c>
      <c r="N119" s="781" t="s">
        <v>212</v>
      </c>
      <c r="O119" s="802">
        <f t="shared" ref="O119:O124" si="89">J119*L119</f>
        <v>1550000</v>
      </c>
      <c r="P119" s="779" t="s">
        <v>99</v>
      </c>
      <c r="Q119" s="781"/>
      <c r="R119" s="781"/>
      <c r="S119" s="781"/>
      <c r="T119" s="541">
        <v>4</v>
      </c>
      <c r="U119" s="456">
        <f t="shared" si="86"/>
        <v>4</v>
      </c>
      <c r="V119" s="457">
        <f t="shared" si="39"/>
        <v>387500</v>
      </c>
      <c r="W119" s="457">
        <f t="shared" si="40"/>
        <v>1550000</v>
      </c>
      <c r="X119" s="457">
        <f t="shared" si="87"/>
        <v>0</v>
      </c>
      <c r="Y119" s="456">
        <f t="shared" si="88"/>
        <v>4</v>
      </c>
      <c r="Z119" s="457">
        <f t="shared" si="43"/>
        <v>387500</v>
      </c>
      <c r="AA119" s="457">
        <f t="shared" si="44"/>
        <v>1550000</v>
      </c>
      <c r="AB119" s="457">
        <f t="shared" si="45"/>
        <v>0</v>
      </c>
      <c r="AC119" s="5" t="b">
        <f t="shared" si="8"/>
        <v>1</v>
      </c>
    </row>
    <row r="120" spans="1:29" ht="24.95" customHeight="1">
      <c r="A120" s="487" t="s">
        <v>285</v>
      </c>
      <c r="B120" s="1102" t="s">
        <v>1011</v>
      </c>
      <c r="C120" s="1104" t="s">
        <v>356</v>
      </c>
      <c r="D120" s="781" t="s">
        <v>407</v>
      </c>
      <c r="E120" s="781" t="s">
        <v>276</v>
      </c>
      <c r="F120" s="781" t="s">
        <v>357</v>
      </c>
      <c r="G120" s="781" t="s">
        <v>215</v>
      </c>
      <c r="H120" s="781" t="s">
        <v>358</v>
      </c>
      <c r="I120" s="781" t="s">
        <v>214</v>
      </c>
      <c r="J120" s="781">
        <v>1</v>
      </c>
      <c r="K120" s="779" t="s">
        <v>959</v>
      </c>
      <c r="L120" s="802">
        <v>1550000</v>
      </c>
      <c r="M120" s="781">
        <v>2008</v>
      </c>
      <c r="N120" s="781" t="s">
        <v>212</v>
      </c>
      <c r="O120" s="802">
        <f t="shared" si="89"/>
        <v>1550000</v>
      </c>
      <c r="P120" s="779" t="s">
        <v>99</v>
      </c>
      <c r="Q120" s="781"/>
      <c r="R120" s="781"/>
      <c r="S120" s="781"/>
      <c r="T120" s="541">
        <v>4</v>
      </c>
      <c r="U120" s="456">
        <f t="shared" si="86"/>
        <v>4</v>
      </c>
      <c r="V120" s="457">
        <f t="shared" ref="V120" si="90">O120/T120</f>
        <v>387500</v>
      </c>
      <c r="W120" s="457">
        <f t="shared" ref="W120" si="91">V120*U120</f>
        <v>1550000</v>
      </c>
      <c r="X120" s="457">
        <f t="shared" ref="X120" si="92">O120-W120</f>
        <v>0</v>
      </c>
      <c r="Y120" s="456">
        <f t="shared" si="88"/>
        <v>4</v>
      </c>
      <c r="Z120" s="457">
        <f t="shared" ref="Z120" si="93">O120/T120</f>
        <v>387500</v>
      </c>
      <c r="AA120" s="457">
        <f t="shared" ref="AA120" si="94">Y120*Z120</f>
        <v>1550000</v>
      </c>
      <c r="AB120" s="457">
        <f t="shared" ref="AB120" si="95">O120-AA120</f>
        <v>0</v>
      </c>
      <c r="AC120" s="5" t="b">
        <f t="shared" si="8"/>
        <v>1</v>
      </c>
    </row>
    <row r="121" spans="1:29" ht="24.95" customHeight="1">
      <c r="A121" s="487" t="s">
        <v>285</v>
      </c>
      <c r="B121" s="1102" t="s">
        <v>1012</v>
      </c>
      <c r="C121" s="1104" t="s">
        <v>359</v>
      </c>
      <c r="D121" s="781" t="s">
        <v>400</v>
      </c>
      <c r="E121" s="781" t="s">
        <v>276</v>
      </c>
      <c r="F121" s="781" t="s">
        <v>360</v>
      </c>
      <c r="G121" s="781" t="s">
        <v>361</v>
      </c>
      <c r="H121" s="781" t="s">
        <v>215</v>
      </c>
      <c r="I121" s="781" t="s">
        <v>214</v>
      </c>
      <c r="J121" s="781">
        <v>1</v>
      </c>
      <c r="K121" s="779" t="s">
        <v>959</v>
      </c>
      <c r="L121" s="802">
        <v>750000</v>
      </c>
      <c r="M121" s="781">
        <v>2008</v>
      </c>
      <c r="N121" s="781" t="s">
        <v>212</v>
      </c>
      <c r="O121" s="802">
        <f t="shared" si="89"/>
        <v>750000</v>
      </c>
      <c r="P121" s="779" t="s">
        <v>99</v>
      </c>
      <c r="Q121" s="781"/>
      <c r="R121" s="781"/>
      <c r="S121" s="781"/>
      <c r="T121" s="541">
        <v>4</v>
      </c>
      <c r="U121" s="456">
        <f>2011-M121+1</f>
        <v>4</v>
      </c>
      <c r="V121" s="457">
        <f t="shared" si="39"/>
        <v>187500</v>
      </c>
      <c r="W121" s="457">
        <f t="shared" si="40"/>
        <v>750000</v>
      </c>
      <c r="X121" s="457">
        <f t="shared" si="87"/>
        <v>0</v>
      </c>
      <c r="Y121" s="456">
        <f t="shared" si="88"/>
        <v>4</v>
      </c>
      <c r="Z121" s="457">
        <f t="shared" si="43"/>
        <v>187500</v>
      </c>
      <c r="AA121" s="457">
        <f t="shared" si="44"/>
        <v>750000</v>
      </c>
      <c r="AB121" s="457">
        <f t="shared" si="45"/>
        <v>0</v>
      </c>
      <c r="AC121" s="5" t="b">
        <f t="shared" si="8"/>
        <v>1</v>
      </c>
    </row>
    <row r="122" spans="1:29" ht="24.95" customHeight="1">
      <c r="A122" s="487" t="s">
        <v>285</v>
      </c>
      <c r="B122" s="1102" t="s">
        <v>1013</v>
      </c>
      <c r="C122" s="1104" t="s">
        <v>359</v>
      </c>
      <c r="D122" s="781" t="s">
        <v>400</v>
      </c>
      <c r="E122" s="781" t="s">
        <v>276</v>
      </c>
      <c r="F122" s="781" t="s">
        <v>360</v>
      </c>
      <c r="G122" s="781" t="s">
        <v>361</v>
      </c>
      <c r="H122" s="781" t="s">
        <v>215</v>
      </c>
      <c r="I122" s="781" t="s">
        <v>214</v>
      </c>
      <c r="J122" s="781">
        <v>1</v>
      </c>
      <c r="K122" s="779" t="s">
        <v>959</v>
      </c>
      <c r="L122" s="802">
        <v>750000</v>
      </c>
      <c r="M122" s="781">
        <v>2008</v>
      </c>
      <c r="N122" s="781" t="s">
        <v>212</v>
      </c>
      <c r="O122" s="802">
        <f t="shared" si="89"/>
        <v>750000</v>
      </c>
      <c r="P122" s="779" t="s">
        <v>99</v>
      </c>
      <c r="Q122" s="781"/>
      <c r="R122" s="781"/>
      <c r="S122" s="781"/>
      <c r="T122" s="541">
        <v>4</v>
      </c>
      <c r="U122" s="456">
        <f>2011-M122+1</f>
        <v>4</v>
      </c>
      <c r="V122" s="457">
        <f t="shared" ref="V122" si="96">O122/T122</f>
        <v>187500</v>
      </c>
      <c r="W122" s="457">
        <f t="shared" ref="W122" si="97">V122*U122</f>
        <v>750000</v>
      </c>
      <c r="X122" s="457">
        <f t="shared" ref="X122" si="98">O122-W122</f>
        <v>0</v>
      </c>
      <c r="Y122" s="456">
        <f t="shared" si="88"/>
        <v>4</v>
      </c>
      <c r="Z122" s="457">
        <f t="shared" ref="Z122" si="99">O122/T122</f>
        <v>187500</v>
      </c>
      <c r="AA122" s="457">
        <f t="shared" ref="AA122" si="100">Y122*Z122</f>
        <v>750000</v>
      </c>
      <c r="AB122" s="457">
        <f t="shared" ref="AB122" si="101">O122-AA122</f>
        <v>0</v>
      </c>
      <c r="AC122" s="5" t="b">
        <f t="shared" si="8"/>
        <v>1</v>
      </c>
    </row>
    <row r="123" spans="1:29" ht="24.95" customHeight="1">
      <c r="A123" s="487" t="s">
        <v>285</v>
      </c>
      <c r="B123" s="1102" t="s">
        <v>1014</v>
      </c>
      <c r="C123" s="898" t="s">
        <v>257</v>
      </c>
      <c r="D123" s="779" t="s">
        <v>238</v>
      </c>
      <c r="E123" s="779" t="s">
        <v>276</v>
      </c>
      <c r="F123" s="779" t="s">
        <v>362</v>
      </c>
      <c r="G123" s="779" t="s">
        <v>363</v>
      </c>
      <c r="H123" s="779" t="s">
        <v>364</v>
      </c>
      <c r="I123" s="779" t="s">
        <v>214</v>
      </c>
      <c r="J123" s="779">
        <v>1</v>
      </c>
      <c r="K123" s="779" t="s">
        <v>959</v>
      </c>
      <c r="L123" s="899">
        <v>2000000</v>
      </c>
      <c r="M123" s="779">
        <v>2008</v>
      </c>
      <c r="N123" s="779" t="s">
        <v>212</v>
      </c>
      <c r="O123" s="899">
        <f t="shared" si="89"/>
        <v>2000000</v>
      </c>
      <c r="P123" s="779" t="s">
        <v>99</v>
      </c>
      <c r="Q123" s="779"/>
      <c r="R123" s="779"/>
      <c r="S123" s="779"/>
      <c r="T123" s="541">
        <v>5</v>
      </c>
      <c r="U123" s="456">
        <f t="shared" si="38"/>
        <v>5</v>
      </c>
      <c r="V123" s="457">
        <f t="shared" si="39"/>
        <v>400000</v>
      </c>
      <c r="W123" s="457">
        <f t="shared" si="40"/>
        <v>2000000</v>
      </c>
      <c r="X123" s="457">
        <f t="shared" si="87"/>
        <v>0</v>
      </c>
      <c r="Y123" s="456">
        <f t="shared" si="42"/>
        <v>5</v>
      </c>
      <c r="Z123" s="457">
        <f t="shared" si="43"/>
        <v>400000</v>
      </c>
      <c r="AA123" s="457">
        <f t="shared" si="44"/>
        <v>2000000</v>
      </c>
      <c r="AB123" s="457">
        <f t="shared" si="45"/>
        <v>0</v>
      </c>
      <c r="AC123" s="5" t="b">
        <f t="shared" si="8"/>
        <v>1</v>
      </c>
    </row>
    <row r="124" spans="1:29" ht="24.95" customHeight="1">
      <c r="A124" s="487" t="s">
        <v>285</v>
      </c>
      <c r="B124" s="1102" t="s">
        <v>1015</v>
      </c>
      <c r="C124" s="898" t="s">
        <v>257</v>
      </c>
      <c r="D124" s="779" t="s">
        <v>238</v>
      </c>
      <c r="E124" s="779" t="s">
        <v>276</v>
      </c>
      <c r="F124" s="779" t="s">
        <v>362</v>
      </c>
      <c r="G124" s="779" t="s">
        <v>363</v>
      </c>
      <c r="H124" s="779" t="s">
        <v>364</v>
      </c>
      <c r="I124" s="779" t="s">
        <v>214</v>
      </c>
      <c r="J124" s="779">
        <v>1</v>
      </c>
      <c r="K124" s="779" t="s">
        <v>959</v>
      </c>
      <c r="L124" s="899">
        <v>2000000</v>
      </c>
      <c r="M124" s="779">
        <v>2008</v>
      </c>
      <c r="N124" s="779" t="s">
        <v>212</v>
      </c>
      <c r="O124" s="899">
        <f t="shared" si="89"/>
        <v>2000000</v>
      </c>
      <c r="P124" s="779" t="s">
        <v>99</v>
      </c>
      <c r="Q124" s="779"/>
      <c r="R124" s="779"/>
      <c r="S124" s="779"/>
      <c r="T124" s="541">
        <v>5</v>
      </c>
      <c r="U124" s="456">
        <f t="shared" si="38"/>
        <v>5</v>
      </c>
      <c r="V124" s="457">
        <f t="shared" ref="V124:V126" si="102">O124/T124</f>
        <v>400000</v>
      </c>
      <c r="W124" s="457">
        <f t="shared" ref="W124:W126" si="103">V124*U124</f>
        <v>2000000</v>
      </c>
      <c r="X124" s="457">
        <f t="shared" ref="X124:X126" si="104">O124-W124</f>
        <v>0</v>
      </c>
      <c r="Y124" s="456">
        <f t="shared" si="42"/>
        <v>5</v>
      </c>
      <c r="Z124" s="457">
        <f t="shared" ref="Z124:Z126" si="105">O124/T124</f>
        <v>400000</v>
      </c>
      <c r="AA124" s="457">
        <f t="shared" ref="AA124:AA126" si="106">Y124*Z124</f>
        <v>2000000</v>
      </c>
      <c r="AB124" s="457">
        <f t="shared" ref="AB124:AB126" si="107">O124-AA124</f>
        <v>0</v>
      </c>
      <c r="AC124" s="5" t="b">
        <f t="shared" si="8"/>
        <v>1</v>
      </c>
    </row>
    <row r="125" spans="1:29" ht="24.95" customHeight="1">
      <c r="A125" s="487" t="s">
        <v>285</v>
      </c>
      <c r="B125" s="1102" t="s">
        <v>1016</v>
      </c>
      <c r="C125" s="898" t="s">
        <v>257</v>
      </c>
      <c r="D125" s="779" t="s">
        <v>238</v>
      </c>
      <c r="E125" s="779" t="s">
        <v>276</v>
      </c>
      <c r="F125" s="779" t="s">
        <v>362</v>
      </c>
      <c r="G125" s="779" t="s">
        <v>363</v>
      </c>
      <c r="H125" s="779" t="s">
        <v>364</v>
      </c>
      <c r="I125" s="779" t="s">
        <v>214</v>
      </c>
      <c r="J125" s="779">
        <v>1</v>
      </c>
      <c r="K125" s="779" t="s">
        <v>959</v>
      </c>
      <c r="L125" s="899">
        <v>2000000</v>
      </c>
      <c r="M125" s="779">
        <v>2008</v>
      </c>
      <c r="N125" s="779" t="s">
        <v>212</v>
      </c>
      <c r="O125" s="899">
        <f t="shared" ref="O125:O126" si="108">J125*L125</f>
        <v>2000000</v>
      </c>
      <c r="P125" s="779" t="s">
        <v>99</v>
      </c>
      <c r="Q125" s="779"/>
      <c r="R125" s="779"/>
      <c r="S125" s="779"/>
      <c r="T125" s="541">
        <v>5</v>
      </c>
      <c r="U125" s="456">
        <f t="shared" si="38"/>
        <v>5</v>
      </c>
      <c r="V125" s="457">
        <f t="shared" si="102"/>
        <v>400000</v>
      </c>
      <c r="W125" s="457">
        <f t="shared" si="103"/>
        <v>2000000</v>
      </c>
      <c r="X125" s="457">
        <f t="shared" si="104"/>
        <v>0</v>
      </c>
      <c r="Y125" s="456">
        <f t="shared" si="42"/>
        <v>5</v>
      </c>
      <c r="Z125" s="457">
        <f t="shared" si="105"/>
        <v>400000</v>
      </c>
      <c r="AA125" s="457">
        <f t="shared" si="106"/>
        <v>2000000</v>
      </c>
      <c r="AB125" s="457">
        <f t="shared" si="107"/>
        <v>0</v>
      </c>
      <c r="AC125" s="5" t="b">
        <f t="shared" si="8"/>
        <v>1</v>
      </c>
    </row>
    <row r="126" spans="1:29" ht="24.95" customHeight="1">
      <c r="A126" s="487" t="s">
        <v>285</v>
      </c>
      <c r="B126" s="1102" t="s">
        <v>1017</v>
      </c>
      <c r="C126" s="898" t="s">
        <v>257</v>
      </c>
      <c r="D126" s="779" t="s">
        <v>238</v>
      </c>
      <c r="E126" s="779" t="s">
        <v>276</v>
      </c>
      <c r="F126" s="779" t="s">
        <v>362</v>
      </c>
      <c r="G126" s="779" t="s">
        <v>363</v>
      </c>
      <c r="H126" s="779" t="s">
        <v>364</v>
      </c>
      <c r="I126" s="779" t="s">
        <v>214</v>
      </c>
      <c r="J126" s="779">
        <v>1</v>
      </c>
      <c r="K126" s="779" t="s">
        <v>959</v>
      </c>
      <c r="L126" s="899">
        <v>2000000</v>
      </c>
      <c r="M126" s="779">
        <v>2008</v>
      </c>
      <c r="N126" s="779" t="s">
        <v>212</v>
      </c>
      <c r="O126" s="899">
        <f t="shared" si="108"/>
        <v>2000000</v>
      </c>
      <c r="P126" s="779" t="s">
        <v>99</v>
      </c>
      <c r="Q126" s="779"/>
      <c r="R126" s="779"/>
      <c r="S126" s="779"/>
      <c r="T126" s="541">
        <v>5</v>
      </c>
      <c r="U126" s="456">
        <f t="shared" si="38"/>
        <v>5</v>
      </c>
      <c r="V126" s="457">
        <f t="shared" si="102"/>
        <v>400000</v>
      </c>
      <c r="W126" s="457">
        <f t="shared" si="103"/>
        <v>2000000</v>
      </c>
      <c r="X126" s="457">
        <f t="shared" si="104"/>
        <v>0</v>
      </c>
      <c r="Y126" s="456">
        <f t="shared" si="42"/>
        <v>5</v>
      </c>
      <c r="Z126" s="457">
        <f t="shared" si="105"/>
        <v>400000</v>
      </c>
      <c r="AA126" s="457">
        <f t="shared" si="106"/>
        <v>2000000</v>
      </c>
      <c r="AB126" s="457">
        <f t="shared" si="107"/>
        <v>0</v>
      </c>
      <c r="AC126" s="5" t="b">
        <f t="shared" si="8"/>
        <v>1</v>
      </c>
    </row>
    <row r="127" spans="1:29" ht="24.95" customHeight="1">
      <c r="A127" s="487" t="s">
        <v>285</v>
      </c>
      <c r="B127" s="1102" t="s">
        <v>1018</v>
      </c>
      <c r="C127" s="898" t="s">
        <v>263</v>
      </c>
      <c r="D127" s="779" t="s">
        <v>382</v>
      </c>
      <c r="E127" s="779" t="s">
        <v>276</v>
      </c>
      <c r="F127" s="779" t="s">
        <v>229</v>
      </c>
      <c r="G127" s="779" t="s">
        <v>215</v>
      </c>
      <c r="H127" s="779" t="s">
        <v>215</v>
      </c>
      <c r="I127" s="779" t="s">
        <v>214</v>
      </c>
      <c r="J127" s="779">
        <v>1</v>
      </c>
      <c r="K127" s="779" t="s">
        <v>959</v>
      </c>
      <c r="L127" s="899">
        <v>400000</v>
      </c>
      <c r="M127" s="779">
        <v>2008</v>
      </c>
      <c r="N127" s="779" t="s">
        <v>212</v>
      </c>
      <c r="O127" s="899">
        <f>J127*L127</f>
        <v>400000</v>
      </c>
      <c r="P127" s="779" t="s">
        <v>99</v>
      </c>
      <c r="Q127" s="779"/>
      <c r="R127" s="779"/>
      <c r="S127" s="779"/>
      <c r="T127" s="541">
        <v>5</v>
      </c>
      <c r="U127" s="456">
        <f t="shared" si="38"/>
        <v>5</v>
      </c>
      <c r="V127" s="457">
        <f t="shared" si="39"/>
        <v>80000</v>
      </c>
      <c r="W127" s="457">
        <f t="shared" si="40"/>
        <v>400000</v>
      </c>
      <c r="X127" s="457">
        <f t="shared" si="87"/>
        <v>0</v>
      </c>
      <c r="Y127" s="456">
        <f t="shared" si="42"/>
        <v>5</v>
      </c>
      <c r="Z127" s="457">
        <f t="shared" si="43"/>
        <v>80000</v>
      </c>
      <c r="AA127" s="457">
        <f t="shared" si="44"/>
        <v>400000</v>
      </c>
      <c r="AB127" s="457">
        <f t="shared" si="45"/>
        <v>0</v>
      </c>
      <c r="AC127" s="5" t="b">
        <f t="shared" si="8"/>
        <v>1</v>
      </c>
    </row>
    <row r="128" spans="1:29" ht="24.95" customHeight="1">
      <c r="A128" s="487" t="s">
        <v>285</v>
      </c>
      <c r="B128" s="1102" t="s">
        <v>1019</v>
      </c>
      <c r="C128" s="898" t="s">
        <v>263</v>
      </c>
      <c r="D128" s="779" t="s">
        <v>382</v>
      </c>
      <c r="E128" s="779" t="s">
        <v>276</v>
      </c>
      <c r="F128" s="779" t="s">
        <v>229</v>
      </c>
      <c r="G128" s="779" t="s">
        <v>215</v>
      </c>
      <c r="H128" s="779" t="s">
        <v>215</v>
      </c>
      <c r="I128" s="779" t="s">
        <v>214</v>
      </c>
      <c r="J128" s="779">
        <v>1</v>
      </c>
      <c r="K128" s="779" t="s">
        <v>959</v>
      </c>
      <c r="L128" s="899">
        <v>400000</v>
      </c>
      <c r="M128" s="779">
        <v>2008</v>
      </c>
      <c r="N128" s="779" t="s">
        <v>212</v>
      </c>
      <c r="O128" s="899">
        <f t="shared" ref="O128:O151" si="109">J128*L128</f>
        <v>400000</v>
      </c>
      <c r="P128" s="779" t="s">
        <v>99</v>
      </c>
      <c r="Q128" s="779"/>
      <c r="R128" s="779"/>
      <c r="S128" s="779"/>
      <c r="T128" s="541">
        <v>5</v>
      </c>
      <c r="U128" s="456">
        <f t="shared" si="38"/>
        <v>5</v>
      </c>
      <c r="V128" s="457">
        <f t="shared" ref="V128:V151" si="110">O128/T128</f>
        <v>80000</v>
      </c>
      <c r="W128" s="457">
        <f t="shared" ref="W128:W151" si="111">V128*U128</f>
        <v>400000</v>
      </c>
      <c r="X128" s="457">
        <f t="shared" ref="X128:X151" si="112">O128-W128</f>
        <v>0</v>
      </c>
      <c r="Y128" s="456">
        <f t="shared" si="42"/>
        <v>5</v>
      </c>
      <c r="Z128" s="457">
        <f t="shared" ref="Z128:Z151" si="113">O128/T128</f>
        <v>80000</v>
      </c>
      <c r="AA128" s="457">
        <f t="shared" ref="AA128:AA151" si="114">Y128*Z128</f>
        <v>400000</v>
      </c>
      <c r="AB128" s="457">
        <f t="shared" ref="AB128:AB151" si="115">O128-AA128</f>
        <v>0</v>
      </c>
      <c r="AC128" s="5" t="b">
        <f t="shared" si="8"/>
        <v>1</v>
      </c>
    </row>
    <row r="129" spans="1:29" ht="24.95" customHeight="1">
      <c r="A129" s="487" t="s">
        <v>285</v>
      </c>
      <c r="B129" s="1102" t="s">
        <v>1020</v>
      </c>
      <c r="C129" s="898" t="s">
        <v>263</v>
      </c>
      <c r="D129" s="779" t="s">
        <v>382</v>
      </c>
      <c r="E129" s="779" t="s">
        <v>276</v>
      </c>
      <c r="F129" s="779" t="s">
        <v>229</v>
      </c>
      <c r="G129" s="779" t="s">
        <v>215</v>
      </c>
      <c r="H129" s="779" t="s">
        <v>215</v>
      </c>
      <c r="I129" s="779" t="s">
        <v>214</v>
      </c>
      <c r="J129" s="779">
        <v>1</v>
      </c>
      <c r="K129" s="779" t="s">
        <v>959</v>
      </c>
      <c r="L129" s="899">
        <v>400000</v>
      </c>
      <c r="M129" s="779">
        <v>2008</v>
      </c>
      <c r="N129" s="779" t="s">
        <v>212</v>
      </c>
      <c r="O129" s="899">
        <f t="shared" si="109"/>
        <v>400000</v>
      </c>
      <c r="P129" s="779" t="s">
        <v>99</v>
      </c>
      <c r="Q129" s="779"/>
      <c r="R129" s="779"/>
      <c r="S129" s="779"/>
      <c r="T129" s="541">
        <v>5</v>
      </c>
      <c r="U129" s="456">
        <f t="shared" si="38"/>
        <v>5</v>
      </c>
      <c r="V129" s="457">
        <f t="shared" si="110"/>
        <v>80000</v>
      </c>
      <c r="W129" s="457">
        <f t="shared" si="111"/>
        <v>400000</v>
      </c>
      <c r="X129" s="457">
        <f t="shared" si="112"/>
        <v>0</v>
      </c>
      <c r="Y129" s="456">
        <f t="shared" si="42"/>
        <v>5</v>
      </c>
      <c r="Z129" s="457">
        <f t="shared" si="113"/>
        <v>80000</v>
      </c>
      <c r="AA129" s="457">
        <f t="shared" si="114"/>
        <v>400000</v>
      </c>
      <c r="AB129" s="457">
        <f t="shared" si="115"/>
        <v>0</v>
      </c>
      <c r="AC129" s="5" t="b">
        <f t="shared" si="8"/>
        <v>1</v>
      </c>
    </row>
    <row r="130" spans="1:29" ht="24.95" customHeight="1">
      <c r="A130" s="487" t="s">
        <v>285</v>
      </c>
      <c r="B130" s="1102" t="s">
        <v>1021</v>
      </c>
      <c r="C130" s="898" t="s">
        <v>263</v>
      </c>
      <c r="D130" s="779" t="s">
        <v>382</v>
      </c>
      <c r="E130" s="779" t="s">
        <v>276</v>
      </c>
      <c r="F130" s="779" t="s">
        <v>229</v>
      </c>
      <c r="G130" s="779" t="s">
        <v>215</v>
      </c>
      <c r="H130" s="779" t="s">
        <v>215</v>
      </c>
      <c r="I130" s="779" t="s">
        <v>214</v>
      </c>
      <c r="J130" s="779">
        <v>1</v>
      </c>
      <c r="K130" s="779" t="s">
        <v>959</v>
      </c>
      <c r="L130" s="899">
        <v>400000</v>
      </c>
      <c r="M130" s="779">
        <v>2008</v>
      </c>
      <c r="N130" s="779" t="s">
        <v>212</v>
      </c>
      <c r="O130" s="899">
        <f t="shared" si="109"/>
        <v>400000</v>
      </c>
      <c r="P130" s="779" t="s">
        <v>99</v>
      </c>
      <c r="Q130" s="779"/>
      <c r="R130" s="779"/>
      <c r="S130" s="779"/>
      <c r="T130" s="541">
        <v>5</v>
      </c>
      <c r="U130" s="456">
        <f t="shared" si="38"/>
        <v>5</v>
      </c>
      <c r="V130" s="457">
        <f t="shared" si="110"/>
        <v>80000</v>
      </c>
      <c r="W130" s="457">
        <f t="shared" si="111"/>
        <v>400000</v>
      </c>
      <c r="X130" s="457">
        <f t="shared" si="112"/>
        <v>0</v>
      </c>
      <c r="Y130" s="456">
        <f t="shared" si="42"/>
        <v>5</v>
      </c>
      <c r="Z130" s="457">
        <f t="shared" si="113"/>
        <v>80000</v>
      </c>
      <c r="AA130" s="457">
        <f t="shared" si="114"/>
        <v>400000</v>
      </c>
      <c r="AB130" s="457">
        <f t="shared" si="115"/>
        <v>0</v>
      </c>
      <c r="AC130" s="5" t="b">
        <f t="shared" si="8"/>
        <v>1</v>
      </c>
    </row>
    <row r="131" spans="1:29" ht="24.95" customHeight="1">
      <c r="A131" s="487" t="s">
        <v>285</v>
      </c>
      <c r="B131" s="1102" t="s">
        <v>1022</v>
      </c>
      <c r="C131" s="898" t="s">
        <v>263</v>
      </c>
      <c r="D131" s="779" t="s">
        <v>382</v>
      </c>
      <c r="E131" s="779" t="s">
        <v>276</v>
      </c>
      <c r="F131" s="779" t="s">
        <v>229</v>
      </c>
      <c r="G131" s="779" t="s">
        <v>215</v>
      </c>
      <c r="H131" s="779" t="s">
        <v>215</v>
      </c>
      <c r="I131" s="779" t="s">
        <v>214</v>
      </c>
      <c r="J131" s="779">
        <v>1</v>
      </c>
      <c r="K131" s="779" t="s">
        <v>959</v>
      </c>
      <c r="L131" s="899">
        <v>400000</v>
      </c>
      <c r="M131" s="779">
        <v>2008</v>
      </c>
      <c r="N131" s="779" t="s">
        <v>212</v>
      </c>
      <c r="O131" s="899">
        <f t="shared" si="109"/>
        <v>400000</v>
      </c>
      <c r="P131" s="779" t="s">
        <v>99</v>
      </c>
      <c r="Q131" s="779"/>
      <c r="R131" s="779"/>
      <c r="S131" s="779"/>
      <c r="T131" s="541">
        <v>5</v>
      </c>
      <c r="U131" s="456">
        <f t="shared" si="38"/>
        <v>5</v>
      </c>
      <c r="V131" s="457">
        <f t="shared" si="110"/>
        <v>80000</v>
      </c>
      <c r="W131" s="457">
        <f t="shared" si="111"/>
        <v>400000</v>
      </c>
      <c r="X131" s="457">
        <f t="shared" si="112"/>
        <v>0</v>
      </c>
      <c r="Y131" s="456">
        <f t="shared" si="42"/>
        <v>5</v>
      </c>
      <c r="Z131" s="457">
        <f t="shared" si="113"/>
        <v>80000</v>
      </c>
      <c r="AA131" s="457">
        <f t="shared" si="114"/>
        <v>400000</v>
      </c>
      <c r="AB131" s="457">
        <f t="shared" si="115"/>
        <v>0</v>
      </c>
      <c r="AC131" s="5" t="b">
        <f t="shared" si="8"/>
        <v>1</v>
      </c>
    </row>
    <row r="132" spans="1:29" ht="24.95" customHeight="1">
      <c r="A132" s="487" t="s">
        <v>285</v>
      </c>
      <c r="B132" s="1102" t="s">
        <v>1023</v>
      </c>
      <c r="C132" s="898" t="s">
        <v>263</v>
      </c>
      <c r="D132" s="779" t="s">
        <v>382</v>
      </c>
      <c r="E132" s="779" t="s">
        <v>276</v>
      </c>
      <c r="F132" s="779" t="s">
        <v>229</v>
      </c>
      <c r="G132" s="779" t="s">
        <v>215</v>
      </c>
      <c r="H132" s="779" t="s">
        <v>215</v>
      </c>
      <c r="I132" s="779" t="s">
        <v>214</v>
      </c>
      <c r="J132" s="779">
        <v>1</v>
      </c>
      <c r="K132" s="779" t="s">
        <v>959</v>
      </c>
      <c r="L132" s="899">
        <v>400000</v>
      </c>
      <c r="M132" s="779">
        <v>2008</v>
      </c>
      <c r="N132" s="779" t="s">
        <v>212</v>
      </c>
      <c r="O132" s="899">
        <f t="shared" si="109"/>
        <v>400000</v>
      </c>
      <c r="P132" s="779" t="s">
        <v>99</v>
      </c>
      <c r="Q132" s="779"/>
      <c r="R132" s="779"/>
      <c r="S132" s="779"/>
      <c r="T132" s="541">
        <v>5</v>
      </c>
      <c r="U132" s="456">
        <f t="shared" si="38"/>
        <v>5</v>
      </c>
      <c r="V132" s="457">
        <f t="shared" si="110"/>
        <v>80000</v>
      </c>
      <c r="W132" s="457">
        <f t="shared" si="111"/>
        <v>400000</v>
      </c>
      <c r="X132" s="457">
        <f t="shared" si="112"/>
        <v>0</v>
      </c>
      <c r="Y132" s="456">
        <f t="shared" si="42"/>
        <v>5</v>
      </c>
      <c r="Z132" s="457">
        <f t="shared" si="113"/>
        <v>80000</v>
      </c>
      <c r="AA132" s="457">
        <f t="shared" si="114"/>
        <v>400000</v>
      </c>
      <c r="AB132" s="457">
        <f t="shared" si="115"/>
        <v>0</v>
      </c>
      <c r="AC132" s="5" t="b">
        <f t="shared" si="8"/>
        <v>1</v>
      </c>
    </row>
    <row r="133" spans="1:29" ht="24.95" customHeight="1">
      <c r="A133" s="487" t="s">
        <v>285</v>
      </c>
      <c r="B133" s="1102" t="s">
        <v>1024</v>
      </c>
      <c r="C133" s="898" t="s">
        <v>263</v>
      </c>
      <c r="D133" s="779" t="s">
        <v>382</v>
      </c>
      <c r="E133" s="779" t="s">
        <v>276</v>
      </c>
      <c r="F133" s="779" t="s">
        <v>229</v>
      </c>
      <c r="G133" s="779" t="s">
        <v>215</v>
      </c>
      <c r="H133" s="779" t="s">
        <v>215</v>
      </c>
      <c r="I133" s="779" t="s">
        <v>214</v>
      </c>
      <c r="J133" s="779">
        <v>1</v>
      </c>
      <c r="K133" s="779" t="s">
        <v>959</v>
      </c>
      <c r="L133" s="899">
        <v>400000</v>
      </c>
      <c r="M133" s="779">
        <v>2008</v>
      </c>
      <c r="N133" s="779" t="s">
        <v>212</v>
      </c>
      <c r="O133" s="899">
        <f t="shared" si="109"/>
        <v>400000</v>
      </c>
      <c r="P133" s="779" t="s">
        <v>99</v>
      </c>
      <c r="Q133" s="779"/>
      <c r="R133" s="779"/>
      <c r="S133" s="779"/>
      <c r="T133" s="541">
        <v>5</v>
      </c>
      <c r="U133" s="456">
        <f t="shared" si="38"/>
        <v>5</v>
      </c>
      <c r="V133" s="457">
        <f t="shared" si="110"/>
        <v>80000</v>
      </c>
      <c r="W133" s="457">
        <f t="shared" si="111"/>
        <v>400000</v>
      </c>
      <c r="X133" s="457">
        <f t="shared" si="112"/>
        <v>0</v>
      </c>
      <c r="Y133" s="456">
        <f t="shared" si="42"/>
        <v>5</v>
      </c>
      <c r="Z133" s="457">
        <f t="shared" si="113"/>
        <v>80000</v>
      </c>
      <c r="AA133" s="457">
        <f t="shared" si="114"/>
        <v>400000</v>
      </c>
      <c r="AB133" s="457">
        <f t="shared" si="115"/>
        <v>0</v>
      </c>
      <c r="AC133" s="5" t="b">
        <f t="shared" si="8"/>
        <v>1</v>
      </c>
    </row>
    <row r="134" spans="1:29" ht="24.95" customHeight="1">
      <c r="A134" s="487" t="s">
        <v>285</v>
      </c>
      <c r="B134" s="1102" t="s">
        <v>1025</v>
      </c>
      <c r="C134" s="898" t="s">
        <v>263</v>
      </c>
      <c r="D134" s="779" t="s">
        <v>382</v>
      </c>
      <c r="E134" s="779" t="s">
        <v>276</v>
      </c>
      <c r="F134" s="779" t="s">
        <v>229</v>
      </c>
      <c r="G134" s="779" t="s">
        <v>215</v>
      </c>
      <c r="H134" s="779" t="s">
        <v>215</v>
      </c>
      <c r="I134" s="779" t="s">
        <v>214</v>
      </c>
      <c r="J134" s="779">
        <v>1</v>
      </c>
      <c r="K134" s="779" t="s">
        <v>959</v>
      </c>
      <c r="L134" s="899">
        <v>400000</v>
      </c>
      <c r="M134" s="779">
        <v>2008</v>
      </c>
      <c r="N134" s="779" t="s">
        <v>212</v>
      </c>
      <c r="O134" s="899">
        <f t="shared" si="109"/>
        <v>400000</v>
      </c>
      <c r="P134" s="779" t="s">
        <v>99</v>
      </c>
      <c r="Q134" s="779"/>
      <c r="R134" s="779"/>
      <c r="S134" s="779"/>
      <c r="T134" s="541">
        <v>5</v>
      </c>
      <c r="U134" s="456">
        <f t="shared" si="38"/>
        <v>5</v>
      </c>
      <c r="V134" s="457">
        <f t="shared" si="110"/>
        <v>80000</v>
      </c>
      <c r="W134" s="457">
        <f t="shared" si="111"/>
        <v>400000</v>
      </c>
      <c r="X134" s="457">
        <f t="shared" si="112"/>
        <v>0</v>
      </c>
      <c r="Y134" s="456">
        <f t="shared" si="42"/>
        <v>5</v>
      </c>
      <c r="Z134" s="457">
        <f t="shared" si="113"/>
        <v>80000</v>
      </c>
      <c r="AA134" s="457">
        <f t="shared" si="114"/>
        <v>400000</v>
      </c>
      <c r="AB134" s="457">
        <f t="shared" si="115"/>
        <v>0</v>
      </c>
      <c r="AC134" s="5" t="b">
        <f t="shared" si="8"/>
        <v>1</v>
      </c>
    </row>
    <row r="135" spans="1:29" ht="24.95" customHeight="1">
      <c r="A135" s="487" t="s">
        <v>285</v>
      </c>
      <c r="B135" s="1102" t="s">
        <v>1026</v>
      </c>
      <c r="C135" s="898" t="s">
        <v>263</v>
      </c>
      <c r="D135" s="779" t="s">
        <v>382</v>
      </c>
      <c r="E135" s="779" t="s">
        <v>276</v>
      </c>
      <c r="F135" s="779" t="s">
        <v>229</v>
      </c>
      <c r="G135" s="779" t="s">
        <v>215</v>
      </c>
      <c r="H135" s="779" t="s">
        <v>215</v>
      </c>
      <c r="I135" s="779" t="s">
        <v>214</v>
      </c>
      <c r="J135" s="779">
        <v>1</v>
      </c>
      <c r="K135" s="779" t="s">
        <v>959</v>
      </c>
      <c r="L135" s="899">
        <v>400000</v>
      </c>
      <c r="M135" s="779">
        <v>2008</v>
      </c>
      <c r="N135" s="779" t="s">
        <v>212</v>
      </c>
      <c r="O135" s="899">
        <f t="shared" si="109"/>
        <v>400000</v>
      </c>
      <c r="P135" s="779" t="s">
        <v>99</v>
      </c>
      <c r="Q135" s="779"/>
      <c r="R135" s="779"/>
      <c r="S135" s="779"/>
      <c r="T135" s="541">
        <v>5</v>
      </c>
      <c r="U135" s="456">
        <f t="shared" si="38"/>
        <v>5</v>
      </c>
      <c r="V135" s="457">
        <f t="shared" si="110"/>
        <v>80000</v>
      </c>
      <c r="W135" s="457">
        <f t="shared" si="111"/>
        <v>400000</v>
      </c>
      <c r="X135" s="457">
        <f t="shared" si="112"/>
        <v>0</v>
      </c>
      <c r="Y135" s="456">
        <f t="shared" si="42"/>
        <v>5</v>
      </c>
      <c r="Z135" s="457">
        <f t="shared" si="113"/>
        <v>80000</v>
      </c>
      <c r="AA135" s="457">
        <f t="shared" si="114"/>
        <v>400000</v>
      </c>
      <c r="AB135" s="457">
        <f t="shared" si="115"/>
        <v>0</v>
      </c>
      <c r="AC135" s="5" t="b">
        <f t="shared" si="8"/>
        <v>1</v>
      </c>
    </row>
    <row r="136" spans="1:29" ht="24.95" customHeight="1">
      <c r="A136" s="487" t="s">
        <v>285</v>
      </c>
      <c r="B136" s="1102" t="s">
        <v>1027</v>
      </c>
      <c r="C136" s="898" t="s">
        <v>263</v>
      </c>
      <c r="D136" s="779" t="s">
        <v>382</v>
      </c>
      <c r="E136" s="779" t="s">
        <v>276</v>
      </c>
      <c r="F136" s="779" t="s">
        <v>229</v>
      </c>
      <c r="G136" s="779" t="s">
        <v>215</v>
      </c>
      <c r="H136" s="779" t="s">
        <v>215</v>
      </c>
      <c r="I136" s="779" t="s">
        <v>214</v>
      </c>
      <c r="J136" s="779">
        <v>1</v>
      </c>
      <c r="K136" s="779" t="s">
        <v>959</v>
      </c>
      <c r="L136" s="899">
        <v>400000</v>
      </c>
      <c r="M136" s="779">
        <v>2008</v>
      </c>
      <c r="N136" s="779" t="s">
        <v>212</v>
      </c>
      <c r="O136" s="899">
        <f t="shared" si="109"/>
        <v>400000</v>
      </c>
      <c r="P136" s="779" t="s">
        <v>99</v>
      </c>
      <c r="Q136" s="779"/>
      <c r="R136" s="779"/>
      <c r="S136" s="779"/>
      <c r="T136" s="541">
        <v>5</v>
      </c>
      <c r="U136" s="456">
        <f t="shared" si="38"/>
        <v>5</v>
      </c>
      <c r="V136" s="457">
        <f t="shared" si="110"/>
        <v>80000</v>
      </c>
      <c r="W136" s="457">
        <f t="shared" si="111"/>
        <v>400000</v>
      </c>
      <c r="X136" s="457">
        <f t="shared" si="112"/>
        <v>0</v>
      </c>
      <c r="Y136" s="456">
        <f t="shared" si="42"/>
        <v>5</v>
      </c>
      <c r="Z136" s="457">
        <f t="shared" si="113"/>
        <v>80000</v>
      </c>
      <c r="AA136" s="457">
        <f t="shared" si="114"/>
        <v>400000</v>
      </c>
      <c r="AB136" s="457">
        <f t="shared" si="115"/>
        <v>0</v>
      </c>
      <c r="AC136" s="5" t="b">
        <f t="shared" si="8"/>
        <v>1</v>
      </c>
    </row>
    <row r="137" spans="1:29" ht="24.95" customHeight="1">
      <c r="A137" s="487" t="s">
        <v>285</v>
      </c>
      <c r="B137" s="1102" t="s">
        <v>1028</v>
      </c>
      <c r="C137" s="898" t="s">
        <v>263</v>
      </c>
      <c r="D137" s="779" t="s">
        <v>382</v>
      </c>
      <c r="E137" s="779" t="s">
        <v>276</v>
      </c>
      <c r="F137" s="779" t="s">
        <v>229</v>
      </c>
      <c r="G137" s="779" t="s">
        <v>215</v>
      </c>
      <c r="H137" s="779" t="s">
        <v>215</v>
      </c>
      <c r="I137" s="779" t="s">
        <v>214</v>
      </c>
      <c r="J137" s="779">
        <v>1</v>
      </c>
      <c r="K137" s="779" t="s">
        <v>959</v>
      </c>
      <c r="L137" s="899">
        <v>400000</v>
      </c>
      <c r="M137" s="779">
        <v>2008</v>
      </c>
      <c r="N137" s="779" t="s">
        <v>212</v>
      </c>
      <c r="O137" s="899">
        <f t="shared" si="109"/>
        <v>400000</v>
      </c>
      <c r="P137" s="779" t="s">
        <v>99</v>
      </c>
      <c r="Q137" s="779"/>
      <c r="R137" s="779"/>
      <c r="S137" s="779"/>
      <c r="T137" s="541">
        <v>5</v>
      </c>
      <c r="U137" s="456">
        <f t="shared" si="38"/>
        <v>5</v>
      </c>
      <c r="V137" s="457">
        <f t="shared" si="110"/>
        <v>80000</v>
      </c>
      <c r="W137" s="457">
        <f t="shared" si="111"/>
        <v>400000</v>
      </c>
      <c r="X137" s="457">
        <f t="shared" si="112"/>
        <v>0</v>
      </c>
      <c r="Y137" s="456">
        <f t="shared" si="42"/>
        <v>5</v>
      </c>
      <c r="Z137" s="457">
        <f t="shared" si="113"/>
        <v>80000</v>
      </c>
      <c r="AA137" s="457">
        <f t="shared" si="114"/>
        <v>400000</v>
      </c>
      <c r="AB137" s="457">
        <f t="shared" si="115"/>
        <v>0</v>
      </c>
      <c r="AC137" s="5" t="b">
        <f t="shared" si="8"/>
        <v>1</v>
      </c>
    </row>
    <row r="138" spans="1:29" ht="24.95" customHeight="1">
      <c r="A138" s="487" t="s">
        <v>285</v>
      </c>
      <c r="B138" s="1102" t="s">
        <v>1029</v>
      </c>
      <c r="C138" s="898" t="s">
        <v>263</v>
      </c>
      <c r="D138" s="779" t="s">
        <v>382</v>
      </c>
      <c r="E138" s="779" t="s">
        <v>276</v>
      </c>
      <c r="F138" s="779" t="s">
        <v>229</v>
      </c>
      <c r="G138" s="779" t="s">
        <v>215</v>
      </c>
      <c r="H138" s="779" t="s">
        <v>215</v>
      </c>
      <c r="I138" s="779" t="s">
        <v>214</v>
      </c>
      <c r="J138" s="779">
        <v>1</v>
      </c>
      <c r="K138" s="779" t="s">
        <v>959</v>
      </c>
      <c r="L138" s="899">
        <v>400000</v>
      </c>
      <c r="M138" s="779">
        <v>2008</v>
      </c>
      <c r="N138" s="779" t="s">
        <v>212</v>
      </c>
      <c r="O138" s="899">
        <f t="shared" si="109"/>
        <v>400000</v>
      </c>
      <c r="P138" s="779" t="s">
        <v>99</v>
      </c>
      <c r="Q138" s="779"/>
      <c r="R138" s="779"/>
      <c r="S138" s="779"/>
      <c r="T138" s="541">
        <v>5</v>
      </c>
      <c r="U138" s="456">
        <f t="shared" si="38"/>
        <v>5</v>
      </c>
      <c r="V138" s="457">
        <f t="shared" si="110"/>
        <v>80000</v>
      </c>
      <c r="W138" s="457">
        <f t="shared" si="111"/>
        <v>400000</v>
      </c>
      <c r="X138" s="457">
        <f t="shared" si="112"/>
        <v>0</v>
      </c>
      <c r="Y138" s="456">
        <f t="shared" si="42"/>
        <v>5</v>
      </c>
      <c r="Z138" s="457">
        <f t="shared" si="113"/>
        <v>80000</v>
      </c>
      <c r="AA138" s="457">
        <f t="shared" si="114"/>
        <v>400000</v>
      </c>
      <c r="AB138" s="457">
        <f t="shared" si="115"/>
        <v>0</v>
      </c>
      <c r="AC138" s="5" t="b">
        <f t="shared" si="8"/>
        <v>1</v>
      </c>
    </row>
    <row r="139" spans="1:29" ht="24.95" customHeight="1">
      <c r="A139" s="487" t="s">
        <v>285</v>
      </c>
      <c r="B139" s="1102" t="s">
        <v>1030</v>
      </c>
      <c r="C139" s="898" t="s">
        <v>263</v>
      </c>
      <c r="D139" s="779" t="s">
        <v>382</v>
      </c>
      <c r="E139" s="779" t="s">
        <v>276</v>
      </c>
      <c r="F139" s="779" t="s">
        <v>229</v>
      </c>
      <c r="G139" s="779" t="s">
        <v>215</v>
      </c>
      <c r="H139" s="779" t="s">
        <v>215</v>
      </c>
      <c r="I139" s="779" t="s">
        <v>214</v>
      </c>
      <c r="J139" s="779">
        <v>1</v>
      </c>
      <c r="K139" s="779" t="s">
        <v>959</v>
      </c>
      <c r="L139" s="899">
        <v>400000</v>
      </c>
      <c r="M139" s="779">
        <v>2008</v>
      </c>
      <c r="N139" s="779" t="s">
        <v>212</v>
      </c>
      <c r="O139" s="899">
        <f t="shared" si="109"/>
        <v>400000</v>
      </c>
      <c r="P139" s="779" t="s">
        <v>99</v>
      </c>
      <c r="Q139" s="779"/>
      <c r="R139" s="779"/>
      <c r="S139" s="779"/>
      <c r="T139" s="541">
        <v>5</v>
      </c>
      <c r="U139" s="456">
        <f t="shared" si="38"/>
        <v>5</v>
      </c>
      <c r="V139" s="457">
        <f t="shared" si="110"/>
        <v>80000</v>
      </c>
      <c r="W139" s="457">
        <f t="shared" si="111"/>
        <v>400000</v>
      </c>
      <c r="X139" s="457">
        <f t="shared" si="112"/>
        <v>0</v>
      </c>
      <c r="Y139" s="456">
        <f t="shared" si="42"/>
        <v>5</v>
      </c>
      <c r="Z139" s="457">
        <f t="shared" si="113"/>
        <v>80000</v>
      </c>
      <c r="AA139" s="457">
        <f t="shared" si="114"/>
        <v>400000</v>
      </c>
      <c r="AB139" s="457">
        <f t="shared" si="115"/>
        <v>0</v>
      </c>
      <c r="AC139" s="5" t="b">
        <f t="shared" si="8"/>
        <v>1</v>
      </c>
    </row>
    <row r="140" spans="1:29" ht="24.95" customHeight="1">
      <c r="A140" s="487" t="s">
        <v>285</v>
      </c>
      <c r="B140" s="1102" t="s">
        <v>1031</v>
      </c>
      <c r="C140" s="898" t="s">
        <v>263</v>
      </c>
      <c r="D140" s="779" t="s">
        <v>382</v>
      </c>
      <c r="E140" s="779" t="s">
        <v>276</v>
      </c>
      <c r="F140" s="779" t="s">
        <v>229</v>
      </c>
      <c r="G140" s="779" t="s">
        <v>215</v>
      </c>
      <c r="H140" s="779" t="s">
        <v>215</v>
      </c>
      <c r="I140" s="779" t="s">
        <v>214</v>
      </c>
      <c r="J140" s="779">
        <v>1</v>
      </c>
      <c r="K140" s="779" t="s">
        <v>959</v>
      </c>
      <c r="L140" s="899">
        <v>400000</v>
      </c>
      <c r="M140" s="779">
        <v>2008</v>
      </c>
      <c r="N140" s="779" t="s">
        <v>212</v>
      </c>
      <c r="O140" s="899">
        <f t="shared" si="109"/>
        <v>400000</v>
      </c>
      <c r="P140" s="779" t="s">
        <v>99</v>
      </c>
      <c r="Q140" s="779"/>
      <c r="R140" s="779"/>
      <c r="S140" s="779"/>
      <c r="T140" s="541">
        <v>5</v>
      </c>
      <c r="U140" s="456">
        <f t="shared" si="38"/>
        <v>5</v>
      </c>
      <c r="V140" s="457">
        <f t="shared" si="110"/>
        <v>80000</v>
      </c>
      <c r="W140" s="457">
        <f t="shared" si="111"/>
        <v>400000</v>
      </c>
      <c r="X140" s="457">
        <f t="shared" si="112"/>
        <v>0</v>
      </c>
      <c r="Y140" s="456">
        <f t="shared" si="42"/>
        <v>5</v>
      </c>
      <c r="Z140" s="457">
        <f t="shared" si="113"/>
        <v>80000</v>
      </c>
      <c r="AA140" s="457">
        <f t="shared" si="114"/>
        <v>400000</v>
      </c>
      <c r="AB140" s="457">
        <f t="shared" si="115"/>
        <v>0</v>
      </c>
      <c r="AC140" s="5" t="b">
        <f t="shared" si="8"/>
        <v>1</v>
      </c>
    </row>
    <row r="141" spans="1:29" ht="24.95" customHeight="1">
      <c r="A141" s="487" t="s">
        <v>285</v>
      </c>
      <c r="B141" s="1102" t="s">
        <v>1032</v>
      </c>
      <c r="C141" s="898" t="s">
        <v>263</v>
      </c>
      <c r="D141" s="779" t="s">
        <v>382</v>
      </c>
      <c r="E141" s="779" t="s">
        <v>276</v>
      </c>
      <c r="F141" s="779" t="s">
        <v>229</v>
      </c>
      <c r="G141" s="779" t="s">
        <v>215</v>
      </c>
      <c r="H141" s="779" t="s">
        <v>215</v>
      </c>
      <c r="I141" s="779" t="s">
        <v>214</v>
      </c>
      <c r="J141" s="779">
        <v>1</v>
      </c>
      <c r="K141" s="779" t="s">
        <v>959</v>
      </c>
      <c r="L141" s="899">
        <v>400000</v>
      </c>
      <c r="M141" s="779">
        <v>2008</v>
      </c>
      <c r="N141" s="779" t="s">
        <v>212</v>
      </c>
      <c r="O141" s="899">
        <f t="shared" si="109"/>
        <v>400000</v>
      </c>
      <c r="P141" s="779" t="s">
        <v>99</v>
      </c>
      <c r="Q141" s="779"/>
      <c r="R141" s="779"/>
      <c r="S141" s="779"/>
      <c r="T141" s="541">
        <v>5</v>
      </c>
      <c r="U141" s="456">
        <f t="shared" si="38"/>
        <v>5</v>
      </c>
      <c r="V141" s="457">
        <f t="shared" si="110"/>
        <v>80000</v>
      </c>
      <c r="W141" s="457">
        <f t="shared" si="111"/>
        <v>400000</v>
      </c>
      <c r="X141" s="457">
        <f t="shared" si="112"/>
        <v>0</v>
      </c>
      <c r="Y141" s="456">
        <f t="shared" si="42"/>
        <v>5</v>
      </c>
      <c r="Z141" s="457">
        <f t="shared" si="113"/>
        <v>80000</v>
      </c>
      <c r="AA141" s="457">
        <f t="shared" si="114"/>
        <v>400000</v>
      </c>
      <c r="AB141" s="457">
        <f t="shared" si="115"/>
        <v>0</v>
      </c>
      <c r="AC141" s="5" t="b">
        <f t="shared" si="8"/>
        <v>1</v>
      </c>
    </row>
    <row r="142" spans="1:29" ht="24.95" customHeight="1">
      <c r="A142" s="487" t="s">
        <v>285</v>
      </c>
      <c r="B142" s="1102" t="s">
        <v>1033</v>
      </c>
      <c r="C142" s="898" t="s">
        <v>263</v>
      </c>
      <c r="D142" s="779" t="s">
        <v>382</v>
      </c>
      <c r="E142" s="779" t="s">
        <v>276</v>
      </c>
      <c r="F142" s="779" t="s">
        <v>229</v>
      </c>
      <c r="G142" s="779" t="s">
        <v>215</v>
      </c>
      <c r="H142" s="779" t="s">
        <v>215</v>
      </c>
      <c r="I142" s="779" t="s">
        <v>214</v>
      </c>
      <c r="J142" s="779">
        <v>1</v>
      </c>
      <c r="K142" s="779" t="s">
        <v>959</v>
      </c>
      <c r="L142" s="899">
        <v>400000</v>
      </c>
      <c r="M142" s="779">
        <v>2008</v>
      </c>
      <c r="N142" s="779" t="s">
        <v>212</v>
      </c>
      <c r="O142" s="899">
        <f t="shared" si="109"/>
        <v>400000</v>
      </c>
      <c r="P142" s="779" t="s">
        <v>99</v>
      </c>
      <c r="Q142" s="779"/>
      <c r="R142" s="779"/>
      <c r="S142" s="779"/>
      <c r="T142" s="541">
        <v>5</v>
      </c>
      <c r="U142" s="456">
        <f t="shared" si="38"/>
        <v>5</v>
      </c>
      <c r="V142" s="457">
        <f t="shared" si="110"/>
        <v>80000</v>
      </c>
      <c r="W142" s="457">
        <f t="shared" si="111"/>
        <v>400000</v>
      </c>
      <c r="X142" s="457">
        <f t="shared" si="112"/>
        <v>0</v>
      </c>
      <c r="Y142" s="456">
        <f t="shared" si="42"/>
        <v>5</v>
      </c>
      <c r="Z142" s="457">
        <f t="shared" si="113"/>
        <v>80000</v>
      </c>
      <c r="AA142" s="457">
        <f t="shared" si="114"/>
        <v>400000</v>
      </c>
      <c r="AB142" s="457">
        <f t="shared" si="115"/>
        <v>0</v>
      </c>
      <c r="AC142" s="5" t="b">
        <f t="shared" si="8"/>
        <v>1</v>
      </c>
    </row>
    <row r="143" spans="1:29" ht="24.95" customHeight="1">
      <c r="A143" s="487" t="s">
        <v>285</v>
      </c>
      <c r="B143" s="1102" t="s">
        <v>1034</v>
      </c>
      <c r="C143" s="898" t="s">
        <v>263</v>
      </c>
      <c r="D143" s="779" t="s">
        <v>382</v>
      </c>
      <c r="E143" s="779" t="s">
        <v>276</v>
      </c>
      <c r="F143" s="779" t="s">
        <v>229</v>
      </c>
      <c r="G143" s="779" t="s">
        <v>215</v>
      </c>
      <c r="H143" s="779" t="s">
        <v>215</v>
      </c>
      <c r="I143" s="779" t="s">
        <v>214</v>
      </c>
      <c r="J143" s="779">
        <v>1</v>
      </c>
      <c r="K143" s="779" t="s">
        <v>959</v>
      </c>
      <c r="L143" s="899">
        <v>400000</v>
      </c>
      <c r="M143" s="779">
        <v>2008</v>
      </c>
      <c r="N143" s="779" t="s">
        <v>212</v>
      </c>
      <c r="O143" s="899">
        <f t="shared" si="109"/>
        <v>400000</v>
      </c>
      <c r="P143" s="779" t="s">
        <v>99</v>
      </c>
      <c r="Q143" s="779"/>
      <c r="R143" s="779"/>
      <c r="S143" s="779"/>
      <c r="T143" s="541">
        <v>5</v>
      </c>
      <c r="U143" s="456">
        <f t="shared" si="38"/>
        <v>5</v>
      </c>
      <c r="V143" s="457">
        <f t="shared" si="110"/>
        <v>80000</v>
      </c>
      <c r="W143" s="457">
        <f t="shared" si="111"/>
        <v>400000</v>
      </c>
      <c r="X143" s="457">
        <f t="shared" si="112"/>
        <v>0</v>
      </c>
      <c r="Y143" s="456">
        <f t="shared" si="42"/>
        <v>5</v>
      </c>
      <c r="Z143" s="457">
        <f t="shared" si="113"/>
        <v>80000</v>
      </c>
      <c r="AA143" s="457">
        <f t="shared" si="114"/>
        <v>400000</v>
      </c>
      <c r="AB143" s="457">
        <f t="shared" si="115"/>
        <v>0</v>
      </c>
      <c r="AC143" s="5" t="b">
        <f t="shared" si="8"/>
        <v>1</v>
      </c>
    </row>
    <row r="144" spans="1:29" ht="24.95" customHeight="1">
      <c r="A144" s="487" t="s">
        <v>285</v>
      </c>
      <c r="B144" s="1102" t="s">
        <v>1035</v>
      </c>
      <c r="C144" s="898" t="s">
        <v>263</v>
      </c>
      <c r="D144" s="779" t="s">
        <v>382</v>
      </c>
      <c r="E144" s="779" t="s">
        <v>276</v>
      </c>
      <c r="F144" s="779" t="s">
        <v>229</v>
      </c>
      <c r="G144" s="779" t="s">
        <v>215</v>
      </c>
      <c r="H144" s="779" t="s">
        <v>215</v>
      </c>
      <c r="I144" s="779" t="s">
        <v>214</v>
      </c>
      <c r="J144" s="779">
        <v>1</v>
      </c>
      <c r="K144" s="779" t="s">
        <v>959</v>
      </c>
      <c r="L144" s="899">
        <v>400000</v>
      </c>
      <c r="M144" s="779">
        <v>2008</v>
      </c>
      <c r="N144" s="779" t="s">
        <v>212</v>
      </c>
      <c r="O144" s="899">
        <f t="shared" si="109"/>
        <v>400000</v>
      </c>
      <c r="P144" s="779" t="s">
        <v>99</v>
      </c>
      <c r="Q144" s="779"/>
      <c r="R144" s="779"/>
      <c r="S144" s="779"/>
      <c r="T144" s="541">
        <v>5</v>
      </c>
      <c r="U144" s="456">
        <f t="shared" si="38"/>
        <v>5</v>
      </c>
      <c r="V144" s="457">
        <f t="shared" si="110"/>
        <v>80000</v>
      </c>
      <c r="W144" s="457">
        <f t="shared" si="111"/>
        <v>400000</v>
      </c>
      <c r="X144" s="457">
        <f t="shared" si="112"/>
        <v>0</v>
      </c>
      <c r="Y144" s="456">
        <f t="shared" si="42"/>
        <v>5</v>
      </c>
      <c r="Z144" s="457">
        <f t="shared" si="113"/>
        <v>80000</v>
      </c>
      <c r="AA144" s="457">
        <f t="shared" si="114"/>
        <v>400000</v>
      </c>
      <c r="AB144" s="457">
        <f t="shared" si="115"/>
        <v>0</v>
      </c>
      <c r="AC144" s="5" t="b">
        <f t="shared" si="8"/>
        <v>1</v>
      </c>
    </row>
    <row r="145" spans="1:29" ht="24.95" customHeight="1">
      <c r="A145" s="487" t="s">
        <v>285</v>
      </c>
      <c r="B145" s="1102" t="s">
        <v>1036</v>
      </c>
      <c r="C145" s="898" t="s">
        <v>263</v>
      </c>
      <c r="D145" s="779" t="s">
        <v>382</v>
      </c>
      <c r="E145" s="779" t="s">
        <v>276</v>
      </c>
      <c r="F145" s="779" t="s">
        <v>229</v>
      </c>
      <c r="G145" s="779" t="s">
        <v>215</v>
      </c>
      <c r="H145" s="779" t="s">
        <v>215</v>
      </c>
      <c r="I145" s="779" t="s">
        <v>214</v>
      </c>
      <c r="J145" s="779">
        <v>1</v>
      </c>
      <c r="K145" s="779" t="s">
        <v>959</v>
      </c>
      <c r="L145" s="899">
        <v>400000</v>
      </c>
      <c r="M145" s="779">
        <v>2008</v>
      </c>
      <c r="N145" s="779" t="s">
        <v>212</v>
      </c>
      <c r="O145" s="899">
        <f t="shared" si="109"/>
        <v>400000</v>
      </c>
      <c r="P145" s="779" t="s">
        <v>99</v>
      </c>
      <c r="Q145" s="779"/>
      <c r="R145" s="779"/>
      <c r="S145" s="779"/>
      <c r="T145" s="541">
        <v>5</v>
      </c>
      <c r="U145" s="456">
        <f t="shared" si="38"/>
        <v>5</v>
      </c>
      <c r="V145" s="457">
        <f t="shared" si="110"/>
        <v>80000</v>
      </c>
      <c r="W145" s="457">
        <f t="shared" si="111"/>
        <v>400000</v>
      </c>
      <c r="X145" s="457">
        <f t="shared" si="112"/>
        <v>0</v>
      </c>
      <c r="Y145" s="456">
        <f t="shared" si="42"/>
        <v>5</v>
      </c>
      <c r="Z145" s="457">
        <f t="shared" si="113"/>
        <v>80000</v>
      </c>
      <c r="AA145" s="457">
        <f t="shared" si="114"/>
        <v>400000</v>
      </c>
      <c r="AB145" s="457">
        <f t="shared" si="115"/>
        <v>0</v>
      </c>
      <c r="AC145" s="5" t="b">
        <f t="shared" si="8"/>
        <v>1</v>
      </c>
    </row>
    <row r="146" spans="1:29" ht="24.95" customHeight="1">
      <c r="A146" s="487" t="s">
        <v>285</v>
      </c>
      <c r="B146" s="1102" t="s">
        <v>1037</v>
      </c>
      <c r="C146" s="898" t="s">
        <v>263</v>
      </c>
      <c r="D146" s="779" t="s">
        <v>382</v>
      </c>
      <c r="E146" s="779" t="s">
        <v>276</v>
      </c>
      <c r="F146" s="779" t="s">
        <v>229</v>
      </c>
      <c r="G146" s="779" t="s">
        <v>215</v>
      </c>
      <c r="H146" s="779" t="s">
        <v>215</v>
      </c>
      <c r="I146" s="779" t="s">
        <v>214</v>
      </c>
      <c r="J146" s="779">
        <v>1</v>
      </c>
      <c r="K146" s="779" t="s">
        <v>959</v>
      </c>
      <c r="L146" s="899">
        <v>400000</v>
      </c>
      <c r="M146" s="779">
        <v>2008</v>
      </c>
      <c r="N146" s="779" t="s">
        <v>212</v>
      </c>
      <c r="O146" s="899">
        <f t="shared" si="109"/>
        <v>400000</v>
      </c>
      <c r="P146" s="779" t="s">
        <v>99</v>
      </c>
      <c r="Q146" s="779"/>
      <c r="R146" s="779"/>
      <c r="S146" s="779"/>
      <c r="T146" s="541">
        <v>5</v>
      </c>
      <c r="U146" s="456">
        <f t="shared" si="38"/>
        <v>5</v>
      </c>
      <c r="V146" s="457">
        <f t="shared" si="110"/>
        <v>80000</v>
      </c>
      <c r="W146" s="457">
        <f t="shared" si="111"/>
        <v>400000</v>
      </c>
      <c r="X146" s="457">
        <f t="shared" si="112"/>
        <v>0</v>
      </c>
      <c r="Y146" s="456">
        <f t="shared" si="42"/>
        <v>5</v>
      </c>
      <c r="Z146" s="457">
        <f t="shared" si="113"/>
        <v>80000</v>
      </c>
      <c r="AA146" s="457">
        <f t="shared" si="114"/>
        <v>400000</v>
      </c>
      <c r="AB146" s="457">
        <f t="shared" si="115"/>
        <v>0</v>
      </c>
      <c r="AC146" s="5" t="b">
        <f t="shared" si="8"/>
        <v>1</v>
      </c>
    </row>
    <row r="147" spans="1:29" ht="24.95" customHeight="1">
      <c r="A147" s="487" t="s">
        <v>285</v>
      </c>
      <c r="B147" s="1102" t="s">
        <v>1038</v>
      </c>
      <c r="C147" s="898" t="s">
        <v>263</v>
      </c>
      <c r="D147" s="779" t="s">
        <v>382</v>
      </c>
      <c r="E147" s="779" t="s">
        <v>276</v>
      </c>
      <c r="F147" s="779" t="s">
        <v>229</v>
      </c>
      <c r="G147" s="779" t="s">
        <v>215</v>
      </c>
      <c r="H147" s="779" t="s">
        <v>215</v>
      </c>
      <c r="I147" s="779" t="s">
        <v>214</v>
      </c>
      <c r="J147" s="779">
        <v>1</v>
      </c>
      <c r="K147" s="779" t="s">
        <v>959</v>
      </c>
      <c r="L147" s="899">
        <v>400000</v>
      </c>
      <c r="M147" s="779">
        <v>2008</v>
      </c>
      <c r="N147" s="779" t="s">
        <v>212</v>
      </c>
      <c r="O147" s="899">
        <f t="shared" si="109"/>
        <v>400000</v>
      </c>
      <c r="P147" s="779" t="s">
        <v>99</v>
      </c>
      <c r="Q147" s="779"/>
      <c r="R147" s="779"/>
      <c r="S147" s="779"/>
      <c r="T147" s="541">
        <v>5</v>
      </c>
      <c r="U147" s="456">
        <f t="shared" si="38"/>
        <v>5</v>
      </c>
      <c r="V147" s="457">
        <f t="shared" si="110"/>
        <v>80000</v>
      </c>
      <c r="W147" s="457">
        <f t="shared" si="111"/>
        <v>400000</v>
      </c>
      <c r="X147" s="457">
        <f t="shared" si="112"/>
        <v>0</v>
      </c>
      <c r="Y147" s="456">
        <f t="shared" si="42"/>
        <v>5</v>
      </c>
      <c r="Z147" s="457">
        <f t="shared" si="113"/>
        <v>80000</v>
      </c>
      <c r="AA147" s="457">
        <f t="shared" si="114"/>
        <v>400000</v>
      </c>
      <c r="AB147" s="457">
        <f t="shared" si="115"/>
        <v>0</v>
      </c>
      <c r="AC147" s="5" t="b">
        <f t="shared" si="8"/>
        <v>1</v>
      </c>
    </row>
    <row r="148" spans="1:29" ht="24.95" customHeight="1">
      <c r="A148" s="487" t="s">
        <v>285</v>
      </c>
      <c r="B148" s="1102" t="s">
        <v>1039</v>
      </c>
      <c r="C148" s="898" t="s">
        <v>263</v>
      </c>
      <c r="D148" s="779" t="s">
        <v>382</v>
      </c>
      <c r="E148" s="779" t="s">
        <v>276</v>
      </c>
      <c r="F148" s="779" t="s">
        <v>229</v>
      </c>
      <c r="G148" s="779" t="s">
        <v>215</v>
      </c>
      <c r="H148" s="779" t="s">
        <v>215</v>
      </c>
      <c r="I148" s="779" t="s">
        <v>214</v>
      </c>
      <c r="J148" s="779">
        <v>1</v>
      </c>
      <c r="K148" s="779" t="s">
        <v>959</v>
      </c>
      <c r="L148" s="899">
        <v>400000</v>
      </c>
      <c r="M148" s="779">
        <v>2008</v>
      </c>
      <c r="N148" s="779" t="s">
        <v>212</v>
      </c>
      <c r="O148" s="899">
        <f t="shared" si="109"/>
        <v>400000</v>
      </c>
      <c r="P148" s="779" t="s">
        <v>99</v>
      </c>
      <c r="Q148" s="779"/>
      <c r="R148" s="779"/>
      <c r="S148" s="779"/>
      <c r="T148" s="541">
        <v>5</v>
      </c>
      <c r="U148" s="456">
        <f t="shared" si="38"/>
        <v>5</v>
      </c>
      <c r="V148" s="457">
        <f t="shared" si="110"/>
        <v>80000</v>
      </c>
      <c r="W148" s="457">
        <f t="shared" si="111"/>
        <v>400000</v>
      </c>
      <c r="X148" s="457">
        <f t="shared" si="112"/>
        <v>0</v>
      </c>
      <c r="Y148" s="456">
        <f t="shared" si="42"/>
        <v>5</v>
      </c>
      <c r="Z148" s="457">
        <f t="shared" si="113"/>
        <v>80000</v>
      </c>
      <c r="AA148" s="457">
        <f t="shared" si="114"/>
        <v>400000</v>
      </c>
      <c r="AB148" s="457">
        <f t="shared" si="115"/>
        <v>0</v>
      </c>
      <c r="AC148" s="5" t="b">
        <f t="shared" si="8"/>
        <v>1</v>
      </c>
    </row>
    <row r="149" spans="1:29" ht="24.95" customHeight="1">
      <c r="A149" s="487" t="s">
        <v>285</v>
      </c>
      <c r="B149" s="1102" t="s">
        <v>1040</v>
      </c>
      <c r="C149" s="898" t="s">
        <v>263</v>
      </c>
      <c r="D149" s="779" t="s">
        <v>382</v>
      </c>
      <c r="E149" s="779" t="s">
        <v>276</v>
      </c>
      <c r="F149" s="779" t="s">
        <v>229</v>
      </c>
      <c r="G149" s="779" t="s">
        <v>215</v>
      </c>
      <c r="H149" s="779" t="s">
        <v>215</v>
      </c>
      <c r="I149" s="779" t="s">
        <v>214</v>
      </c>
      <c r="J149" s="779">
        <v>1</v>
      </c>
      <c r="K149" s="779" t="s">
        <v>959</v>
      </c>
      <c r="L149" s="899">
        <v>400000</v>
      </c>
      <c r="M149" s="779">
        <v>2008</v>
      </c>
      <c r="N149" s="779" t="s">
        <v>212</v>
      </c>
      <c r="O149" s="899">
        <f t="shared" si="109"/>
        <v>400000</v>
      </c>
      <c r="P149" s="779" t="s">
        <v>99</v>
      </c>
      <c r="Q149" s="779"/>
      <c r="R149" s="779"/>
      <c r="S149" s="779"/>
      <c r="T149" s="541">
        <v>5</v>
      </c>
      <c r="U149" s="456">
        <f t="shared" si="38"/>
        <v>5</v>
      </c>
      <c r="V149" s="457">
        <f t="shared" si="110"/>
        <v>80000</v>
      </c>
      <c r="W149" s="457">
        <f t="shared" si="111"/>
        <v>400000</v>
      </c>
      <c r="X149" s="457">
        <f t="shared" si="112"/>
        <v>0</v>
      </c>
      <c r="Y149" s="456">
        <f t="shared" si="42"/>
        <v>5</v>
      </c>
      <c r="Z149" s="457">
        <f t="shared" si="113"/>
        <v>80000</v>
      </c>
      <c r="AA149" s="457">
        <f t="shared" si="114"/>
        <v>400000</v>
      </c>
      <c r="AB149" s="457">
        <f t="shared" si="115"/>
        <v>0</v>
      </c>
      <c r="AC149" s="5" t="b">
        <f t="shared" si="8"/>
        <v>1</v>
      </c>
    </row>
    <row r="150" spans="1:29" ht="24.95" customHeight="1">
      <c r="A150" s="487" t="s">
        <v>285</v>
      </c>
      <c r="B150" s="1102" t="s">
        <v>1041</v>
      </c>
      <c r="C150" s="898" t="s">
        <v>263</v>
      </c>
      <c r="D150" s="779" t="s">
        <v>382</v>
      </c>
      <c r="E150" s="779" t="s">
        <v>276</v>
      </c>
      <c r="F150" s="779" t="s">
        <v>229</v>
      </c>
      <c r="G150" s="779" t="s">
        <v>215</v>
      </c>
      <c r="H150" s="779" t="s">
        <v>215</v>
      </c>
      <c r="I150" s="779" t="s">
        <v>214</v>
      </c>
      <c r="J150" s="779">
        <v>1</v>
      </c>
      <c r="K150" s="779" t="s">
        <v>959</v>
      </c>
      <c r="L150" s="899">
        <v>400000</v>
      </c>
      <c r="M150" s="779">
        <v>2008</v>
      </c>
      <c r="N150" s="779" t="s">
        <v>212</v>
      </c>
      <c r="O150" s="899">
        <f t="shared" si="109"/>
        <v>400000</v>
      </c>
      <c r="P150" s="779" t="s">
        <v>99</v>
      </c>
      <c r="Q150" s="779"/>
      <c r="R150" s="779"/>
      <c r="S150" s="779"/>
      <c r="T150" s="541">
        <v>5</v>
      </c>
      <c r="U150" s="456">
        <f t="shared" si="38"/>
        <v>5</v>
      </c>
      <c r="V150" s="457">
        <f t="shared" si="110"/>
        <v>80000</v>
      </c>
      <c r="W150" s="457">
        <f t="shared" si="111"/>
        <v>400000</v>
      </c>
      <c r="X150" s="457">
        <f t="shared" si="112"/>
        <v>0</v>
      </c>
      <c r="Y150" s="456">
        <f t="shared" si="42"/>
        <v>5</v>
      </c>
      <c r="Z150" s="457">
        <f t="shared" si="113"/>
        <v>80000</v>
      </c>
      <c r="AA150" s="457">
        <f t="shared" si="114"/>
        <v>400000</v>
      </c>
      <c r="AB150" s="457">
        <f t="shared" si="115"/>
        <v>0</v>
      </c>
      <c r="AC150" s="5" t="b">
        <f t="shared" si="8"/>
        <v>1</v>
      </c>
    </row>
    <row r="151" spans="1:29" ht="24.95" customHeight="1">
      <c r="A151" s="487" t="s">
        <v>285</v>
      </c>
      <c r="B151" s="1103" t="s">
        <v>1042</v>
      </c>
      <c r="C151" s="901" t="s">
        <v>263</v>
      </c>
      <c r="D151" s="900" t="s">
        <v>382</v>
      </c>
      <c r="E151" s="779" t="s">
        <v>276</v>
      </c>
      <c r="F151" s="900" t="s">
        <v>229</v>
      </c>
      <c r="G151" s="900" t="s">
        <v>215</v>
      </c>
      <c r="H151" s="900" t="s">
        <v>215</v>
      </c>
      <c r="I151" s="900" t="s">
        <v>214</v>
      </c>
      <c r="J151" s="900">
        <v>1</v>
      </c>
      <c r="K151" s="900" t="s">
        <v>959</v>
      </c>
      <c r="L151" s="902">
        <v>400000</v>
      </c>
      <c r="M151" s="900">
        <v>2008</v>
      </c>
      <c r="N151" s="900" t="s">
        <v>212</v>
      </c>
      <c r="O151" s="902">
        <f t="shared" si="109"/>
        <v>400000</v>
      </c>
      <c r="P151" s="900" t="s">
        <v>99</v>
      </c>
      <c r="Q151" s="900"/>
      <c r="R151" s="900"/>
      <c r="S151" s="900"/>
      <c r="T151" s="541">
        <v>5</v>
      </c>
      <c r="U151" s="456">
        <f t="shared" si="38"/>
        <v>5</v>
      </c>
      <c r="V151" s="457">
        <f t="shared" si="110"/>
        <v>80000</v>
      </c>
      <c r="W151" s="457">
        <f t="shared" si="111"/>
        <v>400000</v>
      </c>
      <c r="X151" s="457">
        <f t="shared" si="112"/>
        <v>0</v>
      </c>
      <c r="Y151" s="456">
        <f t="shared" si="42"/>
        <v>5</v>
      </c>
      <c r="Z151" s="457">
        <f t="shared" si="113"/>
        <v>80000</v>
      </c>
      <c r="AA151" s="457">
        <f t="shared" si="114"/>
        <v>400000</v>
      </c>
      <c r="AB151" s="457">
        <f t="shared" si="115"/>
        <v>0</v>
      </c>
      <c r="AC151" s="5" t="b">
        <f t="shared" si="8"/>
        <v>1</v>
      </c>
    </row>
    <row r="152" spans="1:29" ht="15" customHeight="1">
      <c r="A152" s="487" t="s">
        <v>285</v>
      </c>
      <c r="B152" s="1418"/>
      <c r="C152" s="1362"/>
      <c r="D152" s="1293"/>
      <c r="E152" s="1293"/>
      <c r="F152" s="1293"/>
      <c r="G152" s="1293"/>
      <c r="H152" s="1293"/>
      <c r="I152" s="1293"/>
      <c r="J152" s="1293"/>
      <c r="K152" s="1293"/>
      <c r="L152" s="1371"/>
      <c r="M152" s="1293"/>
      <c r="N152" s="1293"/>
      <c r="O152" s="1424"/>
      <c r="P152" s="1293"/>
      <c r="Q152" s="1293"/>
      <c r="R152" s="1293"/>
      <c r="S152" s="1293"/>
      <c r="T152" s="541"/>
      <c r="U152" s="456"/>
      <c r="V152" s="457"/>
      <c r="W152" s="457"/>
      <c r="X152" s="457"/>
      <c r="Y152" s="458"/>
      <c r="Z152" s="458"/>
      <c r="AA152" s="458"/>
      <c r="AB152" s="458"/>
      <c r="AC152" s="5" t="b">
        <f t="shared" si="8"/>
        <v>1</v>
      </c>
    </row>
    <row r="153" spans="1:29" ht="15" customHeight="1">
      <c r="A153" s="487" t="s">
        <v>286</v>
      </c>
      <c r="B153" s="1421" t="s">
        <v>942</v>
      </c>
      <c r="C153" s="1422"/>
      <c r="D153" s="1301"/>
      <c r="E153" s="1301"/>
      <c r="F153" s="1301"/>
      <c r="G153" s="1301"/>
      <c r="H153" s="1301"/>
      <c r="I153" s="1301"/>
      <c r="J153" s="1301"/>
      <c r="K153" s="1301"/>
      <c r="L153" s="1376"/>
      <c r="M153" s="1301"/>
      <c r="N153" s="1301"/>
      <c r="O153" s="1423"/>
      <c r="P153" s="1301"/>
      <c r="Q153" s="1301"/>
      <c r="R153" s="1301"/>
      <c r="S153" s="1301"/>
      <c r="T153" s="456"/>
      <c r="U153" s="456"/>
      <c r="V153" s="457"/>
      <c r="W153" s="457"/>
      <c r="X153" s="457"/>
      <c r="Y153" s="458"/>
      <c r="Z153" s="458"/>
      <c r="AA153" s="458"/>
      <c r="AB153" s="458"/>
      <c r="AC153" s="5" t="b">
        <f t="shared" si="8"/>
        <v>1</v>
      </c>
    </row>
    <row r="154" spans="1:29" ht="24.95" customHeight="1">
      <c r="A154" s="487" t="s">
        <v>286</v>
      </c>
      <c r="B154" s="1101">
        <v>1</v>
      </c>
      <c r="C154" s="981" t="s">
        <v>366</v>
      </c>
      <c r="D154" s="980" t="s">
        <v>383</v>
      </c>
      <c r="E154" s="980" t="s">
        <v>276</v>
      </c>
      <c r="F154" s="980" t="s">
        <v>231</v>
      </c>
      <c r="G154" s="980" t="s">
        <v>215</v>
      </c>
      <c r="H154" s="980" t="s">
        <v>215</v>
      </c>
      <c r="I154" s="980" t="s">
        <v>211</v>
      </c>
      <c r="J154" s="980">
        <v>1</v>
      </c>
      <c r="K154" s="980" t="s">
        <v>959</v>
      </c>
      <c r="L154" s="982">
        <v>2450000</v>
      </c>
      <c r="M154" s="980">
        <v>2009</v>
      </c>
      <c r="N154" s="980" t="s">
        <v>259</v>
      </c>
      <c r="O154" s="982">
        <f>J154*L154</f>
        <v>2450000</v>
      </c>
      <c r="P154" s="980" t="s">
        <v>99</v>
      </c>
      <c r="Q154" s="980"/>
      <c r="R154" s="980"/>
      <c r="S154" s="980"/>
      <c r="T154" s="541">
        <v>5</v>
      </c>
      <c r="U154" s="456">
        <f>2013-M154+1</f>
        <v>5</v>
      </c>
      <c r="V154" s="457">
        <f>O154/T154</f>
        <v>490000</v>
      </c>
      <c r="W154" s="457">
        <f>V154*U154</f>
        <v>2450000</v>
      </c>
      <c r="X154" s="457">
        <f>O154-W154</f>
        <v>0</v>
      </c>
      <c r="Y154" s="456">
        <f>2013-M154+1</f>
        <v>5</v>
      </c>
      <c r="Z154" s="457">
        <f>O154/T154</f>
        <v>490000</v>
      </c>
      <c r="AA154" s="457">
        <f>Y154*Z154</f>
        <v>2450000</v>
      </c>
      <c r="AB154" s="457">
        <f>O154-AA154</f>
        <v>0</v>
      </c>
      <c r="AC154" s="5" t="b">
        <f t="shared" si="8"/>
        <v>1</v>
      </c>
    </row>
    <row r="155" spans="1:29" ht="24.95" customHeight="1">
      <c r="A155" s="487" t="s">
        <v>286</v>
      </c>
      <c r="B155" s="1102" t="s">
        <v>85</v>
      </c>
      <c r="C155" s="898" t="s">
        <v>366</v>
      </c>
      <c r="D155" s="779" t="s">
        <v>383</v>
      </c>
      <c r="E155" s="779" t="s">
        <v>276</v>
      </c>
      <c r="F155" s="779" t="s">
        <v>231</v>
      </c>
      <c r="G155" s="779" t="s">
        <v>215</v>
      </c>
      <c r="H155" s="779" t="s">
        <v>215</v>
      </c>
      <c r="I155" s="779" t="s">
        <v>211</v>
      </c>
      <c r="J155" s="779">
        <v>1</v>
      </c>
      <c r="K155" s="779" t="s">
        <v>959</v>
      </c>
      <c r="L155" s="899">
        <v>2450000</v>
      </c>
      <c r="M155" s="779">
        <v>2009</v>
      </c>
      <c r="N155" s="779" t="s">
        <v>259</v>
      </c>
      <c r="O155" s="899">
        <f t="shared" ref="O155:O157" si="116">J155*L155</f>
        <v>2450000</v>
      </c>
      <c r="P155" s="779" t="s">
        <v>99</v>
      </c>
      <c r="Q155" s="779"/>
      <c r="R155" s="779"/>
      <c r="S155" s="779"/>
      <c r="T155" s="541">
        <v>5</v>
      </c>
      <c r="U155" s="456">
        <f t="shared" ref="U155:U157" si="117">2013-M155+1</f>
        <v>5</v>
      </c>
      <c r="V155" s="457">
        <f t="shared" ref="V155:V157" si="118">O155/T155</f>
        <v>490000</v>
      </c>
      <c r="W155" s="457">
        <f t="shared" ref="W155:W157" si="119">V155*U155</f>
        <v>2450000</v>
      </c>
      <c r="X155" s="457">
        <f t="shared" ref="X155:X157" si="120">O155-W155</f>
        <v>0</v>
      </c>
      <c r="Y155" s="456">
        <f t="shared" ref="Y155:Y157" si="121">2013-M155+1</f>
        <v>5</v>
      </c>
      <c r="Z155" s="457">
        <f t="shared" ref="Z155:Z157" si="122">O155/T155</f>
        <v>490000</v>
      </c>
      <c r="AA155" s="457">
        <f t="shared" ref="AA155:AA157" si="123">Y155*Z155</f>
        <v>2450000</v>
      </c>
      <c r="AB155" s="457">
        <f t="shared" ref="AB155:AB157" si="124">O155-AA155</f>
        <v>0</v>
      </c>
      <c r="AC155" s="5" t="b">
        <f t="shared" si="8"/>
        <v>1</v>
      </c>
    </row>
    <row r="156" spans="1:29" ht="24.95" customHeight="1">
      <c r="A156" s="487" t="s">
        <v>286</v>
      </c>
      <c r="B156" s="1102" t="s">
        <v>86</v>
      </c>
      <c r="C156" s="898" t="s">
        <v>366</v>
      </c>
      <c r="D156" s="779" t="s">
        <v>383</v>
      </c>
      <c r="E156" s="779" t="s">
        <v>276</v>
      </c>
      <c r="F156" s="779" t="s">
        <v>231</v>
      </c>
      <c r="G156" s="779" t="s">
        <v>215</v>
      </c>
      <c r="H156" s="779" t="s">
        <v>215</v>
      </c>
      <c r="I156" s="779" t="s">
        <v>211</v>
      </c>
      <c r="J156" s="779">
        <v>1</v>
      </c>
      <c r="K156" s="779" t="s">
        <v>959</v>
      </c>
      <c r="L156" s="899">
        <v>2450000</v>
      </c>
      <c r="M156" s="779">
        <v>2009</v>
      </c>
      <c r="N156" s="779" t="s">
        <v>259</v>
      </c>
      <c r="O156" s="899">
        <f t="shared" si="116"/>
        <v>2450000</v>
      </c>
      <c r="P156" s="779" t="s">
        <v>99</v>
      </c>
      <c r="Q156" s="779"/>
      <c r="R156" s="779"/>
      <c r="S156" s="779"/>
      <c r="T156" s="541">
        <v>5</v>
      </c>
      <c r="U156" s="456">
        <f t="shared" si="117"/>
        <v>5</v>
      </c>
      <c r="V156" s="457">
        <f t="shared" si="118"/>
        <v>490000</v>
      </c>
      <c r="W156" s="457">
        <f t="shared" si="119"/>
        <v>2450000</v>
      </c>
      <c r="X156" s="457">
        <f t="shared" si="120"/>
        <v>0</v>
      </c>
      <c r="Y156" s="456">
        <f t="shared" si="121"/>
        <v>5</v>
      </c>
      <c r="Z156" s="457">
        <f t="shared" si="122"/>
        <v>490000</v>
      </c>
      <c r="AA156" s="457">
        <f t="shared" si="123"/>
        <v>2450000</v>
      </c>
      <c r="AB156" s="457">
        <f t="shared" si="124"/>
        <v>0</v>
      </c>
      <c r="AC156" s="5" t="b">
        <f t="shared" si="8"/>
        <v>1</v>
      </c>
    </row>
    <row r="157" spans="1:29" ht="24.95" customHeight="1">
      <c r="A157" s="487" t="s">
        <v>286</v>
      </c>
      <c r="B157" s="1102" t="s">
        <v>87</v>
      </c>
      <c r="C157" s="898" t="s">
        <v>366</v>
      </c>
      <c r="D157" s="779" t="s">
        <v>383</v>
      </c>
      <c r="E157" s="1548" t="s">
        <v>276</v>
      </c>
      <c r="F157" s="779" t="s">
        <v>231</v>
      </c>
      <c r="G157" s="779" t="s">
        <v>215</v>
      </c>
      <c r="H157" s="779" t="s">
        <v>215</v>
      </c>
      <c r="I157" s="779" t="s">
        <v>211</v>
      </c>
      <c r="J157" s="779">
        <v>1</v>
      </c>
      <c r="K157" s="779" t="s">
        <v>959</v>
      </c>
      <c r="L157" s="899">
        <v>2450000</v>
      </c>
      <c r="M157" s="779">
        <v>2009</v>
      </c>
      <c r="N157" s="779" t="s">
        <v>259</v>
      </c>
      <c r="O157" s="899">
        <f t="shared" si="116"/>
        <v>2450000</v>
      </c>
      <c r="P157" s="779" t="s">
        <v>99</v>
      </c>
      <c r="Q157" s="779"/>
      <c r="R157" s="779"/>
      <c r="S157" s="779"/>
      <c r="T157" s="541">
        <v>5</v>
      </c>
      <c r="U157" s="456">
        <f t="shared" si="117"/>
        <v>5</v>
      </c>
      <c r="V157" s="457">
        <f t="shared" si="118"/>
        <v>490000</v>
      </c>
      <c r="W157" s="457">
        <f t="shared" si="119"/>
        <v>2450000</v>
      </c>
      <c r="X157" s="457">
        <f t="shared" si="120"/>
        <v>0</v>
      </c>
      <c r="Y157" s="456">
        <f t="shared" si="121"/>
        <v>5</v>
      </c>
      <c r="Z157" s="457">
        <f t="shared" si="122"/>
        <v>490000</v>
      </c>
      <c r="AA157" s="457">
        <f t="shared" si="123"/>
        <v>2450000</v>
      </c>
      <c r="AB157" s="457">
        <f t="shared" si="124"/>
        <v>0</v>
      </c>
      <c r="AC157" s="5" t="b">
        <f t="shared" si="8"/>
        <v>1</v>
      </c>
    </row>
    <row r="158" spans="1:29" ht="24.95" customHeight="1">
      <c r="A158" s="487" t="s">
        <v>286</v>
      </c>
      <c r="B158" s="1102" t="s">
        <v>88</v>
      </c>
      <c r="C158" s="898" t="s">
        <v>248</v>
      </c>
      <c r="D158" s="779" t="s">
        <v>234</v>
      </c>
      <c r="E158" s="779" t="s">
        <v>276</v>
      </c>
      <c r="F158" s="779" t="s">
        <v>367</v>
      </c>
      <c r="G158" s="779" t="s">
        <v>215</v>
      </c>
      <c r="H158" s="779" t="s">
        <v>215</v>
      </c>
      <c r="I158" s="779" t="s">
        <v>214</v>
      </c>
      <c r="J158" s="779">
        <v>1</v>
      </c>
      <c r="K158" s="779" t="s">
        <v>959</v>
      </c>
      <c r="L158" s="899">
        <v>22425000</v>
      </c>
      <c r="M158" s="779">
        <v>2009</v>
      </c>
      <c r="N158" s="779" t="s">
        <v>259</v>
      </c>
      <c r="O158" s="899">
        <f t="shared" ref="O158:O167" si="125">J158*L158</f>
        <v>22425000</v>
      </c>
      <c r="P158" s="779" t="s">
        <v>99</v>
      </c>
      <c r="Q158" s="779"/>
      <c r="R158" s="779"/>
      <c r="S158" s="779"/>
      <c r="T158" s="541">
        <v>4</v>
      </c>
      <c r="U158" s="456">
        <f>2012-M158+1</f>
        <v>4</v>
      </c>
      <c r="V158" s="457">
        <f t="shared" ref="V158:V225" si="126">O158/T158</f>
        <v>5606250</v>
      </c>
      <c r="W158" s="457">
        <f t="shared" ref="W158:W225" si="127">V158*U158</f>
        <v>22425000</v>
      </c>
      <c r="X158" s="457">
        <f t="shared" ref="X158:X225" si="128">O158-W158</f>
        <v>0</v>
      </c>
      <c r="Y158" s="456">
        <f>2012-M158+1</f>
        <v>4</v>
      </c>
      <c r="Z158" s="457">
        <f t="shared" ref="Z158:Z225" si="129">O158/T158</f>
        <v>5606250</v>
      </c>
      <c r="AA158" s="457">
        <f t="shared" ref="AA158:AA225" si="130">Y158*Z158</f>
        <v>22425000</v>
      </c>
      <c r="AB158" s="457">
        <f t="shared" ref="AB158:AB225" si="131">O158-AA158</f>
        <v>0</v>
      </c>
      <c r="AC158" s="5" t="b">
        <f t="shared" si="8"/>
        <v>1</v>
      </c>
    </row>
    <row r="159" spans="1:29" ht="24.95" customHeight="1">
      <c r="A159" s="487" t="s">
        <v>286</v>
      </c>
      <c r="B159" s="1102" t="s">
        <v>89</v>
      </c>
      <c r="C159" s="898" t="s">
        <v>248</v>
      </c>
      <c r="D159" s="779" t="s">
        <v>234</v>
      </c>
      <c r="E159" s="779" t="s">
        <v>276</v>
      </c>
      <c r="F159" s="779" t="s">
        <v>367</v>
      </c>
      <c r="G159" s="779" t="s">
        <v>215</v>
      </c>
      <c r="H159" s="779" t="s">
        <v>215</v>
      </c>
      <c r="I159" s="779" t="s">
        <v>214</v>
      </c>
      <c r="J159" s="779">
        <v>1</v>
      </c>
      <c r="K159" s="779" t="s">
        <v>959</v>
      </c>
      <c r="L159" s="899">
        <v>22425000</v>
      </c>
      <c r="M159" s="779">
        <v>2009</v>
      </c>
      <c r="N159" s="779" t="s">
        <v>259</v>
      </c>
      <c r="O159" s="899">
        <f t="shared" si="125"/>
        <v>22425000</v>
      </c>
      <c r="P159" s="779" t="s">
        <v>99</v>
      </c>
      <c r="Q159" s="779"/>
      <c r="R159" s="779"/>
      <c r="S159" s="779"/>
      <c r="T159" s="541">
        <v>4</v>
      </c>
      <c r="U159" s="456">
        <f>2012-M159+1</f>
        <v>4</v>
      </c>
      <c r="V159" s="457">
        <f t="shared" ref="V159" si="132">O159/T159</f>
        <v>5606250</v>
      </c>
      <c r="W159" s="457">
        <f t="shared" ref="W159" si="133">V159*U159</f>
        <v>22425000</v>
      </c>
      <c r="X159" s="457">
        <f t="shared" ref="X159" si="134">O159-W159</f>
        <v>0</v>
      </c>
      <c r="Y159" s="456">
        <f>2012-M159+1</f>
        <v>4</v>
      </c>
      <c r="Z159" s="457">
        <f t="shared" ref="Z159" si="135">O159/T159</f>
        <v>5606250</v>
      </c>
      <c r="AA159" s="457">
        <f t="shared" ref="AA159" si="136">Y159*Z159</f>
        <v>22425000</v>
      </c>
      <c r="AB159" s="457">
        <f t="shared" ref="AB159" si="137">O159-AA159</f>
        <v>0</v>
      </c>
      <c r="AC159" s="5" t="b">
        <f t="shared" si="8"/>
        <v>1</v>
      </c>
    </row>
    <row r="160" spans="1:29" ht="24.95" customHeight="1">
      <c r="A160" s="487" t="s">
        <v>286</v>
      </c>
      <c r="B160" s="1102" t="s">
        <v>90</v>
      </c>
      <c r="C160" s="898" t="s">
        <v>349</v>
      </c>
      <c r="D160" s="779" t="s">
        <v>234</v>
      </c>
      <c r="E160" s="779" t="s">
        <v>276</v>
      </c>
      <c r="F160" s="779" t="s">
        <v>231</v>
      </c>
      <c r="G160" s="779" t="s">
        <v>215</v>
      </c>
      <c r="H160" s="779" t="s">
        <v>215</v>
      </c>
      <c r="I160" s="779" t="s">
        <v>214</v>
      </c>
      <c r="J160" s="779">
        <v>1</v>
      </c>
      <c r="K160" s="779" t="s">
        <v>959</v>
      </c>
      <c r="L160" s="899">
        <v>29875000</v>
      </c>
      <c r="M160" s="779">
        <v>2009</v>
      </c>
      <c r="N160" s="779" t="s">
        <v>259</v>
      </c>
      <c r="O160" s="899">
        <f t="shared" si="125"/>
        <v>29875000</v>
      </c>
      <c r="P160" s="779" t="s">
        <v>99</v>
      </c>
      <c r="Q160" s="779"/>
      <c r="R160" s="779"/>
      <c r="S160" s="779"/>
      <c r="T160" s="541">
        <v>4</v>
      </c>
      <c r="U160" s="456">
        <f>2012-M160+1</f>
        <v>4</v>
      </c>
      <c r="V160" s="457">
        <f t="shared" si="126"/>
        <v>7468750</v>
      </c>
      <c r="W160" s="457">
        <f t="shared" si="127"/>
        <v>29875000</v>
      </c>
      <c r="X160" s="457">
        <f t="shared" si="128"/>
        <v>0</v>
      </c>
      <c r="Y160" s="456">
        <f t="shared" ref="Y160:Y172" si="138">2012-M160+1</f>
        <v>4</v>
      </c>
      <c r="Z160" s="457">
        <f t="shared" si="129"/>
        <v>7468750</v>
      </c>
      <c r="AA160" s="457">
        <f t="shared" si="130"/>
        <v>29875000</v>
      </c>
      <c r="AB160" s="457">
        <f t="shared" si="131"/>
        <v>0</v>
      </c>
      <c r="AC160" s="5" t="b">
        <f t="shared" si="8"/>
        <v>1</v>
      </c>
    </row>
    <row r="161" spans="1:29" ht="24.95" customHeight="1">
      <c r="A161" s="487" t="s">
        <v>286</v>
      </c>
      <c r="B161" s="1102" t="s">
        <v>20</v>
      </c>
      <c r="C161" s="898" t="s">
        <v>349</v>
      </c>
      <c r="D161" s="779" t="s">
        <v>234</v>
      </c>
      <c r="E161" s="779" t="s">
        <v>276</v>
      </c>
      <c r="F161" s="779" t="s">
        <v>231</v>
      </c>
      <c r="G161" s="779" t="s">
        <v>215</v>
      </c>
      <c r="H161" s="779" t="s">
        <v>215</v>
      </c>
      <c r="I161" s="779" t="s">
        <v>214</v>
      </c>
      <c r="J161" s="779">
        <v>1</v>
      </c>
      <c r="K161" s="779" t="s">
        <v>959</v>
      </c>
      <c r="L161" s="899">
        <v>29875000</v>
      </c>
      <c r="M161" s="779">
        <v>2009</v>
      </c>
      <c r="N161" s="779" t="s">
        <v>259</v>
      </c>
      <c r="O161" s="899">
        <f t="shared" si="125"/>
        <v>29875000</v>
      </c>
      <c r="P161" s="779" t="s">
        <v>99</v>
      </c>
      <c r="Q161" s="779"/>
      <c r="R161" s="779"/>
      <c r="S161" s="779"/>
      <c r="T161" s="541">
        <v>4</v>
      </c>
      <c r="U161" s="456">
        <f>2012-M161+1</f>
        <v>4</v>
      </c>
      <c r="V161" s="457">
        <f t="shared" ref="V161" si="139">O161/T161</f>
        <v>7468750</v>
      </c>
      <c r="W161" s="457">
        <f t="shared" ref="W161" si="140">V161*U161</f>
        <v>29875000</v>
      </c>
      <c r="X161" s="457">
        <f t="shared" ref="X161" si="141">O161-W161</f>
        <v>0</v>
      </c>
      <c r="Y161" s="456">
        <f t="shared" si="138"/>
        <v>4</v>
      </c>
      <c r="Z161" s="457">
        <f t="shared" ref="Z161" si="142">O161/T161</f>
        <v>7468750</v>
      </c>
      <c r="AA161" s="457">
        <f t="shared" ref="AA161" si="143">Y161*Z161</f>
        <v>29875000</v>
      </c>
      <c r="AB161" s="457">
        <f t="shared" ref="AB161" si="144">O161-AA161</f>
        <v>0</v>
      </c>
      <c r="AC161" s="5" t="b">
        <f t="shared" si="8"/>
        <v>1</v>
      </c>
    </row>
    <row r="162" spans="1:29" ht="24.95" customHeight="1">
      <c r="A162" s="487" t="s">
        <v>286</v>
      </c>
      <c r="B162" s="1102" t="s">
        <v>17</v>
      </c>
      <c r="C162" s="898" t="s">
        <v>368</v>
      </c>
      <c r="D162" s="779" t="s">
        <v>235</v>
      </c>
      <c r="E162" s="779" t="s">
        <v>276</v>
      </c>
      <c r="F162" s="779" t="s">
        <v>231</v>
      </c>
      <c r="G162" s="779" t="s">
        <v>215</v>
      </c>
      <c r="H162" s="779" t="s">
        <v>215</v>
      </c>
      <c r="I162" s="779" t="s">
        <v>214</v>
      </c>
      <c r="J162" s="779">
        <v>1</v>
      </c>
      <c r="K162" s="779" t="s">
        <v>959</v>
      </c>
      <c r="L162" s="899">
        <v>7500000</v>
      </c>
      <c r="M162" s="779">
        <v>2009</v>
      </c>
      <c r="N162" s="779" t="s">
        <v>259</v>
      </c>
      <c r="O162" s="899">
        <f t="shared" si="125"/>
        <v>7500000</v>
      </c>
      <c r="P162" s="779" t="s">
        <v>99</v>
      </c>
      <c r="Q162" s="779"/>
      <c r="R162" s="779"/>
      <c r="S162" s="779"/>
      <c r="T162" s="541">
        <v>4</v>
      </c>
      <c r="U162" s="456">
        <f t="shared" ref="U162:U171" si="145">2012-M162+1</f>
        <v>4</v>
      </c>
      <c r="V162" s="457">
        <f t="shared" si="126"/>
        <v>1875000</v>
      </c>
      <c r="W162" s="457">
        <f t="shared" si="127"/>
        <v>7500000</v>
      </c>
      <c r="X162" s="457">
        <f t="shared" si="128"/>
        <v>0</v>
      </c>
      <c r="Y162" s="456">
        <f t="shared" si="138"/>
        <v>4</v>
      </c>
      <c r="Z162" s="457">
        <f t="shared" si="129"/>
        <v>1875000</v>
      </c>
      <c r="AA162" s="457">
        <f t="shared" si="130"/>
        <v>7500000</v>
      </c>
      <c r="AB162" s="457">
        <f t="shared" si="131"/>
        <v>0</v>
      </c>
      <c r="AC162" s="5" t="b">
        <f t="shared" si="8"/>
        <v>1</v>
      </c>
    </row>
    <row r="163" spans="1:29" ht="24.95" customHeight="1">
      <c r="A163" s="487" t="s">
        <v>286</v>
      </c>
      <c r="B163" s="1102" t="s">
        <v>15</v>
      </c>
      <c r="C163" s="898" t="s">
        <v>368</v>
      </c>
      <c r="D163" s="779" t="s">
        <v>235</v>
      </c>
      <c r="E163" s="779" t="s">
        <v>276</v>
      </c>
      <c r="F163" s="779" t="s">
        <v>231</v>
      </c>
      <c r="G163" s="779" t="s">
        <v>215</v>
      </c>
      <c r="H163" s="779" t="s">
        <v>215</v>
      </c>
      <c r="I163" s="779" t="s">
        <v>214</v>
      </c>
      <c r="J163" s="779">
        <v>1</v>
      </c>
      <c r="K163" s="779" t="s">
        <v>959</v>
      </c>
      <c r="L163" s="899">
        <v>7500000</v>
      </c>
      <c r="M163" s="779">
        <v>2009</v>
      </c>
      <c r="N163" s="779" t="s">
        <v>259</v>
      </c>
      <c r="O163" s="899">
        <f t="shared" si="125"/>
        <v>7500000</v>
      </c>
      <c r="P163" s="779" t="s">
        <v>99</v>
      </c>
      <c r="Q163" s="779"/>
      <c r="R163" s="779"/>
      <c r="S163" s="779"/>
      <c r="T163" s="541">
        <v>4</v>
      </c>
      <c r="U163" s="456">
        <f t="shared" ref="U163" si="146">2012-M163+1</f>
        <v>4</v>
      </c>
      <c r="V163" s="457">
        <f t="shared" ref="V163" si="147">O163/T163</f>
        <v>1875000</v>
      </c>
      <c r="W163" s="457">
        <f t="shared" ref="W163" si="148">V163*U163</f>
        <v>7500000</v>
      </c>
      <c r="X163" s="457">
        <f t="shared" ref="X163" si="149">O163-W163</f>
        <v>0</v>
      </c>
      <c r="Y163" s="456">
        <f t="shared" si="138"/>
        <v>4</v>
      </c>
      <c r="Z163" s="457">
        <f t="shared" ref="Z163" si="150">O163/T163</f>
        <v>1875000</v>
      </c>
      <c r="AA163" s="457">
        <f t="shared" ref="AA163" si="151">Y163*Z163</f>
        <v>7500000</v>
      </c>
      <c r="AB163" s="457">
        <f t="shared" ref="AB163" si="152">O163-AA163</f>
        <v>0</v>
      </c>
      <c r="AC163" s="5" t="b">
        <f t="shared" si="8"/>
        <v>1</v>
      </c>
    </row>
    <row r="164" spans="1:29" ht="24.95" customHeight="1">
      <c r="A164" s="487" t="s">
        <v>286</v>
      </c>
      <c r="B164" s="1102" t="s">
        <v>91</v>
      </c>
      <c r="C164" s="898" t="s">
        <v>369</v>
      </c>
      <c r="D164" s="779" t="s">
        <v>235</v>
      </c>
      <c r="E164" s="779" t="s">
        <v>276</v>
      </c>
      <c r="F164" s="779" t="s">
        <v>353</v>
      </c>
      <c r="G164" s="779" t="s">
        <v>215</v>
      </c>
      <c r="H164" s="779" t="s">
        <v>215</v>
      </c>
      <c r="I164" s="779" t="s">
        <v>214</v>
      </c>
      <c r="J164" s="779">
        <v>1</v>
      </c>
      <c r="K164" s="779" t="s">
        <v>959</v>
      </c>
      <c r="L164" s="899">
        <v>2950000</v>
      </c>
      <c r="M164" s="779">
        <v>2009</v>
      </c>
      <c r="N164" s="779" t="s">
        <v>259</v>
      </c>
      <c r="O164" s="899">
        <f t="shared" si="125"/>
        <v>2950000</v>
      </c>
      <c r="P164" s="779" t="s">
        <v>99</v>
      </c>
      <c r="Q164" s="779"/>
      <c r="R164" s="779"/>
      <c r="S164" s="779"/>
      <c r="T164" s="541">
        <v>4</v>
      </c>
      <c r="U164" s="456">
        <f t="shared" si="145"/>
        <v>4</v>
      </c>
      <c r="V164" s="457">
        <f t="shared" si="126"/>
        <v>737500</v>
      </c>
      <c r="W164" s="457">
        <f t="shared" si="127"/>
        <v>2950000</v>
      </c>
      <c r="X164" s="457">
        <f t="shared" si="128"/>
        <v>0</v>
      </c>
      <c r="Y164" s="456">
        <f t="shared" si="138"/>
        <v>4</v>
      </c>
      <c r="Z164" s="457">
        <f t="shared" si="129"/>
        <v>737500</v>
      </c>
      <c r="AA164" s="457">
        <f t="shared" si="130"/>
        <v>2950000</v>
      </c>
      <c r="AB164" s="457">
        <f t="shared" si="131"/>
        <v>0</v>
      </c>
      <c r="AC164" s="5" t="b">
        <f t="shared" si="8"/>
        <v>1</v>
      </c>
    </row>
    <row r="165" spans="1:29" ht="24.95" customHeight="1">
      <c r="A165" s="487" t="s">
        <v>286</v>
      </c>
      <c r="B165" s="1102" t="s">
        <v>92</v>
      </c>
      <c r="C165" s="898" t="s">
        <v>369</v>
      </c>
      <c r="D165" s="779" t="s">
        <v>235</v>
      </c>
      <c r="E165" s="779" t="s">
        <v>276</v>
      </c>
      <c r="F165" s="779" t="s">
        <v>353</v>
      </c>
      <c r="G165" s="779" t="s">
        <v>215</v>
      </c>
      <c r="H165" s="779" t="s">
        <v>215</v>
      </c>
      <c r="I165" s="779" t="s">
        <v>214</v>
      </c>
      <c r="J165" s="779">
        <v>1</v>
      </c>
      <c r="K165" s="779" t="s">
        <v>959</v>
      </c>
      <c r="L165" s="899">
        <v>2950000</v>
      </c>
      <c r="M165" s="779">
        <v>2009</v>
      </c>
      <c r="N165" s="779" t="s">
        <v>259</v>
      </c>
      <c r="O165" s="899">
        <f t="shared" si="125"/>
        <v>2950000</v>
      </c>
      <c r="P165" s="779" t="s">
        <v>99</v>
      </c>
      <c r="Q165" s="779"/>
      <c r="R165" s="779"/>
      <c r="S165" s="779"/>
      <c r="T165" s="541">
        <v>4</v>
      </c>
      <c r="U165" s="456">
        <f t="shared" ref="U165" si="153">2012-M165+1</f>
        <v>4</v>
      </c>
      <c r="V165" s="457">
        <f t="shared" ref="V165" si="154">O165/T165</f>
        <v>737500</v>
      </c>
      <c r="W165" s="457">
        <f t="shared" ref="W165" si="155">V165*U165</f>
        <v>2950000</v>
      </c>
      <c r="X165" s="457">
        <f t="shared" ref="X165" si="156">O165-W165</f>
        <v>0</v>
      </c>
      <c r="Y165" s="456">
        <f t="shared" si="138"/>
        <v>4</v>
      </c>
      <c r="Z165" s="457">
        <f t="shared" ref="Z165" si="157">O165/T165</f>
        <v>737500</v>
      </c>
      <c r="AA165" s="457">
        <f t="shared" ref="AA165" si="158">Y165*Z165</f>
        <v>2950000</v>
      </c>
      <c r="AB165" s="457">
        <f t="shared" ref="AB165" si="159">O165-AA165</f>
        <v>0</v>
      </c>
      <c r="AC165" s="5" t="b">
        <f t="shared" ref="AC165" si="160">AA165+AB165=O165</f>
        <v>1</v>
      </c>
    </row>
    <row r="166" spans="1:29" ht="24.95" customHeight="1">
      <c r="A166" s="487" t="s">
        <v>286</v>
      </c>
      <c r="B166" s="1102" t="s">
        <v>93</v>
      </c>
      <c r="C166" s="898" t="s">
        <v>370</v>
      </c>
      <c r="D166" s="779" t="s">
        <v>399</v>
      </c>
      <c r="E166" s="779" t="s">
        <v>276</v>
      </c>
      <c r="F166" s="779" t="s">
        <v>231</v>
      </c>
      <c r="G166" s="779" t="s">
        <v>355</v>
      </c>
      <c r="H166" s="779" t="s">
        <v>215</v>
      </c>
      <c r="I166" s="779" t="s">
        <v>214</v>
      </c>
      <c r="J166" s="779">
        <v>1</v>
      </c>
      <c r="K166" s="779" t="s">
        <v>959</v>
      </c>
      <c r="L166" s="899">
        <v>2000000</v>
      </c>
      <c r="M166" s="779">
        <v>2009</v>
      </c>
      <c r="N166" s="779" t="s">
        <v>259</v>
      </c>
      <c r="O166" s="899">
        <f t="shared" si="125"/>
        <v>2000000</v>
      </c>
      <c r="P166" s="779" t="s">
        <v>99</v>
      </c>
      <c r="Q166" s="779"/>
      <c r="R166" s="779"/>
      <c r="S166" s="779"/>
      <c r="T166" s="541">
        <v>4</v>
      </c>
      <c r="U166" s="456">
        <f t="shared" si="145"/>
        <v>4</v>
      </c>
      <c r="V166" s="457">
        <f t="shared" si="126"/>
        <v>500000</v>
      </c>
      <c r="W166" s="457">
        <f t="shared" si="127"/>
        <v>2000000</v>
      </c>
      <c r="X166" s="457">
        <f t="shared" si="128"/>
        <v>0</v>
      </c>
      <c r="Y166" s="456">
        <f t="shared" si="138"/>
        <v>4</v>
      </c>
      <c r="Z166" s="457">
        <f t="shared" si="129"/>
        <v>500000</v>
      </c>
      <c r="AA166" s="457">
        <f t="shared" si="130"/>
        <v>2000000</v>
      </c>
      <c r="AB166" s="457">
        <f t="shared" si="131"/>
        <v>0</v>
      </c>
      <c r="AC166" s="5" t="b">
        <f t="shared" si="8"/>
        <v>1</v>
      </c>
    </row>
    <row r="167" spans="1:29" ht="24.95" customHeight="1">
      <c r="A167" s="487" t="s">
        <v>286</v>
      </c>
      <c r="B167" s="1102" t="s">
        <v>18</v>
      </c>
      <c r="C167" s="898" t="s">
        <v>370</v>
      </c>
      <c r="D167" s="779" t="s">
        <v>399</v>
      </c>
      <c r="E167" s="779" t="s">
        <v>276</v>
      </c>
      <c r="F167" s="779" t="s">
        <v>231</v>
      </c>
      <c r="G167" s="779" t="s">
        <v>355</v>
      </c>
      <c r="H167" s="779" t="s">
        <v>215</v>
      </c>
      <c r="I167" s="779" t="s">
        <v>214</v>
      </c>
      <c r="J167" s="779">
        <v>1</v>
      </c>
      <c r="K167" s="779" t="s">
        <v>959</v>
      </c>
      <c r="L167" s="899">
        <v>2000000</v>
      </c>
      <c r="M167" s="779">
        <v>2009</v>
      </c>
      <c r="N167" s="779" t="s">
        <v>259</v>
      </c>
      <c r="O167" s="899">
        <f t="shared" si="125"/>
        <v>2000000</v>
      </c>
      <c r="P167" s="779" t="s">
        <v>99</v>
      </c>
      <c r="Q167" s="779"/>
      <c r="R167" s="779"/>
      <c r="S167" s="779"/>
      <c r="T167" s="541">
        <v>4</v>
      </c>
      <c r="U167" s="456">
        <f t="shared" ref="U167:U170" si="161">2012-M167+1</f>
        <v>4</v>
      </c>
      <c r="V167" s="457">
        <f t="shared" ref="V167:V170" si="162">O167/T167</f>
        <v>500000</v>
      </c>
      <c r="W167" s="457">
        <f t="shared" ref="W167:W170" si="163">V167*U167</f>
        <v>2000000</v>
      </c>
      <c r="X167" s="457">
        <f t="shared" ref="X167:X170" si="164">O167-W167</f>
        <v>0</v>
      </c>
      <c r="Y167" s="456">
        <f t="shared" si="138"/>
        <v>4</v>
      </c>
      <c r="Z167" s="457">
        <f t="shared" ref="Z167:Z170" si="165">O167/T167</f>
        <v>500000</v>
      </c>
      <c r="AA167" s="457">
        <f t="shared" ref="AA167:AA170" si="166">Y167*Z167</f>
        <v>2000000</v>
      </c>
      <c r="AB167" s="457">
        <f t="shared" ref="AB167:AB170" si="167">O167-AA167</f>
        <v>0</v>
      </c>
      <c r="AC167" s="5" t="b">
        <f t="shared" si="8"/>
        <v>1</v>
      </c>
    </row>
    <row r="168" spans="1:29" ht="24.95" customHeight="1">
      <c r="A168" s="487" t="s">
        <v>286</v>
      </c>
      <c r="B168" s="1102" t="s">
        <v>21</v>
      </c>
      <c r="C168" s="898" t="s">
        <v>370</v>
      </c>
      <c r="D168" s="779" t="s">
        <v>399</v>
      </c>
      <c r="E168" s="779" t="s">
        <v>276</v>
      </c>
      <c r="F168" s="779" t="s">
        <v>231</v>
      </c>
      <c r="G168" s="779" t="s">
        <v>355</v>
      </c>
      <c r="H168" s="779" t="s">
        <v>215</v>
      </c>
      <c r="I168" s="779" t="s">
        <v>214</v>
      </c>
      <c r="J168" s="779">
        <v>1</v>
      </c>
      <c r="K168" s="779" t="s">
        <v>959</v>
      </c>
      <c r="L168" s="899">
        <v>2000000</v>
      </c>
      <c r="M168" s="779">
        <v>2009</v>
      </c>
      <c r="N168" s="779" t="s">
        <v>259</v>
      </c>
      <c r="O168" s="899">
        <f t="shared" ref="O168:O170" si="168">J168*L168</f>
        <v>2000000</v>
      </c>
      <c r="P168" s="779" t="s">
        <v>99</v>
      </c>
      <c r="Q168" s="779"/>
      <c r="R168" s="779"/>
      <c r="S168" s="779"/>
      <c r="T168" s="541">
        <v>4</v>
      </c>
      <c r="U168" s="456">
        <f t="shared" si="161"/>
        <v>4</v>
      </c>
      <c r="V168" s="457">
        <f t="shared" si="162"/>
        <v>500000</v>
      </c>
      <c r="W168" s="457">
        <f t="shared" si="163"/>
        <v>2000000</v>
      </c>
      <c r="X168" s="457">
        <f t="shared" si="164"/>
        <v>0</v>
      </c>
      <c r="Y168" s="456">
        <f t="shared" si="138"/>
        <v>4</v>
      </c>
      <c r="Z168" s="457">
        <f t="shared" si="165"/>
        <v>500000</v>
      </c>
      <c r="AA168" s="457">
        <f t="shared" si="166"/>
        <v>2000000</v>
      </c>
      <c r="AB168" s="457">
        <f t="shared" si="167"/>
        <v>0</v>
      </c>
      <c r="AC168" s="5" t="b">
        <f t="shared" si="8"/>
        <v>1</v>
      </c>
    </row>
    <row r="169" spans="1:29" ht="24.95" customHeight="1">
      <c r="A169" s="487" t="s">
        <v>286</v>
      </c>
      <c r="B169" s="1102" t="s">
        <v>22</v>
      </c>
      <c r="C169" s="898" t="s">
        <v>370</v>
      </c>
      <c r="D169" s="779" t="s">
        <v>399</v>
      </c>
      <c r="E169" s="779" t="s">
        <v>276</v>
      </c>
      <c r="F169" s="779" t="s">
        <v>231</v>
      </c>
      <c r="G169" s="779" t="s">
        <v>355</v>
      </c>
      <c r="H169" s="779" t="s">
        <v>215</v>
      </c>
      <c r="I169" s="779" t="s">
        <v>214</v>
      </c>
      <c r="J169" s="779">
        <v>1</v>
      </c>
      <c r="K169" s="779" t="s">
        <v>959</v>
      </c>
      <c r="L169" s="899">
        <v>2000000</v>
      </c>
      <c r="M169" s="779">
        <v>2009</v>
      </c>
      <c r="N169" s="779" t="s">
        <v>259</v>
      </c>
      <c r="O169" s="899">
        <f t="shared" si="168"/>
        <v>2000000</v>
      </c>
      <c r="P169" s="779" t="s">
        <v>99</v>
      </c>
      <c r="Q169" s="779"/>
      <c r="R169" s="779"/>
      <c r="S169" s="779"/>
      <c r="T169" s="541">
        <v>4</v>
      </c>
      <c r="U169" s="456">
        <f t="shared" si="161"/>
        <v>4</v>
      </c>
      <c r="V169" s="457">
        <f t="shared" si="162"/>
        <v>500000</v>
      </c>
      <c r="W169" s="457">
        <f t="shared" si="163"/>
        <v>2000000</v>
      </c>
      <c r="X169" s="457">
        <f t="shared" si="164"/>
        <v>0</v>
      </c>
      <c r="Y169" s="456">
        <f t="shared" si="138"/>
        <v>4</v>
      </c>
      <c r="Z169" s="457">
        <f t="shared" si="165"/>
        <v>500000</v>
      </c>
      <c r="AA169" s="457">
        <f t="shared" si="166"/>
        <v>2000000</v>
      </c>
      <c r="AB169" s="457">
        <f t="shared" si="167"/>
        <v>0</v>
      </c>
      <c r="AC169" s="5" t="b">
        <f t="shared" si="8"/>
        <v>1</v>
      </c>
    </row>
    <row r="170" spans="1:29" ht="24.95" customHeight="1">
      <c r="A170" s="487" t="s">
        <v>286</v>
      </c>
      <c r="B170" s="1102" t="s">
        <v>19</v>
      </c>
      <c r="C170" s="898" t="s">
        <v>370</v>
      </c>
      <c r="D170" s="779" t="s">
        <v>399</v>
      </c>
      <c r="E170" s="779" t="s">
        <v>276</v>
      </c>
      <c r="F170" s="779" t="s">
        <v>231</v>
      </c>
      <c r="G170" s="779" t="s">
        <v>355</v>
      </c>
      <c r="H170" s="779" t="s">
        <v>215</v>
      </c>
      <c r="I170" s="779" t="s">
        <v>214</v>
      </c>
      <c r="J170" s="779">
        <v>1</v>
      </c>
      <c r="K170" s="779" t="s">
        <v>959</v>
      </c>
      <c r="L170" s="899">
        <v>2000000</v>
      </c>
      <c r="M170" s="779">
        <v>2009</v>
      </c>
      <c r="N170" s="779" t="s">
        <v>259</v>
      </c>
      <c r="O170" s="899">
        <f t="shared" si="168"/>
        <v>2000000</v>
      </c>
      <c r="P170" s="779" t="s">
        <v>99</v>
      </c>
      <c r="Q170" s="779"/>
      <c r="R170" s="779"/>
      <c r="S170" s="779"/>
      <c r="T170" s="541">
        <v>4</v>
      </c>
      <c r="U170" s="456">
        <f t="shared" si="161"/>
        <v>4</v>
      </c>
      <c r="V170" s="457">
        <f t="shared" si="162"/>
        <v>500000</v>
      </c>
      <c r="W170" s="457">
        <f t="shared" si="163"/>
        <v>2000000</v>
      </c>
      <c r="X170" s="457">
        <f t="shared" si="164"/>
        <v>0</v>
      </c>
      <c r="Y170" s="456">
        <f t="shared" si="138"/>
        <v>4</v>
      </c>
      <c r="Z170" s="457">
        <f t="shared" si="165"/>
        <v>500000</v>
      </c>
      <c r="AA170" s="457">
        <f t="shared" si="166"/>
        <v>2000000</v>
      </c>
      <c r="AB170" s="457">
        <f t="shared" si="167"/>
        <v>0</v>
      </c>
      <c r="AC170" s="5" t="b">
        <f t="shared" si="8"/>
        <v>1</v>
      </c>
    </row>
    <row r="171" spans="1:29" ht="24.95" customHeight="1">
      <c r="A171" s="487" t="s">
        <v>286</v>
      </c>
      <c r="B171" s="1102" t="s">
        <v>114</v>
      </c>
      <c r="C171" s="898" t="s">
        <v>371</v>
      </c>
      <c r="D171" s="779" t="s">
        <v>397</v>
      </c>
      <c r="E171" s="779" t="s">
        <v>276</v>
      </c>
      <c r="F171" s="779" t="s">
        <v>231</v>
      </c>
      <c r="G171" s="779" t="s">
        <v>377</v>
      </c>
      <c r="H171" s="779" t="s">
        <v>215</v>
      </c>
      <c r="I171" s="779" t="s">
        <v>223</v>
      </c>
      <c r="J171" s="779">
        <v>1</v>
      </c>
      <c r="K171" s="779" t="s">
        <v>959</v>
      </c>
      <c r="L171" s="899">
        <v>2000000</v>
      </c>
      <c r="M171" s="779">
        <v>2009</v>
      </c>
      <c r="N171" s="779" t="s">
        <v>259</v>
      </c>
      <c r="O171" s="899">
        <f>J171*L171</f>
        <v>2000000</v>
      </c>
      <c r="P171" s="779" t="s">
        <v>99</v>
      </c>
      <c r="Q171" s="779"/>
      <c r="R171" s="779"/>
      <c r="S171" s="779"/>
      <c r="T171" s="541">
        <v>4</v>
      </c>
      <c r="U171" s="456">
        <f t="shared" si="145"/>
        <v>4</v>
      </c>
      <c r="V171" s="457">
        <f t="shared" si="126"/>
        <v>500000</v>
      </c>
      <c r="W171" s="457">
        <f t="shared" si="127"/>
        <v>2000000</v>
      </c>
      <c r="X171" s="457">
        <f t="shared" si="128"/>
        <v>0</v>
      </c>
      <c r="Y171" s="456">
        <f t="shared" si="138"/>
        <v>4</v>
      </c>
      <c r="Z171" s="457">
        <f t="shared" si="129"/>
        <v>500000</v>
      </c>
      <c r="AA171" s="457">
        <f t="shared" si="130"/>
        <v>2000000</v>
      </c>
      <c r="AB171" s="457">
        <f t="shared" si="131"/>
        <v>0</v>
      </c>
      <c r="AC171" s="5" t="b">
        <f t="shared" si="8"/>
        <v>1</v>
      </c>
    </row>
    <row r="172" spans="1:29" ht="24.95" customHeight="1">
      <c r="A172" s="487" t="s">
        <v>286</v>
      </c>
      <c r="B172" s="1102" t="s">
        <v>115</v>
      </c>
      <c r="C172" s="898" t="s">
        <v>371</v>
      </c>
      <c r="D172" s="779" t="s">
        <v>397</v>
      </c>
      <c r="E172" s="779" t="s">
        <v>276</v>
      </c>
      <c r="F172" s="779" t="s">
        <v>231</v>
      </c>
      <c r="G172" s="779" t="s">
        <v>377</v>
      </c>
      <c r="H172" s="779" t="s">
        <v>215</v>
      </c>
      <c r="I172" s="779" t="s">
        <v>223</v>
      </c>
      <c r="J172" s="779">
        <v>1</v>
      </c>
      <c r="K172" s="779" t="s">
        <v>959</v>
      </c>
      <c r="L172" s="899">
        <v>2000000</v>
      </c>
      <c r="M172" s="779">
        <v>2009</v>
      </c>
      <c r="N172" s="779" t="s">
        <v>259</v>
      </c>
      <c r="O172" s="899">
        <f>J172*L172</f>
        <v>2000000</v>
      </c>
      <c r="P172" s="779" t="s">
        <v>99</v>
      </c>
      <c r="Q172" s="779"/>
      <c r="R172" s="779"/>
      <c r="S172" s="779"/>
      <c r="T172" s="541">
        <v>4</v>
      </c>
      <c r="U172" s="456">
        <f t="shared" ref="U172" si="169">2012-M172+1</f>
        <v>4</v>
      </c>
      <c r="V172" s="457">
        <f t="shared" ref="V172" si="170">O172/T172</f>
        <v>500000</v>
      </c>
      <c r="W172" s="457">
        <f t="shared" ref="W172" si="171">V172*U172</f>
        <v>2000000</v>
      </c>
      <c r="X172" s="457">
        <f t="shared" ref="X172" si="172">O172-W172</f>
        <v>0</v>
      </c>
      <c r="Y172" s="456">
        <f t="shared" si="138"/>
        <v>4</v>
      </c>
      <c r="Z172" s="457">
        <f t="shared" ref="Z172" si="173">O172/T172</f>
        <v>500000</v>
      </c>
      <c r="AA172" s="457">
        <f t="shared" ref="AA172" si="174">Y172*Z172</f>
        <v>2000000</v>
      </c>
      <c r="AB172" s="457">
        <f t="shared" ref="AB172" si="175">O172-AA172</f>
        <v>0</v>
      </c>
      <c r="AC172" s="5" t="b">
        <f t="shared" ref="AC172" si="176">AA172+AB172=O172</f>
        <v>1</v>
      </c>
    </row>
    <row r="173" spans="1:29" ht="24.95" customHeight="1">
      <c r="A173" s="487" t="s">
        <v>286</v>
      </c>
      <c r="B173" s="1102" t="s">
        <v>116</v>
      </c>
      <c r="C173" s="898" t="s">
        <v>261</v>
      </c>
      <c r="D173" s="779" t="s">
        <v>233</v>
      </c>
      <c r="E173" s="779" t="s">
        <v>276</v>
      </c>
      <c r="F173" s="779" t="s">
        <v>231</v>
      </c>
      <c r="G173" s="779" t="s">
        <v>215</v>
      </c>
      <c r="H173" s="779" t="s">
        <v>215</v>
      </c>
      <c r="I173" s="779" t="s">
        <v>211</v>
      </c>
      <c r="J173" s="779">
        <v>1</v>
      </c>
      <c r="K173" s="779" t="s">
        <v>959</v>
      </c>
      <c r="L173" s="899">
        <v>3000000</v>
      </c>
      <c r="M173" s="779">
        <v>2009</v>
      </c>
      <c r="N173" s="779" t="s">
        <v>259</v>
      </c>
      <c r="O173" s="899">
        <f>J173*L173</f>
        <v>3000000</v>
      </c>
      <c r="P173" s="779" t="s">
        <v>99</v>
      </c>
      <c r="Q173" s="779"/>
      <c r="R173" s="779"/>
      <c r="S173" s="779"/>
      <c r="T173" s="541">
        <v>5</v>
      </c>
      <c r="U173" s="456">
        <f t="shared" ref="U173:U225" si="177">2013-M173+1</f>
        <v>5</v>
      </c>
      <c r="V173" s="457">
        <f t="shared" si="126"/>
        <v>600000</v>
      </c>
      <c r="W173" s="457">
        <f t="shared" si="127"/>
        <v>3000000</v>
      </c>
      <c r="X173" s="457">
        <f t="shared" si="128"/>
        <v>0</v>
      </c>
      <c r="Y173" s="456">
        <f t="shared" ref="Y173:Y229" si="178">2013-M173+1</f>
        <v>5</v>
      </c>
      <c r="Z173" s="457">
        <f t="shared" si="129"/>
        <v>600000</v>
      </c>
      <c r="AA173" s="457">
        <f t="shared" si="130"/>
        <v>3000000</v>
      </c>
      <c r="AB173" s="457">
        <f t="shared" si="131"/>
        <v>0</v>
      </c>
      <c r="AC173" s="5" t="b">
        <f t="shared" si="8"/>
        <v>1</v>
      </c>
    </row>
    <row r="174" spans="1:29" ht="24.95" customHeight="1">
      <c r="A174" s="487" t="s">
        <v>286</v>
      </c>
      <c r="B174" s="1102" t="s">
        <v>188</v>
      </c>
      <c r="C174" s="898" t="s">
        <v>261</v>
      </c>
      <c r="D174" s="779" t="s">
        <v>233</v>
      </c>
      <c r="E174" s="779" t="s">
        <v>276</v>
      </c>
      <c r="F174" s="779" t="s">
        <v>231</v>
      </c>
      <c r="G174" s="779" t="s">
        <v>215</v>
      </c>
      <c r="H174" s="779" t="s">
        <v>215</v>
      </c>
      <c r="I174" s="779" t="s">
        <v>211</v>
      </c>
      <c r="J174" s="779">
        <v>1</v>
      </c>
      <c r="K174" s="779" t="s">
        <v>959</v>
      </c>
      <c r="L174" s="899">
        <v>3000000</v>
      </c>
      <c r="M174" s="779">
        <v>2009</v>
      </c>
      <c r="N174" s="779" t="s">
        <v>259</v>
      </c>
      <c r="O174" s="899">
        <f>J174*L174</f>
        <v>3000000</v>
      </c>
      <c r="P174" s="779" t="s">
        <v>99</v>
      </c>
      <c r="Q174" s="779"/>
      <c r="R174" s="779"/>
      <c r="S174" s="779"/>
      <c r="T174" s="541">
        <v>5</v>
      </c>
      <c r="U174" s="456">
        <f t="shared" ref="U174" si="179">2013-M174+1</f>
        <v>5</v>
      </c>
      <c r="V174" s="457">
        <f t="shared" ref="V174" si="180">O174/T174</f>
        <v>600000</v>
      </c>
      <c r="W174" s="457">
        <f t="shared" ref="W174" si="181">V174*U174</f>
        <v>3000000</v>
      </c>
      <c r="X174" s="457">
        <f t="shared" ref="X174" si="182">O174-W174</f>
        <v>0</v>
      </c>
      <c r="Y174" s="456">
        <f t="shared" si="178"/>
        <v>5</v>
      </c>
      <c r="Z174" s="457">
        <f t="shared" ref="Z174" si="183">O174/T174</f>
        <v>600000</v>
      </c>
      <c r="AA174" s="457">
        <f t="shared" ref="AA174" si="184">Y174*Z174</f>
        <v>3000000</v>
      </c>
      <c r="AB174" s="457">
        <f t="shared" ref="AB174" si="185">O174-AA174</f>
        <v>0</v>
      </c>
      <c r="AC174" s="5" t="b">
        <f t="shared" ref="AC174" si="186">AA174+AB174=O174</f>
        <v>1</v>
      </c>
    </row>
    <row r="175" spans="1:29" ht="24.95" customHeight="1">
      <c r="A175" s="487" t="s">
        <v>286</v>
      </c>
      <c r="B175" s="1102" t="s">
        <v>196</v>
      </c>
      <c r="C175" s="898" t="s">
        <v>226</v>
      </c>
      <c r="D175" s="779" t="s">
        <v>385</v>
      </c>
      <c r="E175" s="779" t="s">
        <v>276</v>
      </c>
      <c r="F175" s="779" t="s">
        <v>231</v>
      </c>
      <c r="G175" s="779" t="s">
        <v>215</v>
      </c>
      <c r="H175" s="779" t="s">
        <v>215</v>
      </c>
      <c r="I175" s="779" t="s">
        <v>211</v>
      </c>
      <c r="J175" s="779">
        <v>1</v>
      </c>
      <c r="K175" s="779" t="s">
        <v>959</v>
      </c>
      <c r="L175" s="899">
        <v>2000000</v>
      </c>
      <c r="M175" s="779">
        <v>2009</v>
      </c>
      <c r="N175" s="779" t="s">
        <v>259</v>
      </c>
      <c r="O175" s="899">
        <f>J175*L175</f>
        <v>2000000</v>
      </c>
      <c r="P175" s="779" t="s">
        <v>99</v>
      </c>
      <c r="Q175" s="779"/>
      <c r="R175" s="779"/>
      <c r="S175" s="779"/>
      <c r="T175" s="541">
        <v>5</v>
      </c>
      <c r="U175" s="456">
        <f t="shared" si="177"/>
        <v>5</v>
      </c>
      <c r="V175" s="457">
        <f t="shared" si="126"/>
        <v>400000</v>
      </c>
      <c r="W175" s="457">
        <f t="shared" si="127"/>
        <v>2000000</v>
      </c>
      <c r="X175" s="457">
        <f t="shared" si="128"/>
        <v>0</v>
      </c>
      <c r="Y175" s="456">
        <f t="shared" si="178"/>
        <v>5</v>
      </c>
      <c r="Z175" s="457">
        <f t="shared" si="129"/>
        <v>400000</v>
      </c>
      <c r="AA175" s="457">
        <f t="shared" si="130"/>
        <v>2000000</v>
      </c>
      <c r="AB175" s="457">
        <f t="shared" si="131"/>
        <v>0</v>
      </c>
      <c r="AC175" s="5" t="b">
        <f t="shared" si="8"/>
        <v>1</v>
      </c>
    </row>
    <row r="176" spans="1:29" ht="24.95" customHeight="1">
      <c r="A176" s="487" t="s">
        <v>286</v>
      </c>
      <c r="B176" s="1102" t="s">
        <v>197</v>
      </c>
      <c r="C176" s="898" t="s">
        <v>226</v>
      </c>
      <c r="D176" s="779" t="s">
        <v>385</v>
      </c>
      <c r="E176" s="779" t="s">
        <v>276</v>
      </c>
      <c r="F176" s="779" t="s">
        <v>231</v>
      </c>
      <c r="G176" s="779" t="s">
        <v>215</v>
      </c>
      <c r="H176" s="779" t="s">
        <v>215</v>
      </c>
      <c r="I176" s="779" t="s">
        <v>211</v>
      </c>
      <c r="J176" s="779">
        <v>1</v>
      </c>
      <c r="K176" s="779" t="s">
        <v>959</v>
      </c>
      <c r="L176" s="899">
        <v>2000000</v>
      </c>
      <c r="M176" s="779">
        <v>2009</v>
      </c>
      <c r="N176" s="779" t="s">
        <v>259</v>
      </c>
      <c r="O176" s="899">
        <f t="shared" ref="O176:O179" si="187">J176*L176</f>
        <v>2000000</v>
      </c>
      <c r="P176" s="779" t="s">
        <v>99</v>
      </c>
      <c r="Q176" s="779"/>
      <c r="R176" s="779"/>
      <c r="S176" s="779"/>
      <c r="T176" s="541">
        <v>5</v>
      </c>
      <c r="U176" s="456">
        <f t="shared" ref="U176:U179" si="188">2013-M176+1</f>
        <v>5</v>
      </c>
      <c r="V176" s="457">
        <f t="shared" ref="V176:V179" si="189">O176/T176</f>
        <v>400000</v>
      </c>
      <c r="W176" s="457">
        <f t="shared" ref="W176:W179" si="190">V176*U176</f>
        <v>2000000</v>
      </c>
      <c r="X176" s="457">
        <f t="shared" ref="X176:X179" si="191">O176-W176</f>
        <v>0</v>
      </c>
      <c r="Y176" s="456">
        <f t="shared" si="178"/>
        <v>5</v>
      </c>
      <c r="Z176" s="457">
        <f t="shared" ref="Z176:Z179" si="192">O176/T176</f>
        <v>400000</v>
      </c>
      <c r="AA176" s="457">
        <f t="shared" ref="AA176:AA179" si="193">Y176*Z176</f>
        <v>2000000</v>
      </c>
      <c r="AB176" s="457">
        <f t="shared" ref="AB176:AB179" si="194">O176-AA176</f>
        <v>0</v>
      </c>
      <c r="AC176" s="5" t="b">
        <f t="shared" ref="AC176:AC179" si="195">AA176+AB176=O176</f>
        <v>1</v>
      </c>
    </row>
    <row r="177" spans="1:29" ht="24.95" customHeight="1">
      <c r="A177" s="487" t="s">
        <v>286</v>
      </c>
      <c r="B177" s="1102" t="s">
        <v>1009</v>
      </c>
      <c r="C177" s="898" t="s">
        <v>226</v>
      </c>
      <c r="D177" s="779" t="s">
        <v>385</v>
      </c>
      <c r="E177" s="779" t="s">
        <v>276</v>
      </c>
      <c r="F177" s="779" t="s">
        <v>231</v>
      </c>
      <c r="G177" s="779" t="s">
        <v>215</v>
      </c>
      <c r="H177" s="779" t="s">
        <v>215</v>
      </c>
      <c r="I177" s="779" t="s">
        <v>211</v>
      </c>
      <c r="J177" s="779">
        <v>1</v>
      </c>
      <c r="K177" s="779" t="s">
        <v>959</v>
      </c>
      <c r="L177" s="899">
        <v>2000000</v>
      </c>
      <c r="M177" s="779">
        <v>2009</v>
      </c>
      <c r="N177" s="779" t="s">
        <v>259</v>
      </c>
      <c r="O177" s="899">
        <f t="shared" si="187"/>
        <v>2000000</v>
      </c>
      <c r="P177" s="779" t="s">
        <v>99</v>
      </c>
      <c r="Q177" s="779"/>
      <c r="R177" s="779"/>
      <c r="S177" s="779"/>
      <c r="T177" s="541">
        <v>5</v>
      </c>
      <c r="U177" s="456">
        <f t="shared" si="188"/>
        <v>5</v>
      </c>
      <c r="V177" s="457">
        <f t="shared" si="189"/>
        <v>400000</v>
      </c>
      <c r="W177" s="457">
        <f t="shared" si="190"/>
        <v>2000000</v>
      </c>
      <c r="X177" s="457">
        <f t="shared" si="191"/>
        <v>0</v>
      </c>
      <c r="Y177" s="456">
        <f t="shared" si="178"/>
        <v>5</v>
      </c>
      <c r="Z177" s="457">
        <f t="shared" si="192"/>
        <v>400000</v>
      </c>
      <c r="AA177" s="457">
        <f t="shared" si="193"/>
        <v>2000000</v>
      </c>
      <c r="AB177" s="457">
        <f t="shared" si="194"/>
        <v>0</v>
      </c>
      <c r="AC177" s="5" t="b">
        <f t="shared" si="195"/>
        <v>1</v>
      </c>
    </row>
    <row r="178" spans="1:29" ht="24.95" customHeight="1">
      <c r="A178" s="487" t="s">
        <v>286</v>
      </c>
      <c r="B178" s="1102" t="s">
        <v>1010</v>
      </c>
      <c r="C178" s="898" t="s">
        <v>226</v>
      </c>
      <c r="D178" s="779" t="s">
        <v>385</v>
      </c>
      <c r="E178" s="779" t="s">
        <v>276</v>
      </c>
      <c r="F178" s="779" t="s">
        <v>231</v>
      </c>
      <c r="G178" s="779" t="s">
        <v>215</v>
      </c>
      <c r="H178" s="779" t="s">
        <v>215</v>
      </c>
      <c r="I178" s="779" t="s">
        <v>211</v>
      </c>
      <c r="J178" s="779">
        <v>1</v>
      </c>
      <c r="K178" s="779" t="s">
        <v>959</v>
      </c>
      <c r="L178" s="899">
        <v>2000000</v>
      </c>
      <c r="M178" s="779">
        <v>2009</v>
      </c>
      <c r="N178" s="779" t="s">
        <v>259</v>
      </c>
      <c r="O178" s="899">
        <f t="shared" si="187"/>
        <v>2000000</v>
      </c>
      <c r="P178" s="779" t="s">
        <v>99</v>
      </c>
      <c r="Q178" s="779"/>
      <c r="R178" s="779"/>
      <c r="S178" s="779"/>
      <c r="T178" s="541">
        <v>5</v>
      </c>
      <c r="U178" s="456">
        <f t="shared" si="188"/>
        <v>5</v>
      </c>
      <c r="V178" s="457">
        <f t="shared" si="189"/>
        <v>400000</v>
      </c>
      <c r="W178" s="457">
        <f t="shared" si="190"/>
        <v>2000000</v>
      </c>
      <c r="X178" s="457">
        <f t="shared" si="191"/>
        <v>0</v>
      </c>
      <c r="Y178" s="456">
        <f t="shared" si="178"/>
        <v>5</v>
      </c>
      <c r="Z178" s="457">
        <f t="shared" si="192"/>
        <v>400000</v>
      </c>
      <c r="AA178" s="457">
        <f t="shared" si="193"/>
        <v>2000000</v>
      </c>
      <c r="AB178" s="457">
        <f t="shared" si="194"/>
        <v>0</v>
      </c>
      <c r="AC178" s="5" t="b">
        <f t="shared" si="195"/>
        <v>1</v>
      </c>
    </row>
    <row r="179" spans="1:29" ht="24.95" customHeight="1">
      <c r="A179" s="487" t="s">
        <v>286</v>
      </c>
      <c r="B179" s="1102" t="s">
        <v>1011</v>
      </c>
      <c r="C179" s="898" t="s">
        <v>226</v>
      </c>
      <c r="D179" s="779" t="s">
        <v>385</v>
      </c>
      <c r="E179" s="779" t="s">
        <v>276</v>
      </c>
      <c r="F179" s="779" t="s">
        <v>231</v>
      </c>
      <c r="G179" s="779" t="s">
        <v>215</v>
      </c>
      <c r="H179" s="779" t="s">
        <v>215</v>
      </c>
      <c r="I179" s="779" t="s">
        <v>211</v>
      </c>
      <c r="J179" s="779">
        <v>1</v>
      </c>
      <c r="K179" s="779" t="s">
        <v>959</v>
      </c>
      <c r="L179" s="899">
        <v>2000000</v>
      </c>
      <c r="M179" s="779">
        <v>2009</v>
      </c>
      <c r="N179" s="779" t="s">
        <v>259</v>
      </c>
      <c r="O179" s="899">
        <f t="shared" si="187"/>
        <v>2000000</v>
      </c>
      <c r="P179" s="779" t="s">
        <v>99</v>
      </c>
      <c r="Q179" s="779"/>
      <c r="R179" s="779"/>
      <c r="S179" s="779"/>
      <c r="T179" s="541">
        <v>5</v>
      </c>
      <c r="U179" s="456">
        <f t="shared" si="188"/>
        <v>5</v>
      </c>
      <c r="V179" s="457">
        <f t="shared" si="189"/>
        <v>400000</v>
      </c>
      <c r="W179" s="457">
        <f t="shared" si="190"/>
        <v>2000000</v>
      </c>
      <c r="X179" s="457">
        <f t="shared" si="191"/>
        <v>0</v>
      </c>
      <c r="Y179" s="456">
        <f t="shared" si="178"/>
        <v>5</v>
      </c>
      <c r="Z179" s="457">
        <f t="shared" si="192"/>
        <v>400000</v>
      </c>
      <c r="AA179" s="457">
        <f t="shared" si="193"/>
        <v>2000000</v>
      </c>
      <c r="AB179" s="457">
        <f t="shared" si="194"/>
        <v>0</v>
      </c>
      <c r="AC179" s="5" t="b">
        <f t="shared" si="195"/>
        <v>1</v>
      </c>
    </row>
    <row r="180" spans="1:29" ht="24.95" customHeight="1">
      <c r="A180" s="487" t="s">
        <v>286</v>
      </c>
      <c r="B180" s="1102" t="s">
        <v>1012</v>
      </c>
      <c r="C180" s="898" t="s">
        <v>372</v>
      </c>
      <c r="D180" s="1102" t="s">
        <v>387</v>
      </c>
      <c r="E180" s="779" t="s">
        <v>276</v>
      </c>
      <c r="F180" s="779" t="s">
        <v>231</v>
      </c>
      <c r="G180" s="779" t="s">
        <v>215</v>
      </c>
      <c r="H180" s="779" t="s">
        <v>215</v>
      </c>
      <c r="I180" s="779" t="s">
        <v>211</v>
      </c>
      <c r="J180" s="779">
        <v>1</v>
      </c>
      <c r="K180" s="779" t="s">
        <v>959</v>
      </c>
      <c r="L180" s="899">
        <v>3470000</v>
      </c>
      <c r="M180" s="779">
        <v>2009</v>
      </c>
      <c r="N180" s="779" t="s">
        <v>259</v>
      </c>
      <c r="O180" s="899">
        <f>J180*L180</f>
        <v>3470000</v>
      </c>
      <c r="P180" s="779" t="s">
        <v>99</v>
      </c>
      <c r="Q180" s="779"/>
      <c r="R180" s="779"/>
      <c r="S180" s="779"/>
      <c r="T180" s="541">
        <v>5</v>
      </c>
      <c r="U180" s="456">
        <f t="shared" si="177"/>
        <v>5</v>
      </c>
      <c r="V180" s="457">
        <f t="shared" si="126"/>
        <v>694000</v>
      </c>
      <c r="W180" s="457">
        <f t="shared" si="127"/>
        <v>3470000</v>
      </c>
      <c r="X180" s="457">
        <f t="shared" si="128"/>
        <v>0</v>
      </c>
      <c r="Y180" s="456">
        <f t="shared" si="178"/>
        <v>5</v>
      </c>
      <c r="Z180" s="457">
        <f t="shared" si="129"/>
        <v>694000</v>
      </c>
      <c r="AA180" s="457">
        <f t="shared" si="130"/>
        <v>3470000</v>
      </c>
      <c r="AB180" s="457">
        <f t="shared" si="131"/>
        <v>0</v>
      </c>
      <c r="AC180" s="5" t="b">
        <f t="shared" si="8"/>
        <v>1</v>
      </c>
    </row>
    <row r="181" spans="1:29" ht="24.95" customHeight="1">
      <c r="A181" s="487" t="s">
        <v>286</v>
      </c>
      <c r="B181" s="1102" t="s">
        <v>1013</v>
      </c>
      <c r="C181" s="898" t="s">
        <v>372</v>
      </c>
      <c r="D181" s="1102" t="s">
        <v>387</v>
      </c>
      <c r="E181" s="779" t="s">
        <v>276</v>
      </c>
      <c r="F181" s="779" t="s">
        <v>231</v>
      </c>
      <c r="G181" s="779" t="s">
        <v>215</v>
      </c>
      <c r="H181" s="779" t="s">
        <v>215</v>
      </c>
      <c r="I181" s="779" t="s">
        <v>211</v>
      </c>
      <c r="J181" s="779">
        <v>1</v>
      </c>
      <c r="K181" s="779" t="s">
        <v>959</v>
      </c>
      <c r="L181" s="899">
        <v>3470000</v>
      </c>
      <c r="M181" s="779">
        <v>2009</v>
      </c>
      <c r="N181" s="779" t="s">
        <v>259</v>
      </c>
      <c r="O181" s="899">
        <f t="shared" ref="O181:O184" si="196">J181*L181</f>
        <v>3470000</v>
      </c>
      <c r="P181" s="779" t="s">
        <v>99</v>
      </c>
      <c r="Q181" s="779"/>
      <c r="R181" s="779"/>
      <c r="S181" s="779"/>
      <c r="T181" s="541">
        <v>5</v>
      </c>
      <c r="U181" s="456">
        <f t="shared" ref="U181:U184" si="197">2013-M181+1</f>
        <v>5</v>
      </c>
      <c r="V181" s="457">
        <f t="shared" ref="V181:V184" si="198">O181/T181</f>
        <v>694000</v>
      </c>
      <c r="W181" s="457">
        <f t="shared" ref="W181:W184" si="199">V181*U181</f>
        <v>3470000</v>
      </c>
      <c r="X181" s="457">
        <f t="shared" ref="X181:X184" si="200">O181-W181</f>
        <v>0</v>
      </c>
      <c r="Y181" s="456">
        <f t="shared" si="178"/>
        <v>5</v>
      </c>
      <c r="Z181" s="457">
        <f t="shared" ref="Z181:Z184" si="201">O181/T181</f>
        <v>694000</v>
      </c>
      <c r="AA181" s="457">
        <f t="shared" ref="AA181:AA184" si="202">Y181*Z181</f>
        <v>3470000</v>
      </c>
      <c r="AB181" s="457">
        <f t="shared" ref="AB181:AB184" si="203">O181-AA181</f>
        <v>0</v>
      </c>
      <c r="AC181" s="5" t="b">
        <f t="shared" ref="AC181:AC184" si="204">AA181+AB181=O181</f>
        <v>1</v>
      </c>
    </row>
    <row r="182" spans="1:29" ht="24.95" customHeight="1">
      <c r="A182" s="487" t="s">
        <v>286</v>
      </c>
      <c r="B182" s="1102" t="s">
        <v>1014</v>
      </c>
      <c r="C182" s="898" t="s">
        <v>372</v>
      </c>
      <c r="D182" s="1102" t="s">
        <v>387</v>
      </c>
      <c r="E182" s="779" t="s">
        <v>276</v>
      </c>
      <c r="F182" s="779" t="s">
        <v>231</v>
      </c>
      <c r="G182" s="779" t="s">
        <v>215</v>
      </c>
      <c r="H182" s="779" t="s">
        <v>215</v>
      </c>
      <c r="I182" s="779" t="s">
        <v>211</v>
      </c>
      <c r="J182" s="779">
        <v>1</v>
      </c>
      <c r="K182" s="779" t="s">
        <v>959</v>
      </c>
      <c r="L182" s="899">
        <v>3470000</v>
      </c>
      <c r="M182" s="779">
        <v>2009</v>
      </c>
      <c r="N182" s="779" t="s">
        <v>259</v>
      </c>
      <c r="O182" s="899">
        <f t="shared" si="196"/>
        <v>3470000</v>
      </c>
      <c r="P182" s="779" t="s">
        <v>99</v>
      </c>
      <c r="Q182" s="779"/>
      <c r="R182" s="779"/>
      <c r="S182" s="779"/>
      <c r="T182" s="541">
        <v>5</v>
      </c>
      <c r="U182" s="456">
        <f t="shared" si="197"/>
        <v>5</v>
      </c>
      <c r="V182" s="457">
        <f t="shared" si="198"/>
        <v>694000</v>
      </c>
      <c r="W182" s="457">
        <f t="shared" si="199"/>
        <v>3470000</v>
      </c>
      <c r="X182" s="457">
        <f t="shared" si="200"/>
        <v>0</v>
      </c>
      <c r="Y182" s="456">
        <f t="shared" si="178"/>
        <v>5</v>
      </c>
      <c r="Z182" s="457">
        <f t="shared" si="201"/>
        <v>694000</v>
      </c>
      <c r="AA182" s="457">
        <f t="shared" si="202"/>
        <v>3470000</v>
      </c>
      <c r="AB182" s="457">
        <f t="shared" si="203"/>
        <v>0</v>
      </c>
      <c r="AC182" s="5" t="b">
        <f t="shared" si="204"/>
        <v>1</v>
      </c>
    </row>
    <row r="183" spans="1:29" ht="24.95" customHeight="1">
      <c r="A183" s="487" t="s">
        <v>286</v>
      </c>
      <c r="B183" s="1102" t="s">
        <v>1015</v>
      </c>
      <c r="C183" s="898" t="s">
        <v>372</v>
      </c>
      <c r="D183" s="1102" t="s">
        <v>387</v>
      </c>
      <c r="E183" s="779" t="s">
        <v>276</v>
      </c>
      <c r="F183" s="779" t="s">
        <v>231</v>
      </c>
      <c r="G183" s="779" t="s">
        <v>215</v>
      </c>
      <c r="H183" s="779" t="s">
        <v>215</v>
      </c>
      <c r="I183" s="779" t="s">
        <v>211</v>
      </c>
      <c r="J183" s="779">
        <v>1</v>
      </c>
      <c r="K183" s="779" t="s">
        <v>959</v>
      </c>
      <c r="L183" s="899">
        <v>3470000</v>
      </c>
      <c r="M183" s="779">
        <v>2009</v>
      </c>
      <c r="N183" s="779" t="s">
        <v>259</v>
      </c>
      <c r="O183" s="899">
        <f t="shared" si="196"/>
        <v>3470000</v>
      </c>
      <c r="P183" s="779" t="s">
        <v>99</v>
      </c>
      <c r="Q183" s="779"/>
      <c r="R183" s="779"/>
      <c r="S183" s="779"/>
      <c r="T183" s="541">
        <v>5</v>
      </c>
      <c r="U183" s="456">
        <f t="shared" si="197"/>
        <v>5</v>
      </c>
      <c r="V183" s="457">
        <f t="shared" si="198"/>
        <v>694000</v>
      </c>
      <c r="W183" s="457">
        <f t="shared" si="199"/>
        <v>3470000</v>
      </c>
      <c r="X183" s="457">
        <f t="shared" si="200"/>
        <v>0</v>
      </c>
      <c r="Y183" s="456">
        <f t="shared" si="178"/>
        <v>5</v>
      </c>
      <c r="Z183" s="457">
        <f t="shared" si="201"/>
        <v>694000</v>
      </c>
      <c r="AA183" s="457">
        <f t="shared" si="202"/>
        <v>3470000</v>
      </c>
      <c r="AB183" s="457">
        <f t="shared" si="203"/>
        <v>0</v>
      </c>
      <c r="AC183" s="5" t="b">
        <f t="shared" si="204"/>
        <v>1</v>
      </c>
    </row>
    <row r="184" spans="1:29" ht="24.95" customHeight="1">
      <c r="A184" s="487" t="s">
        <v>286</v>
      </c>
      <c r="B184" s="1102" t="s">
        <v>1016</v>
      </c>
      <c r="C184" s="898" t="s">
        <v>372</v>
      </c>
      <c r="D184" s="1102" t="s">
        <v>387</v>
      </c>
      <c r="E184" s="779" t="s">
        <v>276</v>
      </c>
      <c r="F184" s="779" t="s">
        <v>231</v>
      </c>
      <c r="G184" s="779" t="s">
        <v>215</v>
      </c>
      <c r="H184" s="779" t="s">
        <v>215</v>
      </c>
      <c r="I184" s="779" t="s">
        <v>211</v>
      </c>
      <c r="J184" s="779">
        <v>1</v>
      </c>
      <c r="K184" s="779" t="s">
        <v>959</v>
      </c>
      <c r="L184" s="899">
        <v>3470000</v>
      </c>
      <c r="M184" s="779">
        <v>2009</v>
      </c>
      <c r="N184" s="779" t="s">
        <v>259</v>
      </c>
      <c r="O184" s="899">
        <f t="shared" si="196"/>
        <v>3470000</v>
      </c>
      <c r="P184" s="779" t="s">
        <v>99</v>
      </c>
      <c r="Q184" s="779"/>
      <c r="R184" s="779"/>
      <c r="S184" s="779"/>
      <c r="T184" s="541">
        <v>5</v>
      </c>
      <c r="U184" s="456">
        <f t="shared" si="197"/>
        <v>5</v>
      </c>
      <c r="V184" s="457">
        <f t="shared" si="198"/>
        <v>694000</v>
      </c>
      <c r="W184" s="457">
        <f t="shared" si="199"/>
        <v>3470000</v>
      </c>
      <c r="X184" s="457">
        <f t="shared" si="200"/>
        <v>0</v>
      </c>
      <c r="Y184" s="456">
        <f t="shared" si="178"/>
        <v>5</v>
      </c>
      <c r="Z184" s="457">
        <f t="shared" si="201"/>
        <v>694000</v>
      </c>
      <c r="AA184" s="457">
        <f t="shared" si="202"/>
        <v>3470000</v>
      </c>
      <c r="AB184" s="457">
        <f t="shared" si="203"/>
        <v>0</v>
      </c>
      <c r="AC184" s="5" t="b">
        <f t="shared" si="204"/>
        <v>1</v>
      </c>
    </row>
    <row r="185" spans="1:29" ht="24.95" customHeight="1">
      <c r="A185" s="487" t="s">
        <v>286</v>
      </c>
      <c r="B185" s="1102" t="s">
        <v>1017</v>
      </c>
      <c r="C185" s="898" t="s">
        <v>262</v>
      </c>
      <c r="D185" s="1102" t="s">
        <v>390</v>
      </c>
      <c r="E185" s="779" t="s">
        <v>276</v>
      </c>
      <c r="F185" s="779" t="s">
        <v>231</v>
      </c>
      <c r="G185" s="779" t="s">
        <v>215</v>
      </c>
      <c r="H185" s="779" t="s">
        <v>215</v>
      </c>
      <c r="I185" s="779" t="s">
        <v>214</v>
      </c>
      <c r="J185" s="779">
        <v>1</v>
      </c>
      <c r="K185" s="779" t="s">
        <v>959</v>
      </c>
      <c r="L185" s="899">
        <v>1980000</v>
      </c>
      <c r="M185" s="779">
        <v>2009</v>
      </c>
      <c r="N185" s="779" t="s">
        <v>259</v>
      </c>
      <c r="O185" s="899">
        <f>J185*L185</f>
        <v>1980000</v>
      </c>
      <c r="P185" s="779" t="s">
        <v>99</v>
      </c>
      <c r="Q185" s="779"/>
      <c r="R185" s="779"/>
      <c r="S185" s="779"/>
      <c r="T185" s="541">
        <v>5</v>
      </c>
      <c r="U185" s="456">
        <f t="shared" si="177"/>
        <v>5</v>
      </c>
      <c r="V185" s="457">
        <f t="shared" si="126"/>
        <v>396000</v>
      </c>
      <c r="W185" s="457">
        <f t="shared" si="127"/>
        <v>1980000</v>
      </c>
      <c r="X185" s="457">
        <f t="shared" si="128"/>
        <v>0</v>
      </c>
      <c r="Y185" s="456">
        <f t="shared" si="178"/>
        <v>5</v>
      </c>
      <c r="Z185" s="457">
        <f t="shared" si="129"/>
        <v>396000</v>
      </c>
      <c r="AA185" s="457">
        <f t="shared" si="130"/>
        <v>1980000</v>
      </c>
      <c r="AB185" s="457">
        <f t="shared" si="131"/>
        <v>0</v>
      </c>
      <c r="AC185" s="5" t="b">
        <f t="shared" si="8"/>
        <v>1</v>
      </c>
    </row>
    <row r="186" spans="1:29" ht="24.95" customHeight="1">
      <c r="A186" s="487" t="s">
        <v>286</v>
      </c>
      <c r="B186" s="1102" t="s">
        <v>1018</v>
      </c>
      <c r="C186" s="898" t="s">
        <v>262</v>
      </c>
      <c r="D186" s="1102" t="s">
        <v>390</v>
      </c>
      <c r="E186" s="779" t="s">
        <v>276</v>
      </c>
      <c r="F186" s="779" t="s">
        <v>231</v>
      </c>
      <c r="G186" s="779" t="s">
        <v>215</v>
      </c>
      <c r="H186" s="779" t="s">
        <v>215</v>
      </c>
      <c r="I186" s="779" t="s">
        <v>214</v>
      </c>
      <c r="J186" s="779">
        <v>1</v>
      </c>
      <c r="K186" s="779" t="s">
        <v>959</v>
      </c>
      <c r="L186" s="899">
        <v>1980000</v>
      </c>
      <c r="M186" s="779">
        <v>2009</v>
      </c>
      <c r="N186" s="779" t="s">
        <v>259</v>
      </c>
      <c r="O186" s="899">
        <f t="shared" ref="O186:O189" si="205">J186*L186</f>
        <v>1980000</v>
      </c>
      <c r="P186" s="779" t="s">
        <v>99</v>
      </c>
      <c r="Q186" s="779"/>
      <c r="R186" s="779"/>
      <c r="S186" s="779"/>
      <c r="T186" s="541">
        <v>5</v>
      </c>
      <c r="U186" s="456">
        <f t="shared" ref="U186:U189" si="206">2013-M186+1</f>
        <v>5</v>
      </c>
      <c r="V186" s="457">
        <f t="shared" ref="V186:V189" si="207">O186/T186</f>
        <v>396000</v>
      </c>
      <c r="W186" s="457">
        <f t="shared" ref="W186:W189" si="208">V186*U186</f>
        <v>1980000</v>
      </c>
      <c r="X186" s="457">
        <f t="shared" ref="X186:X189" si="209">O186-W186</f>
        <v>0</v>
      </c>
      <c r="Y186" s="456">
        <f t="shared" si="178"/>
        <v>5</v>
      </c>
      <c r="Z186" s="457">
        <f t="shared" ref="Z186:Z189" si="210">O186/T186</f>
        <v>396000</v>
      </c>
      <c r="AA186" s="457">
        <f t="shared" ref="AA186:AA189" si="211">Y186*Z186</f>
        <v>1980000</v>
      </c>
      <c r="AB186" s="457">
        <f t="shared" ref="AB186:AB189" si="212">O186-AA186</f>
        <v>0</v>
      </c>
      <c r="AC186" s="5" t="b">
        <f t="shared" ref="AC186:AC189" si="213">AA186+AB186=O186</f>
        <v>1</v>
      </c>
    </row>
    <row r="187" spans="1:29" ht="24.95" customHeight="1">
      <c r="A187" s="487" t="s">
        <v>286</v>
      </c>
      <c r="B187" s="1102" t="s">
        <v>1019</v>
      </c>
      <c r="C187" s="898" t="s">
        <v>262</v>
      </c>
      <c r="D187" s="1102" t="s">
        <v>390</v>
      </c>
      <c r="E187" s="779" t="s">
        <v>276</v>
      </c>
      <c r="F187" s="779" t="s">
        <v>231</v>
      </c>
      <c r="G187" s="779" t="s">
        <v>215</v>
      </c>
      <c r="H187" s="779" t="s">
        <v>215</v>
      </c>
      <c r="I187" s="779" t="s">
        <v>214</v>
      </c>
      <c r="J187" s="779">
        <v>1</v>
      </c>
      <c r="K187" s="779" t="s">
        <v>959</v>
      </c>
      <c r="L187" s="899">
        <v>1980000</v>
      </c>
      <c r="M187" s="779">
        <v>2009</v>
      </c>
      <c r="N187" s="779" t="s">
        <v>259</v>
      </c>
      <c r="O187" s="899">
        <f t="shared" si="205"/>
        <v>1980000</v>
      </c>
      <c r="P187" s="779" t="s">
        <v>99</v>
      </c>
      <c r="Q187" s="779"/>
      <c r="R187" s="779"/>
      <c r="S187" s="779"/>
      <c r="T187" s="541">
        <v>5</v>
      </c>
      <c r="U187" s="456">
        <f t="shared" si="206"/>
        <v>5</v>
      </c>
      <c r="V187" s="457">
        <f t="shared" si="207"/>
        <v>396000</v>
      </c>
      <c r="W187" s="457">
        <f t="shared" si="208"/>
        <v>1980000</v>
      </c>
      <c r="X187" s="457">
        <f t="shared" si="209"/>
        <v>0</v>
      </c>
      <c r="Y187" s="456">
        <f t="shared" si="178"/>
        <v>5</v>
      </c>
      <c r="Z187" s="457">
        <f t="shared" si="210"/>
        <v>396000</v>
      </c>
      <c r="AA187" s="457">
        <f t="shared" si="211"/>
        <v>1980000</v>
      </c>
      <c r="AB187" s="457">
        <f t="shared" si="212"/>
        <v>0</v>
      </c>
      <c r="AC187" s="5" t="b">
        <f t="shared" si="213"/>
        <v>1</v>
      </c>
    </row>
    <row r="188" spans="1:29" ht="24.95" customHeight="1">
      <c r="A188" s="487" t="s">
        <v>286</v>
      </c>
      <c r="B188" s="1102" t="s">
        <v>1020</v>
      </c>
      <c r="C188" s="898" t="s">
        <v>262</v>
      </c>
      <c r="D188" s="1102" t="s">
        <v>390</v>
      </c>
      <c r="E188" s="779" t="s">
        <v>276</v>
      </c>
      <c r="F188" s="779" t="s">
        <v>231</v>
      </c>
      <c r="G188" s="779" t="s">
        <v>215</v>
      </c>
      <c r="H188" s="779" t="s">
        <v>215</v>
      </c>
      <c r="I188" s="779" t="s">
        <v>214</v>
      </c>
      <c r="J188" s="779">
        <v>1</v>
      </c>
      <c r="K188" s="779" t="s">
        <v>959</v>
      </c>
      <c r="L188" s="899">
        <v>1980000</v>
      </c>
      <c r="M188" s="779">
        <v>2009</v>
      </c>
      <c r="N188" s="779" t="s">
        <v>259</v>
      </c>
      <c r="O188" s="899">
        <f t="shared" si="205"/>
        <v>1980000</v>
      </c>
      <c r="P188" s="779" t="s">
        <v>99</v>
      </c>
      <c r="Q188" s="779"/>
      <c r="R188" s="779"/>
      <c r="S188" s="779"/>
      <c r="T188" s="541">
        <v>5</v>
      </c>
      <c r="U188" s="456">
        <f t="shared" si="206"/>
        <v>5</v>
      </c>
      <c r="V188" s="457">
        <f t="shared" si="207"/>
        <v>396000</v>
      </c>
      <c r="W188" s="457">
        <f t="shared" si="208"/>
        <v>1980000</v>
      </c>
      <c r="X188" s="457">
        <f t="shared" si="209"/>
        <v>0</v>
      </c>
      <c r="Y188" s="456">
        <f t="shared" si="178"/>
        <v>5</v>
      </c>
      <c r="Z188" s="457">
        <f t="shared" si="210"/>
        <v>396000</v>
      </c>
      <c r="AA188" s="457">
        <f t="shared" si="211"/>
        <v>1980000</v>
      </c>
      <c r="AB188" s="457">
        <f t="shared" si="212"/>
        <v>0</v>
      </c>
      <c r="AC188" s="5" t="b">
        <f t="shared" si="213"/>
        <v>1</v>
      </c>
    </row>
    <row r="189" spans="1:29" ht="24.95" customHeight="1">
      <c r="A189" s="487" t="s">
        <v>286</v>
      </c>
      <c r="B189" s="1102" t="s">
        <v>1021</v>
      </c>
      <c r="C189" s="898" t="s">
        <v>262</v>
      </c>
      <c r="D189" s="1102" t="s">
        <v>390</v>
      </c>
      <c r="E189" s="779" t="s">
        <v>276</v>
      </c>
      <c r="F189" s="779" t="s">
        <v>231</v>
      </c>
      <c r="G189" s="779" t="s">
        <v>215</v>
      </c>
      <c r="H189" s="779" t="s">
        <v>215</v>
      </c>
      <c r="I189" s="779" t="s">
        <v>214</v>
      </c>
      <c r="J189" s="779">
        <v>1</v>
      </c>
      <c r="K189" s="779" t="s">
        <v>959</v>
      </c>
      <c r="L189" s="899">
        <v>1980000</v>
      </c>
      <c r="M189" s="779">
        <v>2009</v>
      </c>
      <c r="N189" s="779" t="s">
        <v>259</v>
      </c>
      <c r="O189" s="899">
        <f t="shared" si="205"/>
        <v>1980000</v>
      </c>
      <c r="P189" s="779" t="s">
        <v>99</v>
      </c>
      <c r="Q189" s="779"/>
      <c r="R189" s="779"/>
      <c r="S189" s="779"/>
      <c r="T189" s="541">
        <v>5</v>
      </c>
      <c r="U189" s="456">
        <f t="shared" si="206"/>
        <v>5</v>
      </c>
      <c r="V189" s="457">
        <f t="shared" si="207"/>
        <v>396000</v>
      </c>
      <c r="W189" s="457">
        <f t="shared" si="208"/>
        <v>1980000</v>
      </c>
      <c r="X189" s="457">
        <f t="shared" si="209"/>
        <v>0</v>
      </c>
      <c r="Y189" s="456">
        <f t="shared" si="178"/>
        <v>5</v>
      </c>
      <c r="Z189" s="457">
        <f t="shared" si="210"/>
        <v>396000</v>
      </c>
      <c r="AA189" s="457">
        <f t="shared" si="211"/>
        <v>1980000</v>
      </c>
      <c r="AB189" s="457">
        <f t="shared" si="212"/>
        <v>0</v>
      </c>
      <c r="AC189" s="5" t="b">
        <f t="shared" si="213"/>
        <v>1</v>
      </c>
    </row>
    <row r="190" spans="1:29" ht="24.95" customHeight="1">
      <c r="A190" s="487" t="s">
        <v>286</v>
      </c>
      <c r="B190" s="1102" t="s">
        <v>1022</v>
      </c>
      <c r="C190" s="898" t="s">
        <v>373</v>
      </c>
      <c r="D190" s="1102" t="s">
        <v>271</v>
      </c>
      <c r="E190" s="779" t="s">
        <v>276</v>
      </c>
      <c r="F190" s="779" t="s">
        <v>229</v>
      </c>
      <c r="G190" s="779" t="s">
        <v>215</v>
      </c>
      <c r="H190" s="779" t="s">
        <v>215</v>
      </c>
      <c r="I190" s="779" t="s">
        <v>223</v>
      </c>
      <c r="J190" s="779">
        <v>1</v>
      </c>
      <c r="K190" s="779" t="s">
        <v>959</v>
      </c>
      <c r="L190" s="899">
        <v>396000</v>
      </c>
      <c r="M190" s="779">
        <v>2009</v>
      </c>
      <c r="N190" s="779" t="s">
        <v>259</v>
      </c>
      <c r="O190" s="899">
        <f>J190*L190</f>
        <v>396000</v>
      </c>
      <c r="P190" s="779" t="s">
        <v>99</v>
      </c>
      <c r="Q190" s="779"/>
      <c r="R190" s="779"/>
      <c r="S190" s="779"/>
      <c r="T190" s="541">
        <v>5</v>
      </c>
      <c r="U190" s="456">
        <f t="shared" si="177"/>
        <v>5</v>
      </c>
      <c r="V190" s="457">
        <f t="shared" si="126"/>
        <v>79200</v>
      </c>
      <c r="W190" s="457">
        <f t="shared" si="127"/>
        <v>396000</v>
      </c>
      <c r="X190" s="457">
        <f t="shared" si="128"/>
        <v>0</v>
      </c>
      <c r="Y190" s="456">
        <f t="shared" si="178"/>
        <v>5</v>
      </c>
      <c r="Z190" s="457">
        <f t="shared" si="129"/>
        <v>79200</v>
      </c>
      <c r="AA190" s="457">
        <f t="shared" si="130"/>
        <v>396000</v>
      </c>
      <c r="AB190" s="457">
        <f t="shared" si="131"/>
        <v>0</v>
      </c>
      <c r="AC190" s="5" t="b">
        <f t="shared" si="8"/>
        <v>1</v>
      </c>
    </row>
    <row r="191" spans="1:29" ht="24.95" customHeight="1">
      <c r="A191" s="487" t="s">
        <v>286</v>
      </c>
      <c r="B191" s="1102" t="s">
        <v>1023</v>
      </c>
      <c r="C191" s="898" t="s">
        <v>373</v>
      </c>
      <c r="D191" s="1102" t="s">
        <v>271</v>
      </c>
      <c r="E191" s="779" t="s">
        <v>276</v>
      </c>
      <c r="F191" s="779" t="s">
        <v>229</v>
      </c>
      <c r="G191" s="779" t="s">
        <v>215</v>
      </c>
      <c r="H191" s="779" t="s">
        <v>215</v>
      </c>
      <c r="I191" s="779" t="s">
        <v>223</v>
      </c>
      <c r="J191" s="779">
        <v>1</v>
      </c>
      <c r="K191" s="779" t="s">
        <v>959</v>
      </c>
      <c r="L191" s="899">
        <v>396000</v>
      </c>
      <c r="M191" s="779">
        <v>2009</v>
      </c>
      <c r="N191" s="779" t="s">
        <v>259</v>
      </c>
      <c r="O191" s="899">
        <f t="shared" ref="O191:O214" si="214">J191*L191</f>
        <v>396000</v>
      </c>
      <c r="P191" s="779" t="s">
        <v>99</v>
      </c>
      <c r="Q191" s="779"/>
      <c r="R191" s="779"/>
      <c r="S191" s="779"/>
      <c r="T191" s="541">
        <v>5</v>
      </c>
      <c r="U191" s="456">
        <f t="shared" ref="U191:U214" si="215">2013-M191+1</f>
        <v>5</v>
      </c>
      <c r="V191" s="457">
        <f t="shared" ref="V191:V214" si="216">O191/T191</f>
        <v>79200</v>
      </c>
      <c r="W191" s="457">
        <f t="shared" ref="W191:W214" si="217">V191*U191</f>
        <v>396000</v>
      </c>
      <c r="X191" s="457">
        <f t="shared" ref="X191:X214" si="218">O191-W191</f>
        <v>0</v>
      </c>
      <c r="Y191" s="456">
        <f t="shared" si="178"/>
        <v>5</v>
      </c>
      <c r="Z191" s="457">
        <f t="shared" ref="Z191:Z214" si="219">O191/T191</f>
        <v>79200</v>
      </c>
      <c r="AA191" s="457">
        <f t="shared" ref="AA191:AA214" si="220">Y191*Z191</f>
        <v>396000</v>
      </c>
      <c r="AB191" s="457">
        <f t="shared" ref="AB191:AB214" si="221">O191-AA191</f>
        <v>0</v>
      </c>
      <c r="AC191" s="5" t="b">
        <f t="shared" ref="AC191:AC214" si="222">AA191+AB191=O191</f>
        <v>1</v>
      </c>
    </row>
    <row r="192" spans="1:29" ht="24.95" customHeight="1">
      <c r="A192" s="487" t="s">
        <v>286</v>
      </c>
      <c r="B192" s="1102" t="s">
        <v>1024</v>
      </c>
      <c r="C192" s="898" t="s">
        <v>373</v>
      </c>
      <c r="D192" s="1102" t="s">
        <v>271</v>
      </c>
      <c r="E192" s="779" t="s">
        <v>276</v>
      </c>
      <c r="F192" s="779" t="s">
        <v>229</v>
      </c>
      <c r="G192" s="779" t="s">
        <v>215</v>
      </c>
      <c r="H192" s="779" t="s">
        <v>215</v>
      </c>
      <c r="I192" s="779" t="s">
        <v>223</v>
      </c>
      <c r="J192" s="779">
        <v>1</v>
      </c>
      <c r="K192" s="779" t="s">
        <v>959</v>
      </c>
      <c r="L192" s="899">
        <v>396000</v>
      </c>
      <c r="M192" s="779">
        <v>2009</v>
      </c>
      <c r="N192" s="779" t="s">
        <v>259</v>
      </c>
      <c r="O192" s="899">
        <f t="shared" si="214"/>
        <v>396000</v>
      </c>
      <c r="P192" s="779" t="s">
        <v>99</v>
      </c>
      <c r="Q192" s="779"/>
      <c r="R192" s="779"/>
      <c r="S192" s="779"/>
      <c r="T192" s="541">
        <v>5</v>
      </c>
      <c r="U192" s="456">
        <f t="shared" si="215"/>
        <v>5</v>
      </c>
      <c r="V192" s="457">
        <f t="shared" si="216"/>
        <v>79200</v>
      </c>
      <c r="W192" s="457">
        <f t="shared" si="217"/>
        <v>396000</v>
      </c>
      <c r="X192" s="457">
        <f t="shared" si="218"/>
        <v>0</v>
      </c>
      <c r="Y192" s="456">
        <f t="shared" si="178"/>
        <v>5</v>
      </c>
      <c r="Z192" s="457">
        <f t="shared" si="219"/>
        <v>79200</v>
      </c>
      <c r="AA192" s="457">
        <f t="shared" si="220"/>
        <v>396000</v>
      </c>
      <c r="AB192" s="457">
        <f t="shared" si="221"/>
        <v>0</v>
      </c>
      <c r="AC192" s="5" t="b">
        <f t="shared" si="222"/>
        <v>1</v>
      </c>
    </row>
    <row r="193" spans="1:29" ht="24.95" customHeight="1">
      <c r="A193" s="487" t="s">
        <v>286</v>
      </c>
      <c r="B193" s="1102" t="s">
        <v>1025</v>
      </c>
      <c r="C193" s="898" t="s">
        <v>373</v>
      </c>
      <c r="D193" s="1102" t="s">
        <v>271</v>
      </c>
      <c r="E193" s="779" t="s">
        <v>276</v>
      </c>
      <c r="F193" s="779" t="s">
        <v>229</v>
      </c>
      <c r="G193" s="779" t="s">
        <v>215</v>
      </c>
      <c r="H193" s="779" t="s">
        <v>215</v>
      </c>
      <c r="I193" s="779" t="s">
        <v>223</v>
      </c>
      <c r="J193" s="779">
        <v>1</v>
      </c>
      <c r="K193" s="779" t="s">
        <v>959</v>
      </c>
      <c r="L193" s="899">
        <v>396000</v>
      </c>
      <c r="M193" s="779">
        <v>2009</v>
      </c>
      <c r="N193" s="779" t="s">
        <v>259</v>
      </c>
      <c r="O193" s="899">
        <f t="shared" si="214"/>
        <v>396000</v>
      </c>
      <c r="P193" s="779" t="s">
        <v>99</v>
      </c>
      <c r="Q193" s="779"/>
      <c r="R193" s="779"/>
      <c r="S193" s="779"/>
      <c r="T193" s="541">
        <v>5</v>
      </c>
      <c r="U193" s="456">
        <f t="shared" si="215"/>
        <v>5</v>
      </c>
      <c r="V193" s="457">
        <f t="shared" si="216"/>
        <v>79200</v>
      </c>
      <c r="W193" s="457">
        <f t="shared" si="217"/>
        <v>396000</v>
      </c>
      <c r="X193" s="457">
        <f t="shared" si="218"/>
        <v>0</v>
      </c>
      <c r="Y193" s="456">
        <f t="shared" si="178"/>
        <v>5</v>
      </c>
      <c r="Z193" s="457">
        <f t="shared" si="219"/>
        <v>79200</v>
      </c>
      <c r="AA193" s="457">
        <f t="shared" si="220"/>
        <v>396000</v>
      </c>
      <c r="AB193" s="457">
        <f t="shared" si="221"/>
        <v>0</v>
      </c>
      <c r="AC193" s="5" t="b">
        <f t="shared" si="222"/>
        <v>1</v>
      </c>
    </row>
    <row r="194" spans="1:29" ht="24.95" customHeight="1">
      <c r="A194" s="487" t="s">
        <v>286</v>
      </c>
      <c r="B194" s="1102" t="s">
        <v>1026</v>
      </c>
      <c r="C194" s="898" t="s">
        <v>373</v>
      </c>
      <c r="D194" s="1102" t="s">
        <v>271</v>
      </c>
      <c r="E194" s="779" t="s">
        <v>276</v>
      </c>
      <c r="F194" s="779" t="s">
        <v>229</v>
      </c>
      <c r="G194" s="779" t="s">
        <v>215</v>
      </c>
      <c r="H194" s="779" t="s">
        <v>215</v>
      </c>
      <c r="I194" s="779" t="s">
        <v>223</v>
      </c>
      <c r="J194" s="779">
        <v>1</v>
      </c>
      <c r="K194" s="779" t="s">
        <v>959</v>
      </c>
      <c r="L194" s="899">
        <v>396000</v>
      </c>
      <c r="M194" s="779">
        <v>2009</v>
      </c>
      <c r="N194" s="779" t="s">
        <v>259</v>
      </c>
      <c r="O194" s="899">
        <f t="shared" si="214"/>
        <v>396000</v>
      </c>
      <c r="P194" s="779" t="s">
        <v>99</v>
      </c>
      <c r="Q194" s="779"/>
      <c r="R194" s="779"/>
      <c r="S194" s="779"/>
      <c r="T194" s="541">
        <v>5</v>
      </c>
      <c r="U194" s="456">
        <f t="shared" si="215"/>
        <v>5</v>
      </c>
      <c r="V194" s="457">
        <f t="shared" si="216"/>
        <v>79200</v>
      </c>
      <c r="W194" s="457">
        <f t="shared" si="217"/>
        <v>396000</v>
      </c>
      <c r="X194" s="457">
        <f t="shared" si="218"/>
        <v>0</v>
      </c>
      <c r="Y194" s="456">
        <f t="shared" si="178"/>
        <v>5</v>
      </c>
      <c r="Z194" s="457">
        <f t="shared" si="219"/>
        <v>79200</v>
      </c>
      <c r="AA194" s="457">
        <f t="shared" si="220"/>
        <v>396000</v>
      </c>
      <c r="AB194" s="457">
        <f t="shared" si="221"/>
        <v>0</v>
      </c>
      <c r="AC194" s="5" t="b">
        <f t="shared" si="222"/>
        <v>1</v>
      </c>
    </row>
    <row r="195" spans="1:29" ht="24.95" customHeight="1">
      <c r="A195" s="487" t="s">
        <v>286</v>
      </c>
      <c r="B195" s="1102" t="s">
        <v>1027</v>
      </c>
      <c r="C195" s="898" t="s">
        <v>373</v>
      </c>
      <c r="D195" s="1102" t="s">
        <v>271</v>
      </c>
      <c r="E195" s="779" t="s">
        <v>276</v>
      </c>
      <c r="F195" s="779" t="s">
        <v>229</v>
      </c>
      <c r="G195" s="779" t="s">
        <v>215</v>
      </c>
      <c r="H195" s="779" t="s">
        <v>215</v>
      </c>
      <c r="I195" s="779" t="s">
        <v>223</v>
      </c>
      <c r="J195" s="779">
        <v>1</v>
      </c>
      <c r="K195" s="779" t="s">
        <v>959</v>
      </c>
      <c r="L195" s="899">
        <v>396000</v>
      </c>
      <c r="M195" s="779">
        <v>2009</v>
      </c>
      <c r="N195" s="779" t="s">
        <v>259</v>
      </c>
      <c r="O195" s="899">
        <f t="shared" si="214"/>
        <v>396000</v>
      </c>
      <c r="P195" s="779" t="s">
        <v>99</v>
      </c>
      <c r="Q195" s="779"/>
      <c r="R195" s="779"/>
      <c r="S195" s="779"/>
      <c r="T195" s="541">
        <v>5</v>
      </c>
      <c r="U195" s="456">
        <f t="shared" si="215"/>
        <v>5</v>
      </c>
      <c r="V195" s="457">
        <f t="shared" si="216"/>
        <v>79200</v>
      </c>
      <c r="W195" s="457">
        <f t="shared" si="217"/>
        <v>396000</v>
      </c>
      <c r="X195" s="457">
        <f t="shared" si="218"/>
        <v>0</v>
      </c>
      <c r="Y195" s="456">
        <f t="shared" si="178"/>
        <v>5</v>
      </c>
      <c r="Z195" s="457">
        <f t="shared" si="219"/>
        <v>79200</v>
      </c>
      <c r="AA195" s="457">
        <f t="shared" si="220"/>
        <v>396000</v>
      </c>
      <c r="AB195" s="457">
        <f t="shared" si="221"/>
        <v>0</v>
      </c>
      <c r="AC195" s="5" t="b">
        <f t="shared" si="222"/>
        <v>1</v>
      </c>
    </row>
    <row r="196" spans="1:29" ht="24.95" customHeight="1">
      <c r="A196" s="487" t="s">
        <v>286</v>
      </c>
      <c r="B196" s="1102" t="s">
        <v>1028</v>
      </c>
      <c r="C196" s="898" t="s">
        <v>373</v>
      </c>
      <c r="D196" s="1102" t="s">
        <v>271</v>
      </c>
      <c r="E196" s="779" t="s">
        <v>276</v>
      </c>
      <c r="F196" s="779" t="s">
        <v>229</v>
      </c>
      <c r="G196" s="779" t="s">
        <v>215</v>
      </c>
      <c r="H196" s="779" t="s">
        <v>215</v>
      </c>
      <c r="I196" s="779" t="s">
        <v>223</v>
      </c>
      <c r="J196" s="779">
        <v>1</v>
      </c>
      <c r="K196" s="779" t="s">
        <v>959</v>
      </c>
      <c r="L196" s="899">
        <v>396000</v>
      </c>
      <c r="M196" s="779">
        <v>2009</v>
      </c>
      <c r="N196" s="779" t="s">
        <v>259</v>
      </c>
      <c r="O196" s="899">
        <f t="shared" si="214"/>
        <v>396000</v>
      </c>
      <c r="P196" s="779" t="s">
        <v>99</v>
      </c>
      <c r="Q196" s="779"/>
      <c r="R196" s="779"/>
      <c r="S196" s="779"/>
      <c r="T196" s="541">
        <v>5</v>
      </c>
      <c r="U196" s="456">
        <f t="shared" si="215"/>
        <v>5</v>
      </c>
      <c r="V196" s="457">
        <f t="shared" si="216"/>
        <v>79200</v>
      </c>
      <c r="W196" s="457">
        <f t="shared" si="217"/>
        <v>396000</v>
      </c>
      <c r="X196" s="457">
        <f t="shared" si="218"/>
        <v>0</v>
      </c>
      <c r="Y196" s="456">
        <f t="shared" si="178"/>
        <v>5</v>
      </c>
      <c r="Z196" s="457">
        <f t="shared" si="219"/>
        <v>79200</v>
      </c>
      <c r="AA196" s="457">
        <f t="shared" si="220"/>
        <v>396000</v>
      </c>
      <c r="AB196" s="457">
        <f t="shared" si="221"/>
        <v>0</v>
      </c>
      <c r="AC196" s="5" t="b">
        <f t="shared" si="222"/>
        <v>1</v>
      </c>
    </row>
    <row r="197" spans="1:29" ht="24.95" customHeight="1">
      <c r="A197" s="487" t="s">
        <v>286</v>
      </c>
      <c r="B197" s="1102" t="s">
        <v>1029</v>
      </c>
      <c r="C197" s="898" t="s">
        <v>373</v>
      </c>
      <c r="D197" s="1102" t="s">
        <v>271</v>
      </c>
      <c r="E197" s="779" t="s">
        <v>276</v>
      </c>
      <c r="F197" s="779" t="s">
        <v>229</v>
      </c>
      <c r="G197" s="779" t="s">
        <v>215</v>
      </c>
      <c r="H197" s="779" t="s">
        <v>215</v>
      </c>
      <c r="I197" s="779" t="s">
        <v>223</v>
      </c>
      <c r="J197" s="779">
        <v>1</v>
      </c>
      <c r="K197" s="779" t="s">
        <v>959</v>
      </c>
      <c r="L197" s="899">
        <v>396000</v>
      </c>
      <c r="M197" s="779">
        <v>2009</v>
      </c>
      <c r="N197" s="779" t="s">
        <v>259</v>
      </c>
      <c r="O197" s="899">
        <f t="shared" si="214"/>
        <v>396000</v>
      </c>
      <c r="P197" s="779" t="s">
        <v>99</v>
      </c>
      <c r="Q197" s="779"/>
      <c r="R197" s="779"/>
      <c r="S197" s="779"/>
      <c r="T197" s="541">
        <v>5</v>
      </c>
      <c r="U197" s="456">
        <f t="shared" si="215"/>
        <v>5</v>
      </c>
      <c r="V197" s="457">
        <f t="shared" si="216"/>
        <v>79200</v>
      </c>
      <c r="W197" s="457">
        <f t="shared" si="217"/>
        <v>396000</v>
      </c>
      <c r="X197" s="457">
        <f t="shared" si="218"/>
        <v>0</v>
      </c>
      <c r="Y197" s="456">
        <f t="shared" si="178"/>
        <v>5</v>
      </c>
      <c r="Z197" s="457">
        <f t="shared" si="219"/>
        <v>79200</v>
      </c>
      <c r="AA197" s="457">
        <f t="shared" si="220"/>
        <v>396000</v>
      </c>
      <c r="AB197" s="457">
        <f t="shared" si="221"/>
        <v>0</v>
      </c>
      <c r="AC197" s="5" t="b">
        <f t="shared" si="222"/>
        <v>1</v>
      </c>
    </row>
    <row r="198" spans="1:29" ht="24.95" customHeight="1">
      <c r="A198" s="487" t="s">
        <v>286</v>
      </c>
      <c r="B198" s="1102" t="s">
        <v>1030</v>
      </c>
      <c r="C198" s="898" t="s">
        <v>373</v>
      </c>
      <c r="D198" s="1102" t="s">
        <v>271</v>
      </c>
      <c r="E198" s="779" t="s">
        <v>276</v>
      </c>
      <c r="F198" s="779" t="s">
        <v>229</v>
      </c>
      <c r="G198" s="779" t="s">
        <v>215</v>
      </c>
      <c r="H198" s="779" t="s">
        <v>215</v>
      </c>
      <c r="I198" s="779" t="s">
        <v>223</v>
      </c>
      <c r="J198" s="779">
        <v>1</v>
      </c>
      <c r="K198" s="779" t="s">
        <v>959</v>
      </c>
      <c r="L198" s="899">
        <v>396000</v>
      </c>
      <c r="M198" s="779">
        <v>2009</v>
      </c>
      <c r="N198" s="779" t="s">
        <v>259</v>
      </c>
      <c r="O198" s="899">
        <f t="shared" si="214"/>
        <v>396000</v>
      </c>
      <c r="P198" s="779" t="s">
        <v>99</v>
      </c>
      <c r="Q198" s="779"/>
      <c r="R198" s="779"/>
      <c r="S198" s="779"/>
      <c r="T198" s="541">
        <v>5</v>
      </c>
      <c r="U198" s="456">
        <f t="shared" si="215"/>
        <v>5</v>
      </c>
      <c r="V198" s="457">
        <f t="shared" si="216"/>
        <v>79200</v>
      </c>
      <c r="W198" s="457">
        <f t="shared" si="217"/>
        <v>396000</v>
      </c>
      <c r="X198" s="457">
        <f t="shared" si="218"/>
        <v>0</v>
      </c>
      <c r="Y198" s="456">
        <f t="shared" si="178"/>
        <v>5</v>
      </c>
      <c r="Z198" s="457">
        <f t="shared" si="219"/>
        <v>79200</v>
      </c>
      <c r="AA198" s="457">
        <f t="shared" si="220"/>
        <v>396000</v>
      </c>
      <c r="AB198" s="457">
        <f t="shared" si="221"/>
        <v>0</v>
      </c>
      <c r="AC198" s="5" t="b">
        <f t="shared" si="222"/>
        <v>1</v>
      </c>
    </row>
    <row r="199" spans="1:29" ht="24.95" customHeight="1">
      <c r="A199" s="487" t="s">
        <v>286</v>
      </c>
      <c r="B199" s="1102" t="s">
        <v>1031</v>
      </c>
      <c r="C199" s="898" t="s">
        <v>373</v>
      </c>
      <c r="D199" s="1102" t="s">
        <v>271</v>
      </c>
      <c r="E199" s="779" t="s">
        <v>276</v>
      </c>
      <c r="F199" s="779" t="s">
        <v>229</v>
      </c>
      <c r="G199" s="779" t="s">
        <v>215</v>
      </c>
      <c r="H199" s="779" t="s">
        <v>215</v>
      </c>
      <c r="I199" s="779" t="s">
        <v>223</v>
      </c>
      <c r="J199" s="779">
        <v>1</v>
      </c>
      <c r="K199" s="779" t="s">
        <v>959</v>
      </c>
      <c r="L199" s="899">
        <v>396000</v>
      </c>
      <c r="M199" s="779">
        <v>2009</v>
      </c>
      <c r="N199" s="779" t="s">
        <v>259</v>
      </c>
      <c r="O199" s="899">
        <f t="shared" si="214"/>
        <v>396000</v>
      </c>
      <c r="P199" s="779" t="s">
        <v>99</v>
      </c>
      <c r="Q199" s="779"/>
      <c r="R199" s="779"/>
      <c r="S199" s="779"/>
      <c r="T199" s="541">
        <v>5</v>
      </c>
      <c r="U199" s="456">
        <f t="shared" si="215"/>
        <v>5</v>
      </c>
      <c r="V199" s="457">
        <f t="shared" si="216"/>
        <v>79200</v>
      </c>
      <c r="W199" s="457">
        <f t="shared" si="217"/>
        <v>396000</v>
      </c>
      <c r="X199" s="457">
        <f t="shared" si="218"/>
        <v>0</v>
      </c>
      <c r="Y199" s="456">
        <f t="shared" si="178"/>
        <v>5</v>
      </c>
      <c r="Z199" s="457">
        <f t="shared" si="219"/>
        <v>79200</v>
      </c>
      <c r="AA199" s="457">
        <f t="shared" si="220"/>
        <v>396000</v>
      </c>
      <c r="AB199" s="457">
        <f t="shared" si="221"/>
        <v>0</v>
      </c>
      <c r="AC199" s="5" t="b">
        <f t="shared" si="222"/>
        <v>1</v>
      </c>
    </row>
    <row r="200" spans="1:29" ht="24.95" customHeight="1">
      <c r="A200" s="487" t="s">
        <v>286</v>
      </c>
      <c r="B200" s="1102" t="s">
        <v>1032</v>
      </c>
      <c r="C200" s="898" t="s">
        <v>373</v>
      </c>
      <c r="D200" s="1102" t="s">
        <v>271</v>
      </c>
      <c r="E200" s="779" t="s">
        <v>276</v>
      </c>
      <c r="F200" s="779" t="s">
        <v>229</v>
      </c>
      <c r="G200" s="779" t="s">
        <v>215</v>
      </c>
      <c r="H200" s="779" t="s">
        <v>215</v>
      </c>
      <c r="I200" s="779" t="s">
        <v>223</v>
      </c>
      <c r="J200" s="779">
        <v>1</v>
      </c>
      <c r="K200" s="779" t="s">
        <v>959</v>
      </c>
      <c r="L200" s="899">
        <v>396000</v>
      </c>
      <c r="M200" s="779">
        <v>2009</v>
      </c>
      <c r="N200" s="779" t="s">
        <v>259</v>
      </c>
      <c r="O200" s="899">
        <f t="shared" si="214"/>
        <v>396000</v>
      </c>
      <c r="P200" s="779" t="s">
        <v>99</v>
      </c>
      <c r="Q200" s="779"/>
      <c r="R200" s="779"/>
      <c r="S200" s="779"/>
      <c r="T200" s="541">
        <v>5</v>
      </c>
      <c r="U200" s="456">
        <f t="shared" si="215"/>
        <v>5</v>
      </c>
      <c r="V200" s="457">
        <f t="shared" si="216"/>
        <v>79200</v>
      </c>
      <c r="W200" s="457">
        <f t="shared" si="217"/>
        <v>396000</v>
      </c>
      <c r="X200" s="457">
        <f t="shared" si="218"/>
        <v>0</v>
      </c>
      <c r="Y200" s="456">
        <f t="shared" si="178"/>
        <v>5</v>
      </c>
      <c r="Z200" s="457">
        <f t="shared" si="219"/>
        <v>79200</v>
      </c>
      <c r="AA200" s="457">
        <f t="shared" si="220"/>
        <v>396000</v>
      </c>
      <c r="AB200" s="457">
        <f t="shared" si="221"/>
        <v>0</v>
      </c>
      <c r="AC200" s="5" t="b">
        <f t="shared" si="222"/>
        <v>1</v>
      </c>
    </row>
    <row r="201" spans="1:29" ht="24.95" customHeight="1">
      <c r="A201" s="487" t="s">
        <v>286</v>
      </c>
      <c r="B201" s="1102" t="s">
        <v>1033</v>
      </c>
      <c r="C201" s="898" t="s">
        <v>373</v>
      </c>
      <c r="D201" s="1102" t="s">
        <v>271</v>
      </c>
      <c r="E201" s="779" t="s">
        <v>276</v>
      </c>
      <c r="F201" s="779" t="s">
        <v>229</v>
      </c>
      <c r="G201" s="779" t="s">
        <v>215</v>
      </c>
      <c r="H201" s="779" t="s">
        <v>215</v>
      </c>
      <c r="I201" s="779" t="s">
        <v>223</v>
      </c>
      <c r="J201" s="779">
        <v>1</v>
      </c>
      <c r="K201" s="779" t="s">
        <v>959</v>
      </c>
      <c r="L201" s="899">
        <v>396000</v>
      </c>
      <c r="M201" s="779">
        <v>2009</v>
      </c>
      <c r="N201" s="779" t="s">
        <v>259</v>
      </c>
      <c r="O201" s="899">
        <f t="shared" si="214"/>
        <v>396000</v>
      </c>
      <c r="P201" s="779" t="s">
        <v>99</v>
      </c>
      <c r="Q201" s="779"/>
      <c r="R201" s="779"/>
      <c r="S201" s="779"/>
      <c r="T201" s="541">
        <v>5</v>
      </c>
      <c r="U201" s="456">
        <f t="shared" si="215"/>
        <v>5</v>
      </c>
      <c r="V201" s="457">
        <f t="shared" si="216"/>
        <v>79200</v>
      </c>
      <c r="W201" s="457">
        <f t="shared" si="217"/>
        <v>396000</v>
      </c>
      <c r="X201" s="457">
        <f t="shared" si="218"/>
        <v>0</v>
      </c>
      <c r="Y201" s="456">
        <f t="shared" si="178"/>
        <v>5</v>
      </c>
      <c r="Z201" s="457">
        <f t="shared" si="219"/>
        <v>79200</v>
      </c>
      <c r="AA201" s="457">
        <f t="shared" si="220"/>
        <v>396000</v>
      </c>
      <c r="AB201" s="457">
        <f t="shared" si="221"/>
        <v>0</v>
      </c>
      <c r="AC201" s="5" t="b">
        <f t="shared" si="222"/>
        <v>1</v>
      </c>
    </row>
    <row r="202" spans="1:29" ht="24.95" customHeight="1">
      <c r="A202" s="487" t="s">
        <v>286</v>
      </c>
      <c r="B202" s="1102" t="s">
        <v>1034</v>
      </c>
      <c r="C202" s="898" t="s">
        <v>373</v>
      </c>
      <c r="D202" s="1102" t="s">
        <v>271</v>
      </c>
      <c r="E202" s="779" t="s">
        <v>276</v>
      </c>
      <c r="F202" s="779" t="s">
        <v>229</v>
      </c>
      <c r="G202" s="779" t="s">
        <v>215</v>
      </c>
      <c r="H202" s="779" t="s">
        <v>215</v>
      </c>
      <c r="I202" s="779" t="s">
        <v>223</v>
      </c>
      <c r="J202" s="779">
        <v>1</v>
      </c>
      <c r="K202" s="779" t="s">
        <v>959</v>
      </c>
      <c r="L202" s="899">
        <v>396000</v>
      </c>
      <c r="M202" s="779">
        <v>2009</v>
      </c>
      <c r="N202" s="779" t="s">
        <v>259</v>
      </c>
      <c r="O202" s="899">
        <f t="shared" si="214"/>
        <v>396000</v>
      </c>
      <c r="P202" s="779" t="s">
        <v>99</v>
      </c>
      <c r="Q202" s="779"/>
      <c r="R202" s="779"/>
      <c r="S202" s="779"/>
      <c r="T202" s="541">
        <v>5</v>
      </c>
      <c r="U202" s="456">
        <f t="shared" si="215"/>
        <v>5</v>
      </c>
      <c r="V202" s="457">
        <f t="shared" si="216"/>
        <v>79200</v>
      </c>
      <c r="W202" s="457">
        <f t="shared" si="217"/>
        <v>396000</v>
      </c>
      <c r="X202" s="457">
        <f t="shared" si="218"/>
        <v>0</v>
      </c>
      <c r="Y202" s="456">
        <f t="shared" si="178"/>
        <v>5</v>
      </c>
      <c r="Z202" s="457">
        <f t="shared" si="219"/>
        <v>79200</v>
      </c>
      <c r="AA202" s="457">
        <f t="shared" si="220"/>
        <v>396000</v>
      </c>
      <c r="AB202" s="457">
        <f t="shared" si="221"/>
        <v>0</v>
      </c>
      <c r="AC202" s="5" t="b">
        <f t="shared" si="222"/>
        <v>1</v>
      </c>
    </row>
    <row r="203" spans="1:29" ht="24.95" customHeight="1">
      <c r="A203" s="487" t="s">
        <v>286</v>
      </c>
      <c r="B203" s="1102" t="s">
        <v>1035</v>
      </c>
      <c r="C203" s="898" t="s">
        <v>373</v>
      </c>
      <c r="D203" s="1102" t="s">
        <v>271</v>
      </c>
      <c r="E203" s="779" t="s">
        <v>276</v>
      </c>
      <c r="F203" s="779" t="s">
        <v>229</v>
      </c>
      <c r="G203" s="779" t="s">
        <v>215</v>
      </c>
      <c r="H203" s="779" t="s">
        <v>215</v>
      </c>
      <c r="I203" s="779" t="s">
        <v>223</v>
      </c>
      <c r="J203" s="779">
        <v>1</v>
      </c>
      <c r="K203" s="779" t="s">
        <v>959</v>
      </c>
      <c r="L203" s="899">
        <v>396000</v>
      </c>
      <c r="M203" s="779">
        <v>2009</v>
      </c>
      <c r="N203" s="779" t="s">
        <v>259</v>
      </c>
      <c r="O203" s="899">
        <f t="shared" si="214"/>
        <v>396000</v>
      </c>
      <c r="P203" s="779" t="s">
        <v>99</v>
      </c>
      <c r="Q203" s="779"/>
      <c r="R203" s="779"/>
      <c r="S203" s="779"/>
      <c r="T203" s="541">
        <v>5</v>
      </c>
      <c r="U203" s="456">
        <f t="shared" si="215"/>
        <v>5</v>
      </c>
      <c r="V203" s="457">
        <f t="shared" si="216"/>
        <v>79200</v>
      </c>
      <c r="W203" s="457">
        <f t="shared" si="217"/>
        <v>396000</v>
      </c>
      <c r="X203" s="457">
        <f t="shared" si="218"/>
        <v>0</v>
      </c>
      <c r="Y203" s="456">
        <f t="shared" si="178"/>
        <v>5</v>
      </c>
      <c r="Z203" s="457">
        <f t="shared" si="219"/>
        <v>79200</v>
      </c>
      <c r="AA203" s="457">
        <f t="shared" si="220"/>
        <v>396000</v>
      </c>
      <c r="AB203" s="457">
        <f t="shared" si="221"/>
        <v>0</v>
      </c>
      <c r="AC203" s="5" t="b">
        <f t="shared" si="222"/>
        <v>1</v>
      </c>
    </row>
    <row r="204" spans="1:29" ht="24.95" customHeight="1">
      <c r="A204" s="487" t="s">
        <v>286</v>
      </c>
      <c r="B204" s="1102" t="s">
        <v>1036</v>
      </c>
      <c r="C204" s="898" t="s">
        <v>373</v>
      </c>
      <c r="D204" s="1102" t="s">
        <v>271</v>
      </c>
      <c r="E204" s="779" t="s">
        <v>276</v>
      </c>
      <c r="F204" s="779" t="s">
        <v>229</v>
      </c>
      <c r="G204" s="779" t="s">
        <v>215</v>
      </c>
      <c r="H204" s="779" t="s">
        <v>215</v>
      </c>
      <c r="I204" s="779" t="s">
        <v>223</v>
      </c>
      <c r="J204" s="779">
        <v>1</v>
      </c>
      <c r="K204" s="779" t="s">
        <v>959</v>
      </c>
      <c r="L204" s="899">
        <v>396000</v>
      </c>
      <c r="M204" s="779">
        <v>2009</v>
      </c>
      <c r="N204" s="779" t="s">
        <v>259</v>
      </c>
      <c r="O204" s="899">
        <f t="shared" si="214"/>
        <v>396000</v>
      </c>
      <c r="P204" s="779" t="s">
        <v>99</v>
      </c>
      <c r="Q204" s="779"/>
      <c r="R204" s="779"/>
      <c r="S204" s="779"/>
      <c r="T204" s="541">
        <v>5</v>
      </c>
      <c r="U204" s="456">
        <f t="shared" si="215"/>
        <v>5</v>
      </c>
      <c r="V204" s="457">
        <f t="shared" si="216"/>
        <v>79200</v>
      </c>
      <c r="W204" s="457">
        <f t="shared" si="217"/>
        <v>396000</v>
      </c>
      <c r="X204" s="457">
        <f t="shared" si="218"/>
        <v>0</v>
      </c>
      <c r="Y204" s="456">
        <f t="shared" si="178"/>
        <v>5</v>
      </c>
      <c r="Z204" s="457">
        <f t="shared" si="219"/>
        <v>79200</v>
      </c>
      <c r="AA204" s="457">
        <f t="shared" si="220"/>
        <v>396000</v>
      </c>
      <c r="AB204" s="457">
        <f t="shared" si="221"/>
        <v>0</v>
      </c>
      <c r="AC204" s="5" t="b">
        <f t="shared" si="222"/>
        <v>1</v>
      </c>
    </row>
    <row r="205" spans="1:29" ht="24.95" customHeight="1">
      <c r="A205" s="487" t="s">
        <v>286</v>
      </c>
      <c r="B205" s="1102" t="s">
        <v>1037</v>
      </c>
      <c r="C205" s="898" t="s">
        <v>373</v>
      </c>
      <c r="D205" s="1102" t="s">
        <v>271</v>
      </c>
      <c r="E205" s="779" t="s">
        <v>276</v>
      </c>
      <c r="F205" s="779" t="s">
        <v>229</v>
      </c>
      <c r="G205" s="779" t="s">
        <v>215</v>
      </c>
      <c r="H205" s="779" t="s">
        <v>215</v>
      </c>
      <c r="I205" s="779" t="s">
        <v>223</v>
      </c>
      <c r="J205" s="779">
        <v>1</v>
      </c>
      <c r="K205" s="779" t="s">
        <v>959</v>
      </c>
      <c r="L205" s="899">
        <v>396000</v>
      </c>
      <c r="M205" s="779">
        <v>2009</v>
      </c>
      <c r="N205" s="779" t="s">
        <v>259</v>
      </c>
      <c r="O205" s="899">
        <f t="shared" si="214"/>
        <v>396000</v>
      </c>
      <c r="P205" s="779" t="s">
        <v>99</v>
      </c>
      <c r="Q205" s="779"/>
      <c r="R205" s="779"/>
      <c r="S205" s="779"/>
      <c r="T205" s="541">
        <v>5</v>
      </c>
      <c r="U205" s="456">
        <f t="shared" si="215"/>
        <v>5</v>
      </c>
      <c r="V205" s="457">
        <f t="shared" si="216"/>
        <v>79200</v>
      </c>
      <c r="W205" s="457">
        <f t="shared" si="217"/>
        <v>396000</v>
      </c>
      <c r="X205" s="457">
        <f t="shared" si="218"/>
        <v>0</v>
      </c>
      <c r="Y205" s="456">
        <f t="shared" si="178"/>
        <v>5</v>
      </c>
      <c r="Z205" s="457">
        <f t="shared" si="219"/>
        <v>79200</v>
      </c>
      <c r="AA205" s="457">
        <f t="shared" si="220"/>
        <v>396000</v>
      </c>
      <c r="AB205" s="457">
        <f t="shared" si="221"/>
        <v>0</v>
      </c>
      <c r="AC205" s="5" t="b">
        <f t="shared" si="222"/>
        <v>1</v>
      </c>
    </row>
    <row r="206" spans="1:29" ht="24.95" customHeight="1">
      <c r="A206" s="487" t="s">
        <v>286</v>
      </c>
      <c r="B206" s="1102" t="s">
        <v>1038</v>
      </c>
      <c r="C206" s="898" t="s">
        <v>373</v>
      </c>
      <c r="D206" s="1102" t="s">
        <v>271</v>
      </c>
      <c r="E206" s="779" t="s">
        <v>276</v>
      </c>
      <c r="F206" s="779" t="s">
        <v>229</v>
      </c>
      <c r="G206" s="779" t="s">
        <v>215</v>
      </c>
      <c r="H206" s="779" t="s">
        <v>215</v>
      </c>
      <c r="I206" s="779" t="s">
        <v>223</v>
      </c>
      <c r="J206" s="779">
        <v>1</v>
      </c>
      <c r="K206" s="779" t="s">
        <v>959</v>
      </c>
      <c r="L206" s="899">
        <v>396000</v>
      </c>
      <c r="M206" s="779">
        <v>2009</v>
      </c>
      <c r="N206" s="779" t="s">
        <v>259</v>
      </c>
      <c r="O206" s="899">
        <f t="shared" si="214"/>
        <v>396000</v>
      </c>
      <c r="P206" s="779" t="s">
        <v>99</v>
      </c>
      <c r="Q206" s="779"/>
      <c r="R206" s="779"/>
      <c r="S206" s="779"/>
      <c r="T206" s="541">
        <v>5</v>
      </c>
      <c r="U206" s="456">
        <f t="shared" si="215"/>
        <v>5</v>
      </c>
      <c r="V206" s="457">
        <f t="shared" si="216"/>
        <v>79200</v>
      </c>
      <c r="W206" s="457">
        <f t="shared" si="217"/>
        <v>396000</v>
      </c>
      <c r="X206" s="457">
        <f t="shared" si="218"/>
        <v>0</v>
      </c>
      <c r="Y206" s="456">
        <f t="shared" si="178"/>
        <v>5</v>
      </c>
      <c r="Z206" s="457">
        <f t="shared" si="219"/>
        <v>79200</v>
      </c>
      <c r="AA206" s="457">
        <f t="shared" si="220"/>
        <v>396000</v>
      </c>
      <c r="AB206" s="457">
        <f t="shared" si="221"/>
        <v>0</v>
      </c>
      <c r="AC206" s="5" t="b">
        <f t="shared" si="222"/>
        <v>1</v>
      </c>
    </row>
    <row r="207" spans="1:29" ht="24.95" customHeight="1">
      <c r="A207" s="487" t="s">
        <v>286</v>
      </c>
      <c r="B207" s="1102" t="s">
        <v>1039</v>
      </c>
      <c r="C207" s="898" t="s">
        <v>373</v>
      </c>
      <c r="D207" s="1102" t="s">
        <v>271</v>
      </c>
      <c r="E207" s="779" t="s">
        <v>276</v>
      </c>
      <c r="F207" s="779" t="s">
        <v>229</v>
      </c>
      <c r="G207" s="779" t="s">
        <v>215</v>
      </c>
      <c r="H207" s="779" t="s">
        <v>215</v>
      </c>
      <c r="I207" s="779" t="s">
        <v>223</v>
      </c>
      <c r="J207" s="779">
        <v>1</v>
      </c>
      <c r="K207" s="779" t="s">
        <v>959</v>
      </c>
      <c r="L207" s="899">
        <v>396000</v>
      </c>
      <c r="M207" s="779">
        <v>2009</v>
      </c>
      <c r="N207" s="779" t="s">
        <v>259</v>
      </c>
      <c r="O207" s="899">
        <f t="shared" si="214"/>
        <v>396000</v>
      </c>
      <c r="P207" s="779" t="s">
        <v>99</v>
      </c>
      <c r="Q207" s="779"/>
      <c r="R207" s="779"/>
      <c r="S207" s="779"/>
      <c r="T207" s="541">
        <v>5</v>
      </c>
      <c r="U207" s="456">
        <f t="shared" si="215"/>
        <v>5</v>
      </c>
      <c r="V207" s="457">
        <f t="shared" si="216"/>
        <v>79200</v>
      </c>
      <c r="W207" s="457">
        <f t="shared" si="217"/>
        <v>396000</v>
      </c>
      <c r="X207" s="457">
        <f t="shared" si="218"/>
        <v>0</v>
      </c>
      <c r="Y207" s="456">
        <f t="shared" si="178"/>
        <v>5</v>
      </c>
      <c r="Z207" s="457">
        <f t="shared" si="219"/>
        <v>79200</v>
      </c>
      <c r="AA207" s="457">
        <f t="shared" si="220"/>
        <v>396000</v>
      </c>
      <c r="AB207" s="457">
        <f t="shared" si="221"/>
        <v>0</v>
      </c>
      <c r="AC207" s="5" t="b">
        <f t="shared" si="222"/>
        <v>1</v>
      </c>
    </row>
    <row r="208" spans="1:29" ht="24.95" customHeight="1">
      <c r="A208" s="487" t="s">
        <v>286</v>
      </c>
      <c r="B208" s="1102" t="s">
        <v>1040</v>
      </c>
      <c r="C208" s="898" t="s">
        <v>373</v>
      </c>
      <c r="D208" s="1102" t="s">
        <v>271</v>
      </c>
      <c r="E208" s="779" t="s">
        <v>276</v>
      </c>
      <c r="F208" s="779" t="s">
        <v>229</v>
      </c>
      <c r="G208" s="779" t="s">
        <v>215</v>
      </c>
      <c r="H208" s="779" t="s">
        <v>215</v>
      </c>
      <c r="I208" s="779" t="s">
        <v>223</v>
      </c>
      <c r="J208" s="779">
        <v>1</v>
      </c>
      <c r="K208" s="779" t="s">
        <v>959</v>
      </c>
      <c r="L208" s="899">
        <v>396000</v>
      </c>
      <c r="M208" s="779">
        <v>2009</v>
      </c>
      <c r="N208" s="779" t="s">
        <v>259</v>
      </c>
      <c r="O208" s="899">
        <f t="shared" si="214"/>
        <v>396000</v>
      </c>
      <c r="P208" s="779" t="s">
        <v>99</v>
      </c>
      <c r="Q208" s="779"/>
      <c r="R208" s="779"/>
      <c r="S208" s="779"/>
      <c r="T208" s="541">
        <v>5</v>
      </c>
      <c r="U208" s="456">
        <f t="shared" si="215"/>
        <v>5</v>
      </c>
      <c r="V208" s="457">
        <f t="shared" si="216"/>
        <v>79200</v>
      </c>
      <c r="W208" s="457">
        <f t="shared" si="217"/>
        <v>396000</v>
      </c>
      <c r="X208" s="457">
        <f t="shared" si="218"/>
        <v>0</v>
      </c>
      <c r="Y208" s="456">
        <f t="shared" si="178"/>
        <v>5</v>
      </c>
      <c r="Z208" s="457">
        <f t="shared" si="219"/>
        <v>79200</v>
      </c>
      <c r="AA208" s="457">
        <f t="shared" si="220"/>
        <v>396000</v>
      </c>
      <c r="AB208" s="457">
        <f t="shared" si="221"/>
        <v>0</v>
      </c>
      <c r="AC208" s="5" t="b">
        <f t="shared" si="222"/>
        <v>1</v>
      </c>
    </row>
    <row r="209" spans="1:29" ht="24.95" customHeight="1">
      <c r="A209" s="487" t="s">
        <v>286</v>
      </c>
      <c r="B209" s="1102" t="s">
        <v>1041</v>
      </c>
      <c r="C209" s="898" t="s">
        <v>373</v>
      </c>
      <c r="D209" s="1102" t="s">
        <v>271</v>
      </c>
      <c r="E209" s="779" t="s">
        <v>276</v>
      </c>
      <c r="F209" s="779" t="s">
        <v>229</v>
      </c>
      <c r="G209" s="779" t="s">
        <v>215</v>
      </c>
      <c r="H209" s="779" t="s">
        <v>215</v>
      </c>
      <c r="I209" s="779" t="s">
        <v>223</v>
      </c>
      <c r="J209" s="779">
        <v>1</v>
      </c>
      <c r="K209" s="779" t="s">
        <v>959</v>
      </c>
      <c r="L209" s="899">
        <v>396000</v>
      </c>
      <c r="M209" s="779">
        <v>2009</v>
      </c>
      <c r="N209" s="779" t="s">
        <v>259</v>
      </c>
      <c r="O209" s="899">
        <f t="shared" si="214"/>
        <v>396000</v>
      </c>
      <c r="P209" s="779" t="s">
        <v>99</v>
      </c>
      <c r="Q209" s="779"/>
      <c r="R209" s="779"/>
      <c r="S209" s="779"/>
      <c r="T209" s="541">
        <v>5</v>
      </c>
      <c r="U209" s="456">
        <f t="shared" si="215"/>
        <v>5</v>
      </c>
      <c r="V209" s="457">
        <f t="shared" si="216"/>
        <v>79200</v>
      </c>
      <c r="W209" s="457">
        <f t="shared" si="217"/>
        <v>396000</v>
      </c>
      <c r="X209" s="457">
        <f t="shared" si="218"/>
        <v>0</v>
      </c>
      <c r="Y209" s="456">
        <f t="shared" si="178"/>
        <v>5</v>
      </c>
      <c r="Z209" s="457">
        <f t="shared" si="219"/>
        <v>79200</v>
      </c>
      <c r="AA209" s="457">
        <f t="shared" si="220"/>
        <v>396000</v>
      </c>
      <c r="AB209" s="457">
        <f t="shared" si="221"/>
        <v>0</v>
      </c>
      <c r="AC209" s="5" t="b">
        <f t="shared" si="222"/>
        <v>1</v>
      </c>
    </row>
    <row r="210" spans="1:29" ht="24.95" customHeight="1">
      <c r="A210" s="487" t="s">
        <v>286</v>
      </c>
      <c r="B210" s="1102" t="s">
        <v>1042</v>
      </c>
      <c r="C210" s="898" t="s">
        <v>373</v>
      </c>
      <c r="D210" s="1102" t="s">
        <v>271</v>
      </c>
      <c r="E210" s="779" t="s">
        <v>276</v>
      </c>
      <c r="F210" s="779" t="s">
        <v>229</v>
      </c>
      <c r="G210" s="779" t="s">
        <v>215</v>
      </c>
      <c r="H210" s="779" t="s">
        <v>215</v>
      </c>
      <c r="I210" s="779" t="s">
        <v>223</v>
      </c>
      <c r="J210" s="779">
        <v>1</v>
      </c>
      <c r="K210" s="779" t="s">
        <v>959</v>
      </c>
      <c r="L210" s="899">
        <v>396000</v>
      </c>
      <c r="M210" s="779">
        <v>2009</v>
      </c>
      <c r="N210" s="779" t="s">
        <v>259</v>
      </c>
      <c r="O210" s="899">
        <f t="shared" si="214"/>
        <v>396000</v>
      </c>
      <c r="P210" s="779" t="s">
        <v>99</v>
      </c>
      <c r="Q210" s="779"/>
      <c r="R210" s="779"/>
      <c r="S210" s="779"/>
      <c r="T210" s="541">
        <v>5</v>
      </c>
      <c r="U210" s="456">
        <f t="shared" si="215"/>
        <v>5</v>
      </c>
      <c r="V210" s="457">
        <f t="shared" si="216"/>
        <v>79200</v>
      </c>
      <c r="W210" s="457">
        <f t="shared" si="217"/>
        <v>396000</v>
      </c>
      <c r="X210" s="457">
        <f t="shared" si="218"/>
        <v>0</v>
      </c>
      <c r="Y210" s="456">
        <f t="shared" si="178"/>
        <v>5</v>
      </c>
      <c r="Z210" s="457">
        <f t="shared" si="219"/>
        <v>79200</v>
      </c>
      <c r="AA210" s="457">
        <f t="shared" si="220"/>
        <v>396000</v>
      </c>
      <c r="AB210" s="457">
        <f t="shared" si="221"/>
        <v>0</v>
      </c>
      <c r="AC210" s="5" t="b">
        <f t="shared" si="222"/>
        <v>1</v>
      </c>
    </row>
    <row r="211" spans="1:29" ht="24.95" customHeight="1">
      <c r="A211" s="487" t="s">
        <v>286</v>
      </c>
      <c r="B211" s="1102" t="s">
        <v>1043</v>
      </c>
      <c r="C211" s="898" t="s">
        <v>373</v>
      </c>
      <c r="D211" s="1102" t="s">
        <v>271</v>
      </c>
      <c r="E211" s="779" t="s">
        <v>276</v>
      </c>
      <c r="F211" s="779" t="s">
        <v>229</v>
      </c>
      <c r="G211" s="779" t="s">
        <v>215</v>
      </c>
      <c r="H211" s="779" t="s">
        <v>215</v>
      </c>
      <c r="I211" s="779" t="s">
        <v>223</v>
      </c>
      <c r="J211" s="779">
        <v>1</v>
      </c>
      <c r="K211" s="779" t="s">
        <v>959</v>
      </c>
      <c r="L211" s="899">
        <v>396000</v>
      </c>
      <c r="M211" s="779">
        <v>2009</v>
      </c>
      <c r="N211" s="779" t="s">
        <v>259</v>
      </c>
      <c r="O211" s="899">
        <f t="shared" si="214"/>
        <v>396000</v>
      </c>
      <c r="P211" s="779" t="s">
        <v>99</v>
      </c>
      <c r="Q211" s="779"/>
      <c r="R211" s="779"/>
      <c r="S211" s="779"/>
      <c r="T211" s="541">
        <v>5</v>
      </c>
      <c r="U211" s="456">
        <f t="shared" si="215"/>
        <v>5</v>
      </c>
      <c r="V211" s="457">
        <f t="shared" si="216"/>
        <v>79200</v>
      </c>
      <c r="W211" s="457">
        <f t="shared" si="217"/>
        <v>396000</v>
      </c>
      <c r="X211" s="457">
        <f t="shared" si="218"/>
        <v>0</v>
      </c>
      <c r="Y211" s="456">
        <f t="shared" si="178"/>
        <v>5</v>
      </c>
      <c r="Z211" s="457">
        <f t="shared" si="219"/>
        <v>79200</v>
      </c>
      <c r="AA211" s="457">
        <f t="shared" si="220"/>
        <v>396000</v>
      </c>
      <c r="AB211" s="457">
        <f t="shared" si="221"/>
        <v>0</v>
      </c>
      <c r="AC211" s="5" t="b">
        <f t="shared" si="222"/>
        <v>1</v>
      </c>
    </row>
    <row r="212" spans="1:29" ht="24.95" customHeight="1">
      <c r="A212" s="487" t="s">
        <v>286</v>
      </c>
      <c r="B212" s="1102" t="s">
        <v>1044</v>
      </c>
      <c r="C212" s="898" t="s">
        <v>373</v>
      </c>
      <c r="D212" s="1102" t="s">
        <v>271</v>
      </c>
      <c r="E212" s="779" t="s">
        <v>276</v>
      </c>
      <c r="F212" s="779" t="s">
        <v>229</v>
      </c>
      <c r="G212" s="779" t="s">
        <v>215</v>
      </c>
      <c r="H212" s="779" t="s">
        <v>215</v>
      </c>
      <c r="I212" s="779" t="s">
        <v>223</v>
      </c>
      <c r="J212" s="779">
        <v>1</v>
      </c>
      <c r="K212" s="779" t="s">
        <v>959</v>
      </c>
      <c r="L212" s="899">
        <v>396000</v>
      </c>
      <c r="M212" s="779">
        <v>2009</v>
      </c>
      <c r="N212" s="779" t="s">
        <v>259</v>
      </c>
      <c r="O212" s="899">
        <f t="shared" si="214"/>
        <v>396000</v>
      </c>
      <c r="P212" s="779" t="s">
        <v>99</v>
      </c>
      <c r="Q212" s="779"/>
      <c r="R212" s="779"/>
      <c r="S212" s="779"/>
      <c r="T212" s="541">
        <v>5</v>
      </c>
      <c r="U212" s="456">
        <f t="shared" si="215"/>
        <v>5</v>
      </c>
      <c r="V212" s="457">
        <f t="shared" si="216"/>
        <v>79200</v>
      </c>
      <c r="W212" s="457">
        <f t="shared" si="217"/>
        <v>396000</v>
      </c>
      <c r="X212" s="457">
        <f t="shared" si="218"/>
        <v>0</v>
      </c>
      <c r="Y212" s="456">
        <f t="shared" si="178"/>
        <v>5</v>
      </c>
      <c r="Z212" s="457">
        <f t="shared" si="219"/>
        <v>79200</v>
      </c>
      <c r="AA212" s="457">
        <f t="shared" si="220"/>
        <v>396000</v>
      </c>
      <c r="AB212" s="457">
        <f t="shared" si="221"/>
        <v>0</v>
      </c>
      <c r="AC212" s="5" t="b">
        <f t="shared" si="222"/>
        <v>1</v>
      </c>
    </row>
    <row r="213" spans="1:29" ht="24.95" customHeight="1">
      <c r="A213" s="487" t="s">
        <v>286</v>
      </c>
      <c r="B213" s="1102" t="s">
        <v>1045</v>
      </c>
      <c r="C213" s="898" t="s">
        <v>373</v>
      </c>
      <c r="D213" s="1102" t="s">
        <v>271</v>
      </c>
      <c r="E213" s="779" t="s">
        <v>276</v>
      </c>
      <c r="F213" s="779" t="s">
        <v>229</v>
      </c>
      <c r="G213" s="779" t="s">
        <v>215</v>
      </c>
      <c r="H213" s="779" t="s">
        <v>215</v>
      </c>
      <c r="I213" s="779" t="s">
        <v>223</v>
      </c>
      <c r="J213" s="779">
        <v>1</v>
      </c>
      <c r="K213" s="779" t="s">
        <v>959</v>
      </c>
      <c r="L213" s="899">
        <v>396000</v>
      </c>
      <c r="M213" s="779">
        <v>2009</v>
      </c>
      <c r="N213" s="779" t="s">
        <v>259</v>
      </c>
      <c r="O213" s="899">
        <f t="shared" si="214"/>
        <v>396000</v>
      </c>
      <c r="P213" s="779" t="s">
        <v>99</v>
      </c>
      <c r="Q213" s="779"/>
      <c r="R213" s="779"/>
      <c r="S213" s="779"/>
      <c r="T213" s="541">
        <v>5</v>
      </c>
      <c r="U213" s="456">
        <f t="shared" si="215"/>
        <v>5</v>
      </c>
      <c r="V213" s="457">
        <f t="shared" si="216"/>
        <v>79200</v>
      </c>
      <c r="W213" s="457">
        <f t="shared" si="217"/>
        <v>396000</v>
      </c>
      <c r="X213" s="457">
        <f t="shared" si="218"/>
        <v>0</v>
      </c>
      <c r="Y213" s="456">
        <f t="shared" si="178"/>
        <v>5</v>
      </c>
      <c r="Z213" s="457">
        <f t="shared" si="219"/>
        <v>79200</v>
      </c>
      <c r="AA213" s="457">
        <f t="shared" si="220"/>
        <v>396000</v>
      </c>
      <c r="AB213" s="457">
        <f t="shared" si="221"/>
        <v>0</v>
      </c>
      <c r="AC213" s="5" t="b">
        <f t="shared" si="222"/>
        <v>1</v>
      </c>
    </row>
    <row r="214" spans="1:29" ht="24.95" customHeight="1">
      <c r="A214" s="487" t="s">
        <v>286</v>
      </c>
      <c r="B214" s="1102" t="s">
        <v>1046</v>
      </c>
      <c r="C214" s="898" t="s">
        <v>373</v>
      </c>
      <c r="D214" s="1102" t="s">
        <v>271</v>
      </c>
      <c r="E214" s="779" t="s">
        <v>276</v>
      </c>
      <c r="F214" s="779" t="s">
        <v>229</v>
      </c>
      <c r="G214" s="779" t="s">
        <v>215</v>
      </c>
      <c r="H214" s="779" t="s">
        <v>215</v>
      </c>
      <c r="I214" s="779" t="s">
        <v>223</v>
      </c>
      <c r="J214" s="779">
        <v>1</v>
      </c>
      <c r="K214" s="779" t="s">
        <v>959</v>
      </c>
      <c r="L214" s="899">
        <v>396000</v>
      </c>
      <c r="M214" s="779">
        <v>2009</v>
      </c>
      <c r="N214" s="779" t="s">
        <v>259</v>
      </c>
      <c r="O214" s="899">
        <f t="shared" si="214"/>
        <v>396000</v>
      </c>
      <c r="P214" s="779" t="s">
        <v>99</v>
      </c>
      <c r="Q214" s="779"/>
      <c r="R214" s="779"/>
      <c r="S214" s="779"/>
      <c r="T214" s="541">
        <v>5</v>
      </c>
      <c r="U214" s="456">
        <f t="shared" si="215"/>
        <v>5</v>
      </c>
      <c r="V214" s="457">
        <f t="shared" si="216"/>
        <v>79200</v>
      </c>
      <c r="W214" s="457">
        <f t="shared" si="217"/>
        <v>396000</v>
      </c>
      <c r="X214" s="457">
        <f t="shared" si="218"/>
        <v>0</v>
      </c>
      <c r="Y214" s="456">
        <f t="shared" si="178"/>
        <v>5</v>
      </c>
      <c r="Z214" s="457">
        <f t="shared" si="219"/>
        <v>79200</v>
      </c>
      <c r="AA214" s="457">
        <f t="shared" si="220"/>
        <v>396000</v>
      </c>
      <c r="AB214" s="457">
        <f t="shared" si="221"/>
        <v>0</v>
      </c>
      <c r="AC214" s="5" t="b">
        <f t="shared" si="222"/>
        <v>1</v>
      </c>
    </row>
    <row r="215" spans="1:29" ht="24.95" customHeight="1">
      <c r="A215" s="487" t="s">
        <v>286</v>
      </c>
      <c r="B215" s="1102" t="s">
        <v>1047</v>
      </c>
      <c r="C215" s="898" t="s">
        <v>374</v>
      </c>
      <c r="D215" s="779" t="s">
        <v>384</v>
      </c>
      <c r="E215" s="779" t="s">
        <v>276</v>
      </c>
      <c r="F215" s="779" t="s">
        <v>318</v>
      </c>
      <c r="G215" s="779" t="s">
        <v>215</v>
      </c>
      <c r="H215" s="779" t="s">
        <v>215</v>
      </c>
      <c r="I215" s="779" t="s">
        <v>221</v>
      </c>
      <c r="J215" s="779">
        <v>1</v>
      </c>
      <c r="K215" s="779" t="s">
        <v>959</v>
      </c>
      <c r="L215" s="899">
        <v>740000</v>
      </c>
      <c r="M215" s="779">
        <v>2009</v>
      </c>
      <c r="N215" s="779" t="s">
        <v>259</v>
      </c>
      <c r="O215" s="899">
        <f>J215*L215</f>
        <v>740000</v>
      </c>
      <c r="P215" s="779" t="s">
        <v>99</v>
      </c>
      <c r="Q215" s="779"/>
      <c r="R215" s="779"/>
      <c r="S215" s="779"/>
      <c r="T215" s="541">
        <v>5</v>
      </c>
      <c r="U215" s="456">
        <f t="shared" si="177"/>
        <v>5</v>
      </c>
      <c r="V215" s="457">
        <f t="shared" si="126"/>
        <v>148000</v>
      </c>
      <c r="W215" s="457">
        <f t="shared" si="127"/>
        <v>740000</v>
      </c>
      <c r="X215" s="457">
        <f t="shared" si="128"/>
        <v>0</v>
      </c>
      <c r="Y215" s="456">
        <f t="shared" si="178"/>
        <v>5</v>
      </c>
      <c r="Z215" s="457">
        <f t="shared" si="129"/>
        <v>148000</v>
      </c>
      <c r="AA215" s="457">
        <f t="shared" si="130"/>
        <v>740000</v>
      </c>
      <c r="AB215" s="457">
        <f t="shared" si="131"/>
        <v>0</v>
      </c>
      <c r="AC215" s="5" t="b">
        <f t="shared" si="8"/>
        <v>1</v>
      </c>
    </row>
    <row r="216" spans="1:29" ht="24.95" customHeight="1">
      <c r="A216" s="487" t="s">
        <v>286</v>
      </c>
      <c r="B216" s="1102" t="s">
        <v>1048</v>
      </c>
      <c r="C216" s="898" t="s">
        <v>374</v>
      </c>
      <c r="D216" s="779" t="s">
        <v>384</v>
      </c>
      <c r="E216" s="779" t="s">
        <v>276</v>
      </c>
      <c r="F216" s="779" t="s">
        <v>318</v>
      </c>
      <c r="G216" s="779" t="s">
        <v>215</v>
      </c>
      <c r="H216" s="779" t="s">
        <v>215</v>
      </c>
      <c r="I216" s="779" t="s">
        <v>221</v>
      </c>
      <c r="J216" s="779">
        <v>1</v>
      </c>
      <c r="K216" s="779" t="s">
        <v>959</v>
      </c>
      <c r="L216" s="899">
        <v>740000</v>
      </c>
      <c r="M216" s="779">
        <v>2009</v>
      </c>
      <c r="N216" s="779" t="s">
        <v>259</v>
      </c>
      <c r="O216" s="899">
        <f t="shared" ref="O216:O219" si="223">J216*L216</f>
        <v>740000</v>
      </c>
      <c r="P216" s="779" t="s">
        <v>99</v>
      </c>
      <c r="Q216" s="779"/>
      <c r="R216" s="779"/>
      <c r="S216" s="779"/>
      <c r="T216" s="541">
        <v>5</v>
      </c>
      <c r="U216" s="456">
        <f t="shared" ref="U216:U219" si="224">2013-M216+1</f>
        <v>5</v>
      </c>
      <c r="V216" s="457">
        <f t="shared" ref="V216:V219" si="225">O216/T216</f>
        <v>148000</v>
      </c>
      <c r="W216" s="457">
        <f t="shared" ref="W216:W219" si="226">V216*U216</f>
        <v>740000</v>
      </c>
      <c r="X216" s="457">
        <f t="shared" ref="X216:X219" si="227">O216-W216</f>
        <v>0</v>
      </c>
      <c r="Y216" s="456">
        <f t="shared" si="178"/>
        <v>5</v>
      </c>
      <c r="Z216" s="457">
        <f t="shared" ref="Z216:Z219" si="228">O216/T216</f>
        <v>148000</v>
      </c>
      <c r="AA216" s="457">
        <f t="shared" ref="AA216:AA219" si="229">Y216*Z216</f>
        <v>740000</v>
      </c>
      <c r="AB216" s="457">
        <f t="shared" ref="AB216:AB219" si="230">O216-AA216</f>
        <v>0</v>
      </c>
      <c r="AC216" s="5" t="b">
        <f t="shared" ref="AC216:AC219" si="231">AA216+AB216=O216</f>
        <v>1</v>
      </c>
    </row>
    <row r="217" spans="1:29" ht="24.95" customHeight="1">
      <c r="A217" s="487" t="s">
        <v>286</v>
      </c>
      <c r="B217" s="1102" t="s">
        <v>1049</v>
      </c>
      <c r="C217" s="898" t="s">
        <v>374</v>
      </c>
      <c r="D217" s="779" t="s">
        <v>384</v>
      </c>
      <c r="E217" s="779" t="s">
        <v>276</v>
      </c>
      <c r="F217" s="779" t="s">
        <v>318</v>
      </c>
      <c r="G217" s="779" t="s">
        <v>215</v>
      </c>
      <c r="H217" s="779" t="s">
        <v>215</v>
      </c>
      <c r="I217" s="779" t="s">
        <v>221</v>
      </c>
      <c r="J217" s="779">
        <v>1</v>
      </c>
      <c r="K217" s="779" t="s">
        <v>959</v>
      </c>
      <c r="L217" s="899">
        <v>740000</v>
      </c>
      <c r="M217" s="779">
        <v>2009</v>
      </c>
      <c r="N217" s="779" t="s">
        <v>259</v>
      </c>
      <c r="O217" s="899">
        <f t="shared" si="223"/>
        <v>740000</v>
      </c>
      <c r="P217" s="779" t="s">
        <v>99</v>
      </c>
      <c r="Q217" s="779"/>
      <c r="R217" s="779"/>
      <c r="S217" s="779"/>
      <c r="T217" s="541">
        <v>5</v>
      </c>
      <c r="U217" s="456">
        <f t="shared" si="224"/>
        <v>5</v>
      </c>
      <c r="V217" s="457">
        <f t="shared" si="225"/>
        <v>148000</v>
      </c>
      <c r="W217" s="457">
        <f t="shared" si="226"/>
        <v>740000</v>
      </c>
      <c r="X217" s="457">
        <f t="shared" si="227"/>
        <v>0</v>
      </c>
      <c r="Y217" s="456">
        <f t="shared" si="178"/>
        <v>5</v>
      </c>
      <c r="Z217" s="457">
        <f t="shared" si="228"/>
        <v>148000</v>
      </c>
      <c r="AA217" s="457">
        <f t="shared" si="229"/>
        <v>740000</v>
      </c>
      <c r="AB217" s="457">
        <f t="shared" si="230"/>
        <v>0</v>
      </c>
      <c r="AC217" s="5" t="b">
        <f t="shared" si="231"/>
        <v>1</v>
      </c>
    </row>
    <row r="218" spans="1:29" ht="24.95" customHeight="1">
      <c r="A218" s="487" t="s">
        <v>286</v>
      </c>
      <c r="B218" s="1102" t="s">
        <v>1050</v>
      </c>
      <c r="C218" s="898" t="s">
        <v>374</v>
      </c>
      <c r="D218" s="779" t="s">
        <v>384</v>
      </c>
      <c r="E218" s="779" t="s">
        <v>276</v>
      </c>
      <c r="F218" s="779" t="s">
        <v>318</v>
      </c>
      <c r="G218" s="779" t="s">
        <v>215</v>
      </c>
      <c r="H218" s="779" t="s">
        <v>215</v>
      </c>
      <c r="I218" s="779" t="s">
        <v>221</v>
      </c>
      <c r="J218" s="779">
        <v>1</v>
      </c>
      <c r="K218" s="779" t="s">
        <v>959</v>
      </c>
      <c r="L218" s="899">
        <v>740000</v>
      </c>
      <c r="M218" s="779">
        <v>2009</v>
      </c>
      <c r="N218" s="779" t="s">
        <v>259</v>
      </c>
      <c r="O218" s="899">
        <f t="shared" si="223"/>
        <v>740000</v>
      </c>
      <c r="P218" s="779" t="s">
        <v>99</v>
      </c>
      <c r="Q218" s="779"/>
      <c r="R218" s="779"/>
      <c r="S218" s="779"/>
      <c r="T218" s="541">
        <v>5</v>
      </c>
      <c r="U218" s="456">
        <f t="shared" si="224"/>
        <v>5</v>
      </c>
      <c r="V218" s="457">
        <f t="shared" si="225"/>
        <v>148000</v>
      </c>
      <c r="W218" s="457">
        <f t="shared" si="226"/>
        <v>740000</v>
      </c>
      <c r="X218" s="457">
        <f t="shared" si="227"/>
        <v>0</v>
      </c>
      <c r="Y218" s="456">
        <f t="shared" si="178"/>
        <v>5</v>
      </c>
      <c r="Z218" s="457">
        <f t="shared" si="228"/>
        <v>148000</v>
      </c>
      <c r="AA218" s="457">
        <f t="shared" si="229"/>
        <v>740000</v>
      </c>
      <c r="AB218" s="457">
        <f t="shared" si="230"/>
        <v>0</v>
      </c>
      <c r="AC218" s="5" t="b">
        <f t="shared" si="231"/>
        <v>1</v>
      </c>
    </row>
    <row r="219" spans="1:29" ht="24.95" customHeight="1">
      <c r="A219" s="487" t="s">
        <v>286</v>
      </c>
      <c r="B219" s="1102" t="s">
        <v>1051</v>
      </c>
      <c r="C219" s="898" t="s">
        <v>374</v>
      </c>
      <c r="D219" s="779" t="s">
        <v>384</v>
      </c>
      <c r="E219" s="779" t="s">
        <v>276</v>
      </c>
      <c r="F219" s="779" t="s">
        <v>318</v>
      </c>
      <c r="G219" s="779" t="s">
        <v>215</v>
      </c>
      <c r="H219" s="779" t="s">
        <v>215</v>
      </c>
      <c r="I219" s="779" t="s">
        <v>221</v>
      </c>
      <c r="J219" s="779">
        <v>1</v>
      </c>
      <c r="K219" s="779" t="s">
        <v>959</v>
      </c>
      <c r="L219" s="899">
        <v>740000</v>
      </c>
      <c r="M219" s="779">
        <v>2009</v>
      </c>
      <c r="N219" s="779" t="s">
        <v>259</v>
      </c>
      <c r="O219" s="899">
        <f t="shared" si="223"/>
        <v>740000</v>
      </c>
      <c r="P219" s="779" t="s">
        <v>99</v>
      </c>
      <c r="Q219" s="779"/>
      <c r="R219" s="779"/>
      <c r="S219" s="779"/>
      <c r="T219" s="541">
        <v>5</v>
      </c>
      <c r="U219" s="456">
        <f t="shared" si="224"/>
        <v>5</v>
      </c>
      <c r="V219" s="457">
        <f t="shared" si="225"/>
        <v>148000</v>
      </c>
      <c r="W219" s="457">
        <f t="shared" si="226"/>
        <v>740000</v>
      </c>
      <c r="X219" s="457">
        <f t="shared" si="227"/>
        <v>0</v>
      </c>
      <c r="Y219" s="456">
        <f t="shared" si="178"/>
        <v>5</v>
      </c>
      <c r="Z219" s="457">
        <f t="shared" si="228"/>
        <v>148000</v>
      </c>
      <c r="AA219" s="457">
        <f t="shared" si="229"/>
        <v>740000</v>
      </c>
      <c r="AB219" s="457">
        <f t="shared" si="230"/>
        <v>0</v>
      </c>
      <c r="AC219" s="5" t="b">
        <f t="shared" si="231"/>
        <v>1</v>
      </c>
    </row>
    <row r="220" spans="1:29" ht="24.95" customHeight="1">
      <c r="A220" s="487" t="s">
        <v>286</v>
      </c>
      <c r="B220" s="1102" t="s">
        <v>1052</v>
      </c>
      <c r="C220" s="898" t="s">
        <v>342</v>
      </c>
      <c r="D220" s="779" t="s">
        <v>266</v>
      </c>
      <c r="E220" s="779" t="s">
        <v>276</v>
      </c>
      <c r="F220" s="779" t="s">
        <v>231</v>
      </c>
      <c r="G220" s="779" t="s">
        <v>215</v>
      </c>
      <c r="H220" s="779" t="s">
        <v>215</v>
      </c>
      <c r="I220" s="779" t="s">
        <v>223</v>
      </c>
      <c r="J220" s="779">
        <v>1</v>
      </c>
      <c r="K220" s="779" t="s">
        <v>959</v>
      </c>
      <c r="L220" s="899">
        <v>2490000</v>
      </c>
      <c r="M220" s="779">
        <v>2009</v>
      </c>
      <c r="N220" s="779" t="s">
        <v>259</v>
      </c>
      <c r="O220" s="899">
        <f>J220*L220</f>
        <v>2490000</v>
      </c>
      <c r="P220" s="779" t="s">
        <v>99</v>
      </c>
      <c r="Q220" s="779"/>
      <c r="R220" s="779"/>
      <c r="S220" s="779"/>
      <c r="T220" s="541">
        <v>5</v>
      </c>
      <c r="U220" s="456">
        <f t="shared" si="177"/>
        <v>5</v>
      </c>
      <c r="V220" s="457">
        <f t="shared" si="126"/>
        <v>498000</v>
      </c>
      <c r="W220" s="457">
        <f t="shared" si="127"/>
        <v>2490000</v>
      </c>
      <c r="X220" s="457">
        <f t="shared" si="128"/>
        <v>0</v>
      </c>
      <c r="Y220" s="456">
        <f t="shared" si="178"/>
        <v>5</v>
      </c>
      <c r="Z220" s="457">
        <f t="shared" si="129"/>
        <v>498000</v>
      </c>
      <c r="AA220" s="457">
        <f t="shared" si="130"/>
        <v>2490000</v>
      </c>
      <c r="AB220" s="457">
        <f t="shared" si="131"/>
        <v>0</v>
      </c>
      <c r="AC220" s="5" t="b">
        <f t="shared" si="8"/>
        <v>1</v>
      </c>
    </row>
    <row r="221" spans="1:29" ht="24.95" customHeight="1">
      <c r="A221" s="487" t="s">
        <v>286</v>
      </c>
      <c r="B221" s="1102" t="s">
        <v>1053</v>
      </c>
      <c r="C221" s="898" t="s">
        <v>342</v>
      </c>
      <c r="D221" s="779" t="s">
        <v>266</v>
      </c>
      <c r="E221" s="779" t="s">
        <v>276</v>
      </c>
      <c r="F221" s="779" t="s">
        <v>231</v>
      </c>
      <c r="G221" s="779" t="s">
        <v>215</v>
      </c>
      <c r="H221" s="779" t="s">
        <v>215</v>
      </c>
      <c r="I221" s="779" t="s">
        <v>223</v>
      </c>
      <c r="J221" s="779">
        <v>1</v>
      </c>
      <c r="K221" s="779" t="s">
        <v>959</v>
      </c>
      <c r="L221" s="899">
        <v>2490000</v>
      </c>
      <c r="M221" s="779">
        <v>2009</v>
      </c>
      <c r="N221" s="779" t="s">
        <v>259</v>
      </c>
      <c r="O221" s="899">
        <f t="shared" ref="O221:O224" si="232">J221*L221</f>
        <v>2490000</v>
      </c>
      <c r="P221" s="779" t="s">
        <v>99</v>
      </c>
      <c r="Q221" s="779"/>
      <c r="R221" s="779"/>
      <c r="S221" s="779"/>
      <c r="T221" s="541">
        <v>5</v>
      </c>
      <c r="U221" s="456">
        <f t="shared" ref="U221:U224" si="233">2013-M221+1</f>
        <v>5</v>
      </c>
      <c r="V221" s="457">
        <f t="shared" ref="V221:V224" si="234">O221/T221</f>
        <v>498000</v>
      </c>
      <c r="W221" s="457">
        <f t="shared" ref="W221:W224" si="235">V221*U221</f>
        <v>2490000</v>
      </c>
      <c r="X221" s="457">
        <f t="shared" ref="X221:X224" si="236">O221-W221</f>
        <v>0</v>
      </c>
      <c r="Y221" s="456">
        <f t="shared" si="178"/>
        <v>5</v>
      </c>
      <c r="Z221" s="457">
        <f t="shared" ref="Z221:Z224" si="237">O221/T221</f>
        <v>498000</v>
      </c>
      <c r="AA221" s="457">
        <f t="shared" ref="AA221:AA224" si="238">Y221*Z221</f>
        <v>2490000</v>
      </c>
      <c r="AB221" s="457">
        <f t="shared" ref="AB221:AB224" si="239">O221-AA221</f>
        <v>0</v>
      </c>
      <c r="AC221" s="5" t="b">
        <f t="shared" ref="AC221:AC224" si="240">AA221+AB221=O221</f>
        <v>1</v>
      </c>
    </row>
    <row r="222" spans="1:29" ht="24.95" customHeight="1">
      <c r="A222" s="487" t="s">
        <v>286</v>
      </c>
      <c r="B222" s="1102" t="s">
        <v>1054</v>
      </c>
      <c r="C222" s="898" t="s">
        <v>342</v>
      </c>
      <c r="D222" s="779" t="s">
        <v>266</v>
      </c>
      <c r="E222" s="779" t="s">
        <v>276</v>
      </c>
      <c r="F222" s="779" t="s">
        <v>231</v>
      </c>
      <c r="G222" s="779" t="s">
        <v>215</v>
      </c>
      <c r="H222" s="779" t="s">
        <v>215</v>
      </c>
      <c r="I222" s="779" t="s">
        <v>223</v>
      </c>
      <c r="J222" s="779">
        <v>1</v>
      </c>
      <c r="K222" s="779" t="s">
        <v>959</v>
      </c>
      <c r="L222" s="899">
        <v>2490000</v>
      </c>
      <c r="M222" s="779">
        <v>2009</v>
      </c>
      <c r="N222" s="779" t="s">
        <v>259</v>
      </c>
      <c r="O222" s="899">
        <f t="shared" si="232"/>
        <v>2490000</v>
      </c>
      <c r="P222" s="779" t="s">
        <v>99</v>
      </c>
      <c r="Q222" s="779"/>
      <c r="R222" s="779"/>
      <c r="S222" s="779"/>
      <c r="T222" s="541">
        <v>5</v>
      </c>
      <c r="U222" s="456">
        <f t="shared" si="233"/>
        <v>5</v>
      </c>
      <c r="V222" s="457">
        <f t="shared" si="234"/>
        <v>498000</v>
      </c>
      <c r="W222" s="457">
        <f t="shared" si="235"/>
        <v>2490000</v>
      </c>
      <c r="X222" s="457">
        <f t="shared" si="236"/>
        <v>0</v>
      </c>
      <c r="Y222" s="456">
        <f t="shared" si="178"/>
        <v>5</v>
      </c>
      <c r="Z222" s="457">
        <f t="shared" si="237"/>
        <v>498000</v>
      </c>
      <c r="AA222" s="457">
        <f t="shared" si="238"/>
        <v>2490000</v>
      </c>
      <c r="AB222" s="457">
        <f t="shared" si="239"/>
        <v>0</v>
      </c>
      <c r="AC222" s="5" t="b">
        <f t="shared" si="240"/>
        <v>1</v>
      </c>
    </row>
    <row r="223" spans="1:29" ht="24.95" customHeight="1">
      <c r="A223" s="487" t="s">
        <v>286</v>
      </c>
      <c r="B223" s="1102" t="s">
        <v>1055</v>
      </c>
      <c r="C223" s="898" t="s">
        <v>342</v>
      </c>
      <c r="D223" s="779" t="s">
        <v>266</v>
      </c>
      <c r="E223" s="779" t="s">
        <v>276</v>
      </c>
      <c r="F223" s="779" t="s">
        <v>231</v>
      </c>
      <c r="G223" s="779" t="s">
        <v>215</v>
      </c>
      <c r="H223" s="779" t="s">
        <v>215</v>
      </c>
      <c r="I223" s="779" t="s">
        <v>223</v>
      </c>
      <c r="J223" s="779">
        <v>1</v>
      </c>
      <c r="K223" s="779" t="s">
        <v>959</v>
      </c>
      <c r="L223" s="899">
        <v>2490000</v>
      </c>
      <c r="M223" s="779">
        <v>2009</v>
      </c>
      <c r="N223" s="779" t="s">
        <v>259</v>
      </c>
      <c r="O223" s="899">
        <f t="shared" si="232"/>
        <v>2490000</v>
      </c>
      <c r="P223" s="779" t="s">
        <v>99</v>
      </c>
      <c r="Q223" s="779"/>
      <c r="R223" s="779"/>
      <c r="S223" s="779"/>
      <c r="T223" s="541">
        <v>5</v>
      </c>
      <c r="U223" s="456">
        <f t="shared" si="233"/>
        <v>5</v>
      </c>
      <c r="V223" s="457">
        <f t="shared" si="234"/>
        <v>498000</v>
      </c>
      <c r="W223" s="457">
        <f t="shared" si="235"/>
        <v>2490000</v>
      </c>
      <c r="X223" s="457">
        <f t="shared" si="236"/>
        <v>0</v>
      </c>
      <c r="Y223" s="456">
        <f t="shared" si="178"/>
        <v>5</v>
      </c>
      <c r="Z223" s="457">
        <f t="shared" si="237"/>
        <v>498000</v>
      </c>
      <c r="AA223" s="457">
        <f t="shared" si="238"/>
        <v>2490000</v>
      </c>
      <c r="AB223" s="457">
        <f t="shared" si="239"/>
        <v>0</v>
      </c>
      <c r="AC223" s="5" t="b">
        <f t="shared" si="240"/>
        <v>1</v>
      </c>
    </row>
    <row r="224" spans="1:29" ht="24.95" customHeight="1">
      <c r="A224" s="487" t="s">
        <v>286</v>
      </c>
      <c r="B224" s="1102" t="s">
        <v>1056</v>
      </c>
      <c r="C224" s="898" t="s">
        <v>342</v>
      </c>
      <c r="D224" s="779" t="s">
        <v>266</v>
      </c>
      <c r="E224" s="779" t="s">
        <v>276</v>
      </c>
      <c r="F224" s="779" t="s">
        <v>231</v>
      </c>
      <c r="G224" s="779" t="s">
        <v>215</v>
      </c>
      <c r="H224" s="779" t="s">
        <v>215</v>
      </c>
      <c r="I224" s="779" t="s">
        <v>223</v>
      </c>
      <c r="J224" s="779">
        <v>1</v>
      </c>
      <c r="K224" s="779" t="s">
        <v>959</v>
      </c>
      <c r="L224" s="899">
        <v>2490000</v>
      </c>
      <c r="M224" s="779">
        <v>2009</v>
      </c>
      <c r="N224" s="779" t="s">
        <v>259</v>
      </c>
      <c r="O224" s="899">
        <f t="shared" si="232"/>
        <v>2490000</v>
      </c>
      <c r="P224" s="779" t="s">
        <v>99</v>
      </c>
      <c r="Q224" s="779"/>
      <c r="R224" s="779"/>
      <c r="S224" s="779"/>
      <c r="T224" s="541">
        <v>5</v>
      </c>
      <c r="U224" s="456">
        <f t="shared" si="233"/>
        <v>5</v>
      </c>
      <c r="V224" s="457">
        <f t="shared" si="234"/>
        <v>498000</v>
      </c>
      <c r="W224" s="457">
        <f t="shared" si="235"/>
        <v>2490000</v>
      </c>
      <c r="X224" s="457">
        <f t="shared" si="236"/>
        <v>0</v>
      </c>
      <c r="Y224" s="456">
        <f t="shared" si="178"/>
        <v>5</v>
      </c>
      <c r="Z224" s="457">
        <f t="shared" si="237"/>
        <v>498000</v>
      </c>
      <c r="AA224" s="457">
        <f t="shared" si="238"/>
        <v>2490000</v>
      </c>
      <c r="AB224" s="457">
        <f t="shared" si="239"/>
        <v>0</v>
      </c>
      <c r="AC224" s="5" t="b">
        <f t="shared" si="240"/>
        <v>1</v>
      </c>
    </row>
    <row r="225" spans="1:748" ht="24.95" customHeight="1">
      <c r="A225" s="487" t="s">
        <v>286</v>
      </c>
      <c r="B225" s="1102" t="s">
        <v>1057</v>
      </c>
      <c r="C225" s="898" t="s">
        <v>375</v>
      </c>
      <c r="D225" s="779" t="s">
        <v>365</v>
      </c>
      <c r="E225" s="779" t="s">
        <v>276</v>
      </c>
      <c r="F225" s="779" t="s">
        <v>231</v>
      </c>
      <c r="G225" s="779" t="s">
        <v>215</v>
      </c>
      <c r="H225" s="779" t="s">
        <v>215</v>
      </c>
      <c r="I225" s="779" t="s">
        <v>376</v>
      </c>
      <c r="J225" s="779">
        <v>1</v>
      </c>
      <c r="K225" s="779" t="s">
        <v>959</v>
      </c>
      <c r="L225" s="899">
        <v>750000</v>
      </c>
      <c r="M225" s="779">
        <v>2009</v>
      </c>
      <c r="N225" s="779" t="s">
        <v>259</v>
      </c>
      <c r="O225" s="899">
        <f>J225*L225</f>
        <v>750000</v>
      </c>
      <c r="P225" s="779" t="s">
        <v>99</v>
      </c>
      <c r="Q225" s="779"/>
      <c r="R225" s="779"/>
      <c r="S225" s="779"/>
      <c r="T225" s="541">
        <v>5</v>
      </c>
      <c r="U225" s="456">
        <f t="shared" si="177"/>
        <v>5</v>
      </c>
      <c r="V225" s="457">
        <f t="shared" si="126"/>
        <v>150000</v>
      </c>
      <c r="W225" s="457">
        <f t="shared" si="127"/>
        <v>750000</v>
      </c>
      <c r="X225" s="457">
        <f t="shared" si="128"/>
        <v>0</v>
      </c>
      <c r="Y225" s="456">
        <f t="shared" si="178"/>
        <v>5</v>
      </c>
      <c r="Z225" s="457">
        <f t="shared" si="129"/>
        <v>150000</v>
      </c>
      <c r="AA225" s="457">
        <f t="shared" si="130"/>
        <v>750000</v>
      </c>
      <c r="AB225" s="457">
        <f t="shared" si="131"/>
        <v>0</v>
      </c>
      <c r="AC225" s="5" t="b">
        <f t="shared" si="8"/>
        <v>1</v>
      </c>
    </row>
    <row r="226" spans="1:748" ht="24.95" customHeight="1">
      <c r="A226" s="487" t="s">
        <v>286</v>
      </c>
      <c r="B226" s="1102" t="s">
        <v>1058</v>
      </c>
      <c r="C226" s="898" t="s">
        <v>375</v>
      </c>
      <c r="D226" s="779" t="s">
        <v>365</v>
      </c>
      <c r="E226" s="779" t="s">
        <v>276</v>
      </c>
      <c r="F226" s="779" t="s">
        <v>231</v>
      </c>
      <c r="G226" s="779" t="s">
        <v>215</v>
      </c>
      <c r="H226" s="779" t="s">
        <v>215</v>
      </c>
      <c r="I226" s="779" t="s">
        <v>376</v>
      </c>
      <c r="J226" s="779">
        <v>1</v>
      </c>
      <c r="K226" s="779" t="s">
        <v>959</v>
      </c>
      <c r="L226" s="899">
        <v>750000</v>
      </c>
      <c r="M226" s="779">
        <v>2009</v>
      </c>
      <c r="N226" s="779" t="s">
        <v>259</v>
      </c>
      <c r="O226" s="899">
        <f t="shared" ref="O226:O228" si="241">J226*L226</f>
        <v>750000</v>
      </c>
      <c r="P226" s="779" t="s">
        <v>99</v>
      </c>
      <c r="Q226" s="779"/>
      <c r="R226" s="779"/>
      <c r="S226" s="779"/>
      <c r="T226" s="541">
        <v>5</v>
      </c>
      <c r="U226" s="456">
        <f t="shared" ref="U226:U229" si="242">2013-M226+1</f>
        <v>5</v>
      </c>
      <c r="V226" s="457">
        <f t="shared" ref="V226:V229" si="243">O226/T226</f>
        <v>150000</v>
      </c>
      <c r="W226" s="457">
        <f t="shared" ref="W226:W229" si="244">V226*U226</f>
        <v>750000</v>
      </c>
      <c r="X226" s="457">
        <f t="shared" ref="X226:X229" si="245">O226-W226</f>
        <v>0</v>
      </c>
      <c r="Y226" s="456">
        <f t="shared" si="178"/>
        <v>5</v>
      </c>
      <c r="Z226" s="457">
        <f t="shared" ref="Z226:Z229" si="246">O226/T226</f>
        <v>150000</v>
      </c>
      <c r="AA226" s="457">
        <f t="shared" ref="AA226:AA229" si="247">Y226*Z226</f>
        <v>750000</v>
      </c>
      <c r="AB226" s="457">
        <f t="shared" ref="AB226:AB229" si="248">O226-AA226</f>
        <v>0</v>
      </c>
      <c r="AC226" s="5" t="b">
        <f t="shared" ref="AC226:AC229" si="249">AA226+AB226=O226</f>
        <v>1</v>
      </c>
    </row>
    <row r="227" spans="1:748" ht="24.95" customHeight="1">
      <c r="A227" s="487" t="s">
        <v>286</v>
      </c>
      <c r="B227" s="1102" t="s">
        <v>1059</v>
      </c>
      <c r="C227" s="898" t="s">
        <v>375</v>
      </c>
      <c r="D227" s="779" t="s">
        <v>365</v>
      </c>
      <c r="E227" s="779" t="s">
        <v>276</v>
      </c>
      <c r="F227" s="779" t="s">
        <v>231</v>
      </c>
      <c r="G227" s="779" t="s">
        <v>215</v>
      </c>
      <c r="H227" s="779" t="s">
        <v>215</v>
      </c>
      <c r="I227" s="779" t="s">
        <v>376</v>
      </c>
      <c r="J227" s="779">
        <v>1</v>
      </c>
      <c r="K227" s="779" t="s">
        <v>959</v>
      </c>
      <c r="L227" s="899">
        <v>750000</v>
      </c>
      <c r="M227" s="779">
        <v>2009</v>
      </c>
      <c r="N227" s="779" t="s">
        <v>259</v>
      </c>
      <c r="O227" s="899">
        <f t="shared" si="241"/>
        <v>750000</v>
      </c>
      <c r="P227" s="779" t="s">
        <v>99</v>
      </c>
      <c r="Q227" s="779"/>
      <c r="R227" s="779"/>
      <c r="S227" s="779"/>
      <c r="T227" s="541">
        <v>5</v>
      </c>
      <c r="U227" s="456">
        <f t="shared" si="242"/>
        <v>5</v>
      </c>
      <c r="V227" s="457">
        <f t="shared" si="243"/>
        <v>150000</v>
      </c>
      <c r="W227" s="457">
        <f t="shared" si="244"/>
        <v>750000</v>
      </c>
      <c r="X227" s="457">
        <f t="shared" si="245"/>
        <v>0</v>
      </c>
      <c r="Y227" s="456">
        <f t="shared" si="178"/>
        <v>5</v>
      </c>
      <c r="Z227" s="457">
        <f t="shared" si="246"/>
        <v>150000</v>
      </c>
      <c r="AA227" s="457">
        <f t="shared" si="247"/>
        <v>750000</v>
      </c>
      <c r="AB227" s="457">
        <f t="shared" si="248"/>
        <v>0</v>
      </c>
      <c r="AC227" s="5" t="b">
        <f t="shared" si="249"/>
        <v>1</v>
      </c>
    </row>
    <row r="228" spans="1:748" ht="24.95" customHeight="1">
      <c r="A228" s="487" t="s">
        <v>286</v>
      </c>
      <c r="B228" s="1102" t="s">
        <v>1060</v>
      </c>
      <c r="C228" s="898" t="s">
        <v>375</v>
      </c>
      <c r="D228" s="779" t="s">
        <v>365</v>
      </c>
      <c r="E228" s="779" t="s">
        <v>276</v>
      </c>
      <c r="F228" s="779" t="s">
        <v>231</v>
      </c>
      <c r="G228" s="779" t="s">
        <v>215</v>
      </c>
      <c r="H228" s="779" t="s">
        <v>215</v>
      </c>
      <c r="I228" s="779" t="s">
        <v>376</v>
      </c>
      <c r="J228" s="779">
        <v>1</v>
      </c>
      <c r="K228" s="779" t="s">
        <v>959</v>
      </c>
      <c r="L228" s="899">
        <v>750000</v>
      </c>
      <c r="M228" s="779">
        <v>2009</v>
      </c>
      <c r="N228" s="779" t="s">
        <v>259</v>
      </c>
      <c r="O228" s="899">
        <f t="shared" si="241"/>
        <v>750000</v>
      </c>
      <c r="P228" s="779" t="s">
        <v>99</v>
      </c>
      <c r="Q228" s="779"/>
      <c r="R228" s="779"/>
      <c r="S228" s="779"/>
      <c r="T228" s="541">
        <v>5</v>
      </c>
      <c r="U228" s="456">
        <f t="shared" si="242"/>
        <v>5</v>
      </c>
      <c r="V228" s="457">
        <f t="shared" si="243"/>
        <v>150000</v>
      </c>
      <c r="W228" s="457">
        <f t="shared" si="244"/>
        <v>750000</v>
      </c>
      <c r="X228" s="457">
        <f t="shared" si="245"/>
        <v>0</v>
      </c>
      <c r="Y228" s="456">
        <f t="shared" si="178"/>
        <v>5</v>
      </c>
      <c r="Z228" s="457">
        <f t="shared" si="246"/>
        <v>150000</v>
      </c>
      <c r="AA228" s="457">
        <f t="shared" si="247"/>
        <v>750000</v>
      </c>
      <c r="AB228" s="457">
        <f t="shared" si="248"/>
        <v>0</v>
      </c>
      <c r="AC228" s="5" t="b">
        <f t="shared" si="249"/>
        <v>1</v>
      </c>
    </row>
    <row r="229" spans="1:748" ht="24.95" customHeight="1">
      <c r="A229" s="487" t="s">
        <v>286</v>
      </c>
      <c r="B229" s="1103" t="s">
        <v>1061</v>
      </c>
      <c r="C229" s="901" t="s">
        <v>375</v>
      </c>
      <c r="D229" s="900" t="s">
        <v>365</v>
      </c>
      <c r="E229" s="779" t="s">
        <v>276</v>
      </c>
      <c r="F229" s="900" t="s">
        <v>231</v>
      </c>
      <c r="G229" s="900" t="s">
        <v>215</v>
      </c>
      <c r="H229" s="900" t="s">
        <v>215</v>
      </c>
      <c r="I229" s="900" t="s">
        <v>376</v>
      </c>
      <c r="J229" s="900">
        <v>1</v>
      </c>
      <c r="K229" s="900" t="s">
        <v>959</v>
      </c>
      <c r="L229" s="902">
        <v>750000</v>
      </c>
      <c r="M229" s="900">
        <v>2009</v>
      </c>
      <c r="N229" s="900" t="s">
        <v>259</v>
      </c>
      <c r="O229" s="902">
        <v>750000</v>
      </c>
      <c r="P229" s="900" t="s">
        <v>99</v>
      </c>
      <c r="Q229" s="900"/>
      <c r="R229" s="900"/>
      <c r="S229" s="900"/>
      <c r="T229" s="541">
        <v>5</v>
      </c>
      <c r="U229" s="456">
        <f t="shared" si="242"/>
        <v>5</v>
      </c>
      <c r="V229" s="457">
        <f t="shared" si="243"/>
        <v>150000</v>
      </c>
      <c r="W229" s="457">
        <f t="shared" si="244"/>
        <v>750000</v>
      </c>
      <c r="X229" s="457">
        <f t="shared" si="245"/>
        <v>0</v>
      </c>
      <c r="Y229" s="456">
        <f t="shared" si="178"/>
        <v>5</v>
      </c>
      <c r="Z229" s="457">
        <f t="shared" si="246"/>
        <v>150000</v>
      </c>
      <c r="AA229" s="457">
        <f t="shared" si="247"/>
        <v>750000</v>
      </c>
      <c r="AB229" s="457">
        <f t="shared" si="248"/>
        <v>0</v>
      </c>
      <c r="AC229" s="5" t="b">
        <f t="shared" si="249"/>
        <v>1</v>
      </c>
    </row>
    <row r="230" spans="1:748" ht="15" customHeight="1">
      <c r="A230" s="487" t="s">
        <v>286</v>
      </c>
      <c r="B230" s="1418"/>
      <c r="C230" s="1362"/>
      <c r="D230" s="1293"/>
      <c r="E230" s="1293"/>
      <c r="F230" s="1293"/>
      <c r="G230" s="1293"/>
      <c r="H230" s="1293"/>
      <c r="I230" s="1293"/>
      <c r="J230" s="1293"/>
      <c r="K230" s="1293"/>
      <c r="L230" s="1371"/>
      <c r="M230" s="1293"/>
      <c r="N230" s="1293"/>
      <c r="O230" s="1424"/>
      <c r="P230" s="1293"/>
      <c r="Q230" s="1293"/>
      <c r="R230" s="1293"/>
      <c r="S230" s="1293"/>
      <c r="T230" s="541"/>
      <c r="U230" s="456"/>
      <c r="V230" s="457"/>
      <c r="W230" s="457"/>
      <c r="X230" s="457"/>
      <c r="Y230" s="458"/>
      <c r="Z230" s="458"/>
      <c r="AA230" s="458"/>
      <c r="AB230" s="458"/>
      <c r="AC230" s="5" t="b">
        <f t="shared" si="8"/>
        <v>1</v>
      </c>
    </row>
    <row r="231" spans="1:748" ht="15" customHeight="1">
      <c r="A231" s="487" t="s">
        <v>287</v>
      </c>
      <c r="B231" s="1421" t="s">
        <v>942</v>
      </c>
      <c r="C231" s="1422"/>
      <c r="D231" s="1425"/>
      <c r="E231" s="1301"/>
      <c r="F231" s="1301"/>
      <c r="G231" s="1301"/>
      <c r="H231" s="1301"/>
      <c r="I231" s="1301"/>
      <c r="J231" s="1301"/>
      <c r="K231" s="1301"/>
      <c r="L231" s="1376"/>
      <c r="M231" s="1301"/>
      <c r="N231" s="1301"/>
      <c r="O231" s="1423"/>
      <c r="P231" s="1301"/>
      <c r="Q231" s="1301"/>
      <c r="R231" s="1301"/>
      <c r="S231" s="1301"/>
      <c r="T231" s="541"/>
      <c r="U231" s="456"/>
      <c r="V231" s="457"/>
      <c r="W231" s="457"/>
      <c r="X231" s="457"/>
      <c r="Y231" s="458"/>
      <c r="Z231" s="458"/>
      <c r="AA231" s="458"/>
      <c r="AB231" s="458"/>
      <c r="AC231" s="5" t="b">
        <f t="shared" si="8"/>
        <v>1</v>
      </c>
    </row>
    <row r="232" spans="1:748" ht="24.95" customHeight="1">
      <c r="A232" s="487" t="s">
        <v>287</v>
      </c>
      <c r="B232" s="1101">
        <v>1</v>
      </c>
      <c r="C232" s="981" t="s">
        <v>248</v>
      </c>
      <c r="D232" s="980" t="s">
        <v>234</v>
      </c>
      <c r="E232" s="980" t="s">
        <v>276</v>
      </c>
      <c r="F232" s="980" t="s">
        <v>231</v>
      </c>
      <c r="G232" s="980" t="s">
        <v>215</v>
      </c>
      <c r="H232" s="980" t="s">
        <v>215</v>
      </c>
      <c r="I232" s="980" t="s">
        <v>214</v>
      </c>
      <c r="J232" s="980">
        <v>1</v>
      </c>
      <c r="K232" s="980" t="s">
        <v>959</v>
      </c>
      <c r="L232" s="982">
        <f>O232/J232</f>
        <v>63477700</v>
      </c>
      <c r="M232" s="980">
        <v>2010</v>
      </c>
      <c r="N232" s="980" t="s">
        <v>212</v>
      </c>
      <c r="O232" s="1105">
        <v>63477700</v>
      </c>
      <c r="P232" s="980" t="s">
        <v>99</v>
      </c>
      <c r="Q232" s="980"/>
      <c r="R232" s="980"/>
      <c r="S232" s="1106" t="s">
        <v>380</v>
      </c>
      <c r="T232" s="541">
        <v>4</v>
      </c>
      <c r="U232" s="543">
        <f>2013-M232+1</f>
        <v>4</v>
      </c>
      <c r="V232" s="457">
        <f>O232/T232</f>
        <v>15869425</v>
      </c>
      <c r="W232" s="457">
        <f>V232*U232</f>
        <v>63477700</v>
      </c>
      <c r="X232" s="620">
        <f>O232-W232</f>
        <v>0</v>
      </c>
      <c r="Y232" s="456">
        <f>2013-M232+1</f>
        <v>4</v>
      </c>
      <c r="Z232" s="457">
        <f>O232/T232</f>
        <v>15869425</v>
      </c>
      <c r="AA232" s="457">
        <f>Y232*Z232</f>
        <v>63477700</v>
      </c>
      <c r="AB232" s="457">
        <f>O232-AA232</f>
        <v>0</v>
      </c>
      <c r="AC232" s="5" t="b">
        <f t="shared" si="8"/>
        <v>1</v>
      </c>
    </row>
    <row r="233" spans="1:748" ht="24.95" customHeight="1">
      <c r="A233" s="487" t="s">
        <v>287</v>
      </c>
      <c r="B233" s="1102" t="s">
        <v>85</v>
      </c>
      <c r="C233" s="898" t="s">
        <v>323</v>
      </c>
      <c r="D233" s="779" t="s">
        <v>273</v>
      </c>
      <c r="E233" s="779" t="s">
        <v>276</v>
      </c>
      <c r="F233" s="779" t="s">
        <v>231</v>
      </c>
      <c r="G233" s="779" t="s">
        <v>215</v>
      </c>
      <c r="H233" s="779" t="s">
        <v>215</v>
      </c>
      <c r="I233" s="779" t="s">
        <v>214</v>
      </c>
      <c r="J233" s="779">
        <v>1</v>
      </c>
      <c r="K233" s="779" t="s">
        <v>959</v>
      </c>
      <c r="L233" s="899">
        <f t="shared" ref="L233:L234" si="250">O233/J233</f>
        <v>155661675</v>
      </c>
      <c r="M233" s="779">
        <v>2010</v>
      </c>
      <c r="N233" s="779" t="s">
        <v>212</v>
      </c>
      <c r="O233" s="1063">
        <v>155661675</v>
      </c>
      <c r="P233" s="779" t="s">
        <v>99</v>
      </c>
      <c r="Q233" s="779"/>
      <c r="R233" s="779"/>
      <c r="S233" s="784" t="s">
        <v>380</v>
      </c>
      <c r="T233" s="541">
        <v>5</v>
      </c>
      <c r="U233" s="543">
        <f>2014-M233+1</f>
        <v>5</v>
      </c>
      <c r="V233" s="457">
        <f t="shared" ref="V233:V234" si="251">O233/T233</f>
        <v>31132335</v>
      </c>
      <c r="W233" s="457">
        <f>V233*U233</f>
        <v>155661675</v>
      </c>
      <c r="X233" s="620">
        <f t="shared" ref="X233" si="252">O233-W233</f>
        <v>0</v>
      </c>
      <c r="Y233" s="456">
        <f>2014-M233+1</f>
        <v>5</v>
      </c>
      <c r="Z233" s="457">
        <f t="shared" ref="Z233:Z234" si="253">O233/T233</f>
        <v>31132335</v>
      </c>
      <c r="AA233" s="457">
        <f t="shared" ref="AA233:AA234" si="254">Y233*Z233</f>
        <v>155661675</v>
      </c>
      <c r="AB233" s="457">
        <f t="shared" ref="AB233:AB234" si="255">O233-AA233</f>
        <v>0</v>
      </c>
      <c r="AC233" s="5" t="b">
        <f t="shared" si="8"/>
        <v>1</v>
      </c>
    </row>
    <row r="234" spans="1:748" ht="24.95" customHeight="1">
      <c r="A234" s="487" t="s">
        <v>287</v>
      </c>
      <c r="B234" s="1103" t="s">
        <v>86</v>
      </c>
      <c r="C234" s="901" t="s">
        <v>374</v>
      </c>
      <c r="D234" s="900" t="s">
        <v>381</v>
      </c>
      <c r="E234" s="900" t="s">
        <v>276</v>
      </c>
      <c r="F234" s="900" t="s">
        <v>231</v>
      </c>
      <c r="G234" s="900" t="s">
        <v>215</v>
      </c>
      <c r="H234" s="900" t="s">
        <v>215</v>
      </c>
      <c r="I234" s="900" t="s">
        <v>214</v>
      </c>
      <c r="J234" s="900">
        <v>1</v>
      </c>
      <c r="K234" s="900" t="s">
        <v>959</v>
      </c>
      <c r="L234" s="902">
        <f t="shared" si="250"/>
        <v>560625</v>
      </c>
      <c r="M234" s="900">
        <v>2010</v>
      </c>
      <c r="N234" s="900" t="s">
        <v>212</v>
      </c>
      <c r="O234" s="903">
        <v>560625</v>
      </c>
      <c r="P234" s="900" t="s">
        <v>99</v>
      </c>
      <c r="Q234" s="900"/>
      <c r="R234" s="900"/>
      <c r="S234" s="1107" t="s">
        <v>380</v>
      </c>
      <c r="T234" s="541">
        <v>5</v>
      </c>
      <c r="U234" s="543">
        <f>2014-M234+1</f>
        <v>5</v>
      </c>
      <c r="V234" s="457">
        <f t="shared" si="251"/>
        <v>112125</v>
      </c>
      <c r="W234" s="457">
        <f>V234*U234</f>
        <v>560625</v>
      </c>
      <c r="X234" s="620">
        <f t="shared" ref="X234" si="256">O234-W234</f>
        <v>0</v>
      </c>
      <c r="Y234" s="456">
        <f>2014-M234+1</f>
        <v>5</v>
      </c>
      <c r="Z234" s="457">
        <f t="shared" si="253"/>
        <v>112125</v>
      </c>
      <c r="AA234" s="457">
        <f t="shared" si="254"/>
        <v>560625</v>
      </c>
      <c r="AB234" s="457">
        <f t="shared" si="255"/>
        <v>0</v>
      </c>
      <c r="AC234" s="5" t="b">
        <f t="shared" si="8"/>
        <v>1</v>
      </c>
    </row>
    <row r="235" spans="1:748" ht="15" customHeight="1">
      <c r="A235" s="487" t="s">
        <v>287</v>
      </c>
      <c r="B235" s="1418"/>
      <c r="C235" s="1362"/>
      <c r="D235" s="1293"/>
      <c r="E235" s="1293"/>
      <c r="F235" s="1293"/>
      <c r="G235" s="1293"/>
      <c r="H235" s="1293"/>
      <c r="I235" s="1293"/>
      <c r="J235" s="1293"/>
      <c r="K235" s="1293"/>
      <c r="L235" s="1371"/>
      <c r="M235" s="1293"/>
      <c r="N235" s="1293"/>
      <c r="O235" s="1426"/>
      <c r="P235" s="1293"/>
      <c r="Q235" s="1293"/>
      <c r="R235" s="1293"/>
      <c r="S235" s="1293"/>
      <c r="T235" s="541"/>
      <c r="U235" s="543"/>
      <c r="V235" s="457"/>
      <c r="W235" s="457"/>
      <c r="X235" s="457"/>
      <c r="Y235" s="458"/>
      <c r="Z235" s="458"/>
      <c r="AA235" s="458"/>
      <c r="AB235" s="458"/>
      <c r="AC235" s="5" t="b">
        <f t="shared" si="8"/>
        <v>1</v>
      </c>
    </row>
    <row r="236" spans="1:748" ht="15" customHeight="1">
      <c r="A236" s="487" t="s">
        <v>297</v>
      </c>
      <c r="B236" s="1421" t="s">
        <v>942</v>
      </c>
      <c r="C236" s="1422"/>
      <c r="D236" s="1301"/>
      <c r="E236" s="1301"/>
      <c r="F236" s="1301"/>
      <c r="G236" s="1301"/>
      <c r="H236" s="1301"/>
      <c r="I236" s="1301"/>
      <c r="J236" s="1301"/>
      <c r="K236" s="1301"/>
      <c r="L236" s="1376"/>
      <c r="M236" s="1301"/>
      <c r="N236" s="1301"/>
      <c r="O236" s="1427"/>
      <c r="P236" s="1301"/>
      <c r="Q236" s="1428"/>
      <c r="R236" s="1301"/>
      <c r="S236" s="1301"/>
      <c r="T236" s="541"/>
      <c r="U236" s="557"/>
      <c r="V236" s="558"/>
      <c r="W236" s="558"/>
      <c r="X236" s="558"/>
      <c r="Y236" s="458"/>
      <c r="Z236" s="493"/>
      <c r="AA236" s="493"/>
      <c r="AB236" s="493"/>
      <c r="AC236" s="5" t="b">
        <f t="shared" si="8"/>
        <v>1</v>
      </c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4"/>
      <c r="BD236" s="64"/>
      <c r="BE236" s="64"/>
      <c r="BF236" s="64"/>
      <c r="BG236" s="64"/>
      <c r="BH236" s="64"/>
      <c r="BI236" s="64"/>
      <c r="BJ236" s="64"/>
      <c r="BK236" s="64"/>
      <c r="BL236" s="64"/>
      <c r="BM236" s="64"/>
      <c r="BN236" s="64"/>
      <c r="BO236" s="64"/>
      <c r="BP236" s="64"/>
      <c r="BQ236" s="64"/>
      <c r="BR236" s="64"/>
      <c r="BS236" s="64"/>
      <c r="BT236" s="64"/>
      <c r="BU236" s="64"/>
      <c r="BV236" s="64"/>
      <c r="BW236" s="64"/>
      <c r="BX236" s="64"/>
      <c r="BY236" s="64"/>
      <c r="BZ236" s="64"/>
      <c r="CA236" s="64"/>
      <c r="CB236" s="64"/>
      <c r="CC236" s="64"/>
      <c r="CD236" s="64"/>
      <c r="CE236" s="64"/>
      <c r="CF236" s="64"/>
      <c r="CG236" s="64"/>
      <c r="CH236" s="64"/>
      <c r="CI236" s="64"/>
      <c r="CJ236" s="64"/>
      <c r="CK236" s="64"/>
      <c r="CL236" s="64"/>
      <c r="CM236" s="64"/>
      <c r="CN236" s="64"/>
      <c r="CO236" s="64"/>
      <c r="CP236" s="64"/>
      <c r="CQ236" s="64"/>
      <c r="CR236" s="64"/>
      <c r="CS236" s="64"/>
      <c r="CT236" s="64"/>
      <c r="CU236" s="64"/>
      <c r="CV236" s="64"/>
      <c r="CW236" s="64"/>
      <c r="CX236" s="64"/>
      <c r="CY236" s="64"/>
      <c r="CZ236" s="64"/>
      <c r="DA236" s="64"/>
      <c r="DB236" s="64"/>
      <c r="DC236" s="64"/>
      <c r="DD236" s="64"/>
      <c r="DE236" s="64"/>
      <c r="DF236" s="64"/>
      <c r="DG236" s="64"/>
      <c r="DH236" s="64"/>
      <c r="DI236" s="64"/>
      <c r="DJ236" s="64"/>
      <c r="DK236" s="64"/>
      <c r="DL236" s="64"/>
      <c r="DM236" s="64"/>
      <c r="DN236" s="64"/>
      <c r="DO236" s="64"/>
      <c r="DP236" s="64"/>
      <c r="DQ236" s="64"/>
      <c r="DR236" s="64"/>
      <c r="DS236" s="64"/>
      <c r="DT236" s="64"/>
      <c r="DU236" s="64"/>
      <c r="DV236" s="64"/>
      <c r="DW236" s="64"/>
      <c r="DX236" s="64"/>
      <c r="DY236" s="64"/>
      <c r="DZ236" s="64"/>
      <c r="EA236" s="64"/>
      <c r="EB236" s="64"/>
      <c r="EC236" s="64"/>
      <c r="ED236" s="64"/>
      <c r="EE236" s="64"/>
      <c r="EF236" s="64"/>
      <c r="EG236" s="64"/>
      <c r="EH236" s="64"/>
      <c r="EI236" s="64"/>
      <c r="EJ236" s="64"/>
      <c r="EK236" s="64"/>
      <c r="EL236" s="64"/>
      <c r="EM236" s="64"/>
      <c r="EN236" s="64"/>
      <c r="EO236" s="64"/>
      <c r="EP236" s="64"/>
      <c r="EQ236" s="64"/>
      <c r="ER236" s="64"/>
      <c r="ES236" s="64"/>
      <c r="ET236" s="64"/>
      <c r="EU236" s="64"/>
      <c r="EV236" s="64"/>
      <c r="EW236" s="64"/>
      <c r="EX236" s="64"/>
      <c r="EY236" s="64"/>
      <c r="EZ236" s="64"/>
      <c r="FA236" s="64"/>
      <c r="FB236" s="64"/>
      <c r="FC236" s="64"/>
      <c r="FD236" s="64"/>
      <c r="FE236" s="64"/>
      <c r="FF236" s="64"/>
      <c r="FG236" s="64"/>
      <c r="FH236" s="64"/>
      <c r="FI236" s="64"/>
      <c r="FJ236" s="64"/>
      <c r="FK236" s="64"/>
      <c r="FL236" s="64"/>
      <c r="FM236" s="64"/>
      <c r="FN236" s="64"/>
      <c r="FO236" s="64"/>
      <c r="FP236" s="64"/>
      <c r="FQ236" s="64"/>
      <c r="FR236" s="64"/>
      <c r="FS236" s="64"/>
      <c r="FT236" s="64"/>
      <c r="FU236" s="64"/>
      <c r="FV236" s="64"/>
      <c r="FW236" s="64"/>
      <c r="FX236" s="64"/>
      <c r="FY236" s="64"/>
      <c r="FZ236" s="64"/>
      <c r="GA236" s="64"/>
      <c r="GB236" s="64"/>
      <c r="GC236" s="64"/>
      <c r="GD236" s="64"/>
      <c r="GE236" s="64"/>
      <c r="GF236" s="64"/>
      <c r="GG236" s="64"/>
      <c r="GH236" s="64"/>
      <c r="GI236" s="64"/>
      <c r="GJ236" s="64"/>
      <c r="GK236" s="64"/>
      <c r="GL236" s="64"/>
      <c r="GM236" s="64"/>
      <c r="GN236" s="64"/>
      <c r="GO236" s="64"/>
      <c r="GP236" s="64"/>
      <c r="GQ236" s="64"/>
      <c r="GR236" s="64"/>
      <c r="GS236" s="64"/>
      <c r="GT236" s="64"/>
      <c r="GU236" s="64"/>
      <c r="GV236" s="64"/>
      <c r="GW236" s="64"/>
      <c r="GX236" s="64"/>
      <c r="GY236" s="64"/>
      <c r="GZ236" s="64"/>
      <c r="HA236" s="64"/>
      <c r="HB236" s="64"/>
      <c r="HC236" s="64"/>
      <c r="HD236" s="64"/>
      <c r="HE236" s="64"/>
      <c r="HF236" s="64"/>
      <c r="HG236" s="64"/>
      <c r="HH236" s="64"/>
      <c r="HI236" s="64"/>
      <c r="HJ236" s="64"/>
      <c r="HK236" s="64"/>
      <c r="HL236" s="64"/>
      <c r="HM236" s="64"/>
      <c r="HN236" s="64"/>
      <c r="HO236" s="64"/>
      <c r="HP236" s="64"/>
      <c r="HQ236" s="64"/>
      <c r="HR236" s="64"/>
      <c r="HS236" s="64"/>
      <c r="HT236" s="64"/>
      <c r="HU236" s="64"/>
      <c r="HV236" s="64"/>
      <c r="HW236" s="64"/>
      <c r="HX236" s="64"/>
      <c r="HY236" s="64"/>
      <c r="HZ236" s="64"/>
      <c r="IA236" s="64"/>
      <c r="IB236" s="64"/>
      <c r="IC236" s="64"/>
      <c r="ID236" s="64"/>
      <c r="IE236" s="64"/>
      <c r="IF236" s="64"/>
      <c r="IG236" s="64"/>
      <c r="IH236" s="64"/>
      <c r="II236" s="64"/>
      <c r="IJ236" s="64"/>
      <c r="IK236" s="64"/>
      <c r="IL236" s="64"/>
      <c r="IM236" s="64"/>
      <c r="IN236" s="64"/>
      <c r="IO236" s="64"/>
      <c r="IP236" s="64"/>
      <c r="IQ236" s="64"/>
      <c r="IR236" s="64"/>
      <c r="IS236" s="64"/>
      <c r="IT236" s="64"/>
      <c r="IU236" s="64"/>
      <c r="IV236" s="64"/>
      <c r="IW236" s="64"/>
      <c r="IX236" s="64"/>
      <c r="IY236" s="64"/>
      <c r="IZ236" s="64"/>
      <c r="JA236" s="64"/>
      <c r="JB236" s="64"/>
      <c r="JC236" s="64"/>
      <c r="JD236" s="64"/>
      <c r="JE236" s="64"/>
      <c r="JF236" s="64"/>
      <c r="JG236" s="64"/>
      <c r="JH236" s="64"/>
      <c r="JI236" s="64"/>
      <c r="JJ236" s="64"/>
      <c r="JK236" s="64"/>
      <c r="JL236" s="64"/>
      <c r="JM236" s="64"/>
      <c r="JN236" s="64"/>
      <c r="JO236" s="64"/>
      <c r="JP236" s="64"/>
      <c r="JQ236" s="64"/>
      <c r="JR236" s="64"/>
      <c r="JS236" s="64"/>
      <c r="JT236" s="64"/>
      <c r="JU236" s="64"/>
      <c r="JV236" s="64"/>
      <c r="JW236" s="64"/>
      <c r="JX236" s="64"/>
      <c r="JY236" s="64"/>
      <c r="JZ236" s="64"/>
      <c r="KA236" s="64"/>
      <c r="KB236" s="64"/>
      <c r="KC236" s="64"/>
      <c r="KD236" s="64"/>
      <c r="KE236" s="64"/>
      <c r="KF236" s="64"/>
      <c r="KG236" s="64"/>
      <c r="KH236" s="64"/>
      <c r="KI236" s="64"/>
      <c r="KJ236" s="64"/>
      <c r="KK236" s="64"/>
      <c r="KL236" s="64"/>
      <c r="KM236" s="64"/>
      <c r="KN236" s="64"/>
      <c r="KO236" s="64"/>
      <c r="KP236" s="64"/>
      <c r="KQ236" s="64"/>
      <c r="KR236" s="64"/>
      <c r="KS236" s="64"/>
      <c r="KT236" s="64"/>
      <c r="KU236" s="64"/>
      <c r="KV236" s="64"/>
      <c r="KW236" s="64"/>
      <c r="KX236" s="64"/>
      <c r="KY236" s="64"/>
      <c r="KZ236" s="64"/>
      <c r="LA236" s="64"/>
      <c r="LB236" s="64"/>
      <c r="LC236" s="64"/>
      <c r="LD236" s="64"/>
      <c r="LE236" s="64"/>
      <c r="LF236" s="64"/>
      <c r="LG236" s="64"/>
      <c r="LH236" s="64"/>
      <c r="LI236" s="64"/>
      <c r="LJ236" s="64"/>
      <c r="LK236" s="64"/>
      <c r="LL236" s="64"/>
      <c r="LM236" s="64"/>
      <c r="LN236" s="64"/>
      <c r="LO236" s="64"/>
      <c r="LP236" s="64"/>
      <c r="LQ236" s="64"/>
      <c r="LR236" s="64"/>
      <c r="LS236" s="64"/>
      <c r="LT236" s="64"/>
      <c r="LU236" s="64"/>
      <c r="LV236" s="64"/>
      <c r="LW236" s="64"/>
      <c r="LX236" s="64"/>
      <c r="LY236" s="64"/>
      <c r="LZ236" s="64"/>
      <c r="MA236" s="64"/>
      <c r="MB236" s="64"/>
      <c r="MC236" s="64"/>
      <c r="MD236" s="64"/>
      <c r="ME236" s="64"/>
      <c r="MF236" s="64"/>
      <c r="MG236" s="64"/>
      <c r="MH236" s="64"/>
      <c r="MI236" s="64"/>
      <c r="MJ236" s="64"/>
      <c r="MK236" s="64"/>
      <c r="ML236" s="64"/>
      <c r="MM236" s="64"/>
      <c r="MN236" s="64"/>
      <c r="MO236" s="64"/>
      <c r="MP236" s="64"/>
      <c r="MQ236" s="64"/>
      <c r="MR236" s="64"/>
      <c r="MS236" s="64"/>
      <c r="MT236" s="64"/>
      <c r="MU236" s="64"/>
      <c r="MV236" s="64"/>
      <c r="MW236" s="64"/>
      <c r="MX236" s="64"/>
      <c r="MY236" s="64"/>
      <c r="MZ236" s="64"/>
      <c r="NA236" s="64"/>
      <c r="NB236" s="64"/>
      <c r="NC236" s="64"/>
      <c r="ND236" s="64"/>
      <c r="NE236" s="64"/>
      <c r="NF236" s="64"/>
      <c r="NG236" s="64"/>
      <c r="NH236" s="64"/>
      <c r="NI236" s="64"/>
      <c r="NJ236" s="64"/>
      <c r="NK236" s="64"/>
      <c r="NL236" s="64"/>
      <c r="NM236" s="64"/>
      <c r="NN236" s="64"/>
      <c r="NO236" s="64"/>
      <c r="NP236" s="64"/>
      <c r="NQ236" s="64"/>
      <c r="NR236" s="64"/>
      <c r="NS236" s="64"/>
      <c r="NT236" s="64"/>
      <c r="NU236" s="64"/>
      <c r="NV236" s="64"/>
      <c r="NW236" s="64"/>
      <c r="NX236" s="64"/>
      <c r="NY236" s="64"/>
      <c r="NZ236" s="64"/>
      <c r="OA236" s="64"/>
      <c r="OB236" s="64"/>
      <c r="OC236" s="64"/>
      <c r="OD236" s="64"/>
      <c r="OE236" s="64"/>
      <c r="OF236" s="64"/>
      <c r="OG236" s="64"/>
      <c r="OH236" s="64"/>
      <c r="OI236" s="64"/>
      <c r="OJ236" s="64"/>
      <c r="OK236" s="64"/>
      <c r="OL236" s="64"/>
      <c r="OM236" s="64"/>
      <c r="ON236" s="64"/>
      <c r="OO236" s="64"/>
      <c r="OP236" s="64"/>
      <c r="OQ236" s="64"/>
      <c r="OR236" s="64"/>
      <c r="OS236" s="64"/>
      <c r="OT236" s="64"/>
      <c r="OU236" s="64"/>
      <c r="OV236" s="64"/>
      <c r="OW236" s="64"/>
      <c r="OX236" s="64"/>
      <c r="OY236" s="64"/>
      <c r="OZ236" s="64"/>
      <c r="PA236" s="64"/>
      <c r="PB236" s="64"/>
      <c r="PC236" s="64"/>
      <c r="PD236" s="64"/>
      <c r="PE236" s="64"/>
      <c r="PF236" s="64"/>
      <c r="PG236" s="64"/>
      <c r="PH236" s="64"/>
      <c r="PI236" s="64"/>
      <c r="PJ236" s="64"/>
      <c r="PK236" s="64"/>
      <c r="PL236" s="64"/>
      <c r="PM236" s="64"/>
      <c r="PN236" s="64"/>
      <c r="PO236" s="64"/>
      <c r="PP236" s="64"/>
      <c r="PQ236" s="64"/>
      <c r="PR236" s="64"/>
      <c r="PS236" s="64"/>
      <c r="PT236" s="64"/>
      <c r="PU236" s="64"/>
      <c r="PV236" s="64"/>
      <c r="PW236" s="64"/>
      <c r="PX236" s="64"/>
      <c r="PY236" s="64"/>
      <c r="PZ236" s="64"/>
      <c r="QA236" s="64"/>
      <c r="QB236" s="64"/>
      <c r="QC236" s="64"/>
      <c r="QD236" s="64"/>
      <c r="QE236" s="64"/>
      <c r="QF236" s="64"/>
      <c r="QG236" s="64"/>
      <c r="QH236" s="64"/>
      <c r="QI236" s="64"/>
      <c r="QJ236" s="64"/>
      <c r="QK236" s="64"/>
      <c r="QL236" s="64"/>
      <c r="QM236" s="64"/>
      <c r="QN236" s="64"/>
      <c r="QO236" s="64"/>
      <c r="QP236" s="64"/>
      <c r="QQ236" s="64"/>
      <c r="QR236" s="64"/>
      <c r="QS236" s="64"/>
      <c r="QT236" s="64"/>
      <c r="QU236" s="64"/>
      <c r="QV236" s="64"/>
      <c r="QW236" s="64"/>
      <c r="QX236" s="64"/>
      <c r="QY236" s="64"/>
      <c r="QZ236" s="64"/>
      <c r="RA236" s="64"/>
      <c r="RB236" s="64"/>
      <c r="RC236" s="64"/>
      <c r="RD236" s="64"/>
      <c r="RE236" s="64"/>
      <c r="RF236" s="64"/>
      <c r="RG236" s="64"/>
      <c r="RH236" s="64"/>
      <c r="RI236" s="64"/>
      <c r="RJ236" s="64"/>
      <c r="RK236" s="64"/>
      <c r="RL236" s="64"/>
      <c r="RM236" s="64"/>
      <c r="RN236" s="64"/>
      <c r="RO236" s="64"/>
      <c r="RP236" s="64"/>
      <c r="RQ236" s="64"/>
      <c r="RR236" s="64"/>
      <c r="RS236" s="64"/>
      <c r="RT236" s="64"/>
      <c r="RU236" s="64"/>
      <c r="RV236" s="64"/>
      <c r="RW236" s="64"/>
      <c r="RX236" s="64"/>
      <c r="RY236" s="64"/>
      <c r="RZ236" s="64"/>
      <c r="SA236" s="64"/>
      <c r="SB236" s="64"/>
      <c r="SC236" s="64"/>
      <c r="SD236" s="64"/>
      <c r="SE236" s="64"/>
      <c r="SF236" s="64"/>
      <c r="SG236" s="64"/>
      <c r="SH236" s="64"/>
      <c r="SI236" s="64"/>
      <c r="SJ236" s="64"/>
      <c r="SK236" s="64"/>
      <c r="SL236" s="64"/>
      <c r="SM236" s="64"/>
      <c r="SN236" s="64"/>
      <c r="SO236" s="64"/>
      <c r="SP236" s="64"/>
      <c r="SQ236" s="64"/>
      <c r="SR236" s="64"/>
      <c r="SS236" s="64"/>
      <c r="ST236" s="64"/>
      <c r="SU236" s="64"/>
      <c r="SV236" s="64"/>
      <c r="SW236" s="64"/>
      <c r="SX236" s="64"/>
      <c r="SY236" s="64"/>
      <c r="SZ236" s="64"/>
      <c r="TA236" s="64"/>
      <c r="TB236" s="64"/>
      <c r="TC236" s="64"/>
      <c r="TD236" s="64"/>
      <c r="TE236" s="64"/>
      <c r="TF236" s="64"/>
      <c r="TG236" s="64"/>
      <c r="TH236" s="64"/>
      <c r="TI236" s="64"/>
      <c r="TJ236" s="64"/>
      <c r="TK236" s="64"/>
      <c r="TL236" s="64"/>
      <c r="TM236" s="64"/>
      <c r="TN236" s="64"/>
      <c r="TO236" s="64"/>
      <c r="TP236" s="64"/>
      <c r="TQ236" s="64"/>
      <c r="TR236" s="64"/>
      <c r="TS236" s="64"/>
      <c r="TT236" s="64"/>
      <c r="TU236" s="64"/>
      <c r="TV236" s="64"/>
      <c r="TW236" s="64"/>
      <c r="TX236" s="64"/>
      <c r="TY236" s="64"/>
      <c r="TZ236" s="64"/>
      <c r="UA236" s="64"/>
      <c r="UB236" s="64"/>
      <c r="UC236" s="64"/>
      <c r="UD236" s="64"/>
      <c r="UE236" s="64"/>
      <c r="UF236" s="64"/>
      <c r="UG236" s="64"/>
      <c r="UH236" s="64"/>
      <c r="UI236" s="64"/>
      <c r="UJ236" s="64"/>
      <c r="UK236" s="64"/>
      <c r="UL236" s="64"/>
      <c r="UM236" s="64"/>
      <c r="UN236" s="64"/>
      <c r="UO236" s="64"/>
      <c r="UP236" s="64"/>
      <c r="UQ236" s="64"/>
      <c r="UR236" s="64"/>
      <c r="US236" s="64"/>
      <c r="UT236" s="64"/>
      <c r="UU236" s="64"/>
      <c r="UV236" s="64"/>
      <c r="UW236" s="64"/>
      <c r="UX236" s="64"/>
      <c r="UY236" s="64"/>
      <c r="UZ236" s="64"/>
      <c r="VA236" s="64"/>
      <c r="VB236" s="64"/>
      <c r="VC236" s="64"/>
      <c r="VD236" s="64"/>
      <c r="VE236" s="64"/>
      <c r="VF236" s="64"/>
      <c r="VG236" s="64"/>
      <c r="VH236" s="64"/>
      <c r="VI236" s="64"/>
      <c r="VJ236" s="64"/>
      <c r="VK236" s="64"/>
      <c r="VL236" s="64"/>
      <c r="VM236" s="64"/>
      <c r="VN236" s="64"/>
      <c r="VO236" s="64"/>
      <c r="VP236" s="64"/>
      <c r="VQ236" s="64"/>
      <c r="VR236" s="64"/>
      <c r="VS236" s="64"/>
      <c r="VT236" s="64"/>
      <c r="VU236" s="64"/>
      <c r="VV236" s="64"/>
      <c r="VW236" s="64"/>
      <c r="VX236" s="64"/>
      <c r="VY236" s="64"/>
      <c r="VZ236" s="64"/>
      <c r="WA236" s="64"/>
      <c r="WB236" s="64"/>
      <c r="WC236" s="64"/>
      <c r="WD236" s="64"/>
      <c r="WE236" s="64"/>
      <c r="WF236" s="64"/>
      <c r="WG236" s="64"/>
      <c r="WH236" s="64"/>
      <c r="WI236" s="64"/>
      <c r="WJ236" s="64"/>
      <c r="WK236" s="64"/>
      <c r="WL236" s="64"/>
      <c r="WM236" s="64"/>
      <c r="WN236" s="64"/>
      <c r="WO236" s="64"/>
      <c r="WP236" s="64"/>
      <c r="WQ236" s="64"/>
      <c r="WR236" s="64"/>
      <c r="WS236" s="64"/>
      <c r="WT236" s="64"/>
      <c r="WU236" s="64"/>
      <c r="WV236" s="64"/>
      <c r="WW236" s="64"/>
      <c r="WX236" s="64"/>
      <c r="WY236" s="64"/>
      <c r="WZ236" s="64"/>
      <c r="XA236" s="64"/>
      <c r="XB236" s="64"/>
      <c r="XC236" s="64"/>
      <c r="XD236" s="64"/>
      <c r="XE236" s="64"/>
      <c r="XF236" s="64"/>
      <c r="XG236" s="64"/>
      <c r="XH236" s="64"/>
      <c r="XI236" s="64"/>
      <c r="XJ236" s="64"/>
      <c r="XK236" s="64"/>
      <c r="XL236" s="64"/>
      <c r="XM236" s="64"/>
      <c r="XN236" s="64"/>
      <c r="XO236" s="64"/>
      <c r="XP236" s="64"/>
      <c r="XQ236" s="64"/>
      <c r="XR236" s="64"/>
      <c r="XS236" s="64"/>
      <c r="XT236" s="64"/>
      <c r="XU236" s="64"/>
      <c r="XV236" s="64"/>
      <c r="XW236" s="64"/>
      <c r="XX236" s="64"/>
      <c r="XY236" s="64"/>
      <c r="XZ236" s="64"/>
      <c r="YA236" s="64"/>
      <c r="YB236" s="64"/>
      <c r="YC236" s="64"/>
      <c r="YD236" s="64"/>
      <c r="YE236" s="64"/>
      <c r="YF236" s="64"/>
      <c r="YG236" s="64"/>
      <c r="YH236" s="64"/>
      <c r="YI236" s="64"/>
      <c r="YJ236" s="64"/>
      <c r="YK236" s="64"/>
      <c r="YL236" s="64"/>
      <c r="YM236" s="64"/>
      <c r="YN236" s="64"/>
      <c r="YO236" s="64"/>
      <c r="YP236" s="64"/>
      <c r="YQ236" s="64"/>
      <c r="YR236" s="64"/>
      <c r="YS236" s="64"/>
      <c r="YT236" s="64"/>
      <c r="YU236" s="64"/>
      <c r="YV236" s="64"/>
      <c r="YW236" s="64"/>
      <c r="YX236" s="64"/>
      <c r="YY236" s="64"/>
      <c r="YZ236" s="64"/>
      <c r="ZA236" s="64"/>
      <c r="ZB236" s="64"/>
      <c r="ZC236" s="64"/>
      <c r="ZD236" s="64"/>
      <c r="ZE236" s="64"/>
      <c r="ZF236" s="64"/>
      <c r="ZG236" s="64"/>
      <c r="ZH236" s="64"/>
      <c r="ZI236" s="64"/>
      <c r="ZJ236" s="64"/>
      <c r="ZK236" s="64"/>
      <c r="ZL236" s="64"/>
      <c r="ZM236" s="64"/>
      <c r="ZN236" s="64"/>
      <c r="ZO236" s="64"/>
      <c r="ZP236" s="64"/>
      <c r="ZQ236" s="64"/>
      <c r="ZR236" s="64"/>
      <c r="ZS236" s="64"/>
      <c r="ZT236" s="64"/>
      <c r="ZU236" s="64"/>
      <c r="ZV236" s="64"/>
      <c r="ZW236" s="64"/>
      <c r="ZX236" s="64"/>
      <c r="ZY236" s="64"/>
      <c r="ZZ236" s="64"/>
      <c r="AAA236" s="64"/>
      <c r="AAB236" s="64"/>
      <c r="AAC236" s="64"/>
      <c r="AAD236" s="64"/>
      <c r="AAE236" s="64"/>
      <c r="AAF236" s="64"/>
      <c r="AAG236" s="64"/>
      <c r="AAH236" s="64"/>
      <c r="AAI236" s="64"/>
      <c r="AAJ236" s="64"/>
      <c r="AAK236" s="64"/>
      <c r="AAL236" s="64"/>
      <c r="AAM236" s="64"/>
      <c r="AAN236" s="64"/>
      <c r="AAO236" s="64"/>
      <c r="AAP236" s="64"/>
      <c r="AAQ236" s="64"/>
      <c r="AAR236" s="64"/>
      <c r="AAS236" s="64"/>
      <c r="AAT236" s="64"/>
      <c r="AAU236" s="64"/>
      <c r="AAV236" s="64"/>
      <c r="AAW236" s="64"/>
      <c r="AAX236" s="64"/>
      <c r="AAY236" s="64"/>
      <c r="AAZ236" s="64"/>
      <c r="ABA236" s="64"/>
      <c r="ABB236" s="64"/>
      <c r="ABC236" s="64"/>
      <c r="ABD236" s="64"/>
      <c r="ABE236" s="64"/>
      <c r="ABF236" s="64"/>
      <c r="ABG236" s="64"/>
      <c r="ABH236" s="64"/>
      <c r="ABI236" s="64"/>
      <c r="ABJ236" s="64"/>
      <c r="ABK236" s="64"/>
      <c r="ABL236" s="64"/>
      <c r="ABM236" s="64"/>
      <c r="ABN236" s="64"/>
      <c r="ABO236" s="64"/>
      <c r="ABP236" s="64"/>
      <c r="ABQ236" s="64"/>
      <c r="ABR236" s="64"/>
      <c r="ABS236" s="64"/>
      <c r="ABT236" s="64"/>
    </row>
    <row r="237" spans="1:748" s="560" customFormat="1" ht="24.95" customHeight="1">
      <c r="A237" s="576" t="s">
        <v>297</v>
      </c>
      <c r="B237" s="980">
        <v>1</v>
      </c>
      <c r="C237" s="981" t="s">
        <v>517</v>
      </c>
      <c r="D237" s="980" t="s">
        <v>256</v>
      </c>
      <c r="E237" s="980" t="s">
        <v>276</v>
      </c>
      <c r="F237" s="980" t="s">
        <v>231</v>
      </c>
      <c r="G237" s="980" t="s">
        <v>215</v>
      </c>
      <c r="H237" s="980" t="s">
        <v>215</v>
      </c>
      <c r="I237" s="980" t="s">
        <v>214</v>
      </c>
      <c r="J237" s="980">
        <v>1</v>
      </c>
      <c r="K237" s="980" t="s">
        <v>959</v>
      </c>
      <c r="L237" s="982">
        <f>O237/J237</f>
        <v>4644479</v>
      </c>
      <c r="M237" s="980">
        <v>2011</v>
      </c>
      <c r="N237" s="980" t="s">
        <v>212</v>
      </c>
      <c r="O237" s="982">
        <v>4644479</v>
      </c>
      <c r="P237" s="980" t="s">
        <v>99</v>
      </c>
      <c r="Q237" s="1108"/>
      <c r="R237" s="980"/>
      <c r="S237" s="1109" t="s">
        <v>519</v>
      </c>
      <c r="T237" s="541">
        <v>5</v>
      </c>
      <c r="U237" s="543">
        <f>2015-M237+1</f>
        <v>5</v>
      </c>
      <c r="V237" s="457">
        <f>O237/T237</f>
        <v>928895.8</v>
      </c>
      <c r="W237" s="457">
        <f>V237*U237</f>
        <v>4644479</v>
      </c>
      <c r="X237" s="457">
        <f>O237-W237</f>
        <v>0</v>
      </c>
      <c r="Y237" s="456">
        <f>2015-M237+1</f>
        <v>5</v>
      </c>
      <c r="Z237" s="558">
        <f>O237/T237</f>
        <v>928895.8</v>
      </c>
      <c r="AA237" s="558">
        <f>Y237*Z237</f>
        <v>4644479</v>
      </c>
      <c r="AB237" s="558">
        <f>O237-AA237</f>
        <v>0</v>
      </c>
      <c r="AC237" s="5" t="b">
        <f t="shared" si="8"/>
        <v>1</v>
      </c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4"/>
      <c r="BD237" s="64"/>
      <c r="BE237" s="64"/>
      <c r="BF237" s="64"/>
      <c r="BG237" s="64"/>
      <c r="BH237" s="64"/>
      <c r="BI237" s="64"/>
      <c r="BJ237" s="64"/>
      <c r="BK237" s="64"/>
      <c r="BL237" s="64"/>
      <c r="BM237" s="64"/>
      <c r="BN237" s="64"/>
      <c r="BO237" s="64"/>
      <c r="BP237" s="64"/>
      <c r="BQ237" s="64"/>
      <c r="BR237" s="64"/>
      <c r="BS237" s="64"/>
      <c r="BT237" s="64"/>
      <c r="BU237" s="64"/>
      <c r="BV237" s="64"/>
      <c r="BW237" s="64"/>
      <c r="BX237" s="64"/>
      <c r="BY237" s="64"/>
      <c r="BZ237" s="64"/>
      <c r="CA237" s="64"/>
      <c r="CB237" s="64"/>
      <c r="CC237" s="64"/>
      <c r="CD237" s="64"/>
      <c r="CE237" s="64"/>
      <c r="CF237" s="64"/>
      <c r="CG237" s="64"/>
      <c r="CH237" s="64"/>
      <c r="CI237" s="64"/>
      <c r="CJ237" s="64"/>
      <c r="CK237" s="64"/>
      <c r="CL237" s="64"/>
      <c r="CM237" s="64"/>
      <c r="CN237" s="64"/>
      <c r="CO237" s="64"/>
      <c r="CP237" s="64"/>
      <c r="CQ237" s="64"/>
      <c r="CR237" s="64"/>
      <c r="CS237" s="64"/>
      <c r="CT237" s="64"/>
      <c r="CU237" s="64"/>
      <c r="CV237" s="64"/>
      <c r="CW237" s="64"/>
      <c r="CX237" s="64"/>
      <c r="CY237" s="64"/>
      <c r="CZ237" s="64"/>
      <c r="DA237" s="64"/>
      <c r="DB237" s="64"/>
      <c r="DC237" s="64"/>
      <c r="DD237" s="64"/>
      <c r="DE237" s="64"/>
      <c r="DF237" s="64"/>
      <c r="DG237" s="64"/>
      <c r="DH237" s="64"/>
      <c r="DI237" s="64"/>
      <c r="DJ237" s="64"/>
      <c r="DK237" s="64"/>
      <c r="DL237" s="64"/>
      <c r="DM237" s="64"/>
      <c r="DN237" s="64"/>
      <c r="DO237" s="64"/>
      <c r="DP237" s="64"/>
      <c r="DQ237" s="64"/>
      <c r="DR237" s="64"/>
      <c r="DS237" s="64"/>
      <c r="DT237" s="64"/>
      <c r="DU237" s="64"/>
      <c r="DV237" s="64"/>
      <c r="DW237" s="64"/>
      <c r="DX237" s="64"/>
      <c r="DY237" s="64"/>
      <c r="DZ237" s="64"/>
      <c r="EA237" s="64"/>
      <c r="EB237" s="64"/>
      <c r="EC237" s="64"/>
      <c r="ED237" s="64"/>
      <c r="EE237" s="64"/>
      <c r="EF237" s="64"/>
      <c r="EG237" s="64"/>
      <c r="EH237" s="64"/>
      <c r="EI237" s="64"/>
      <c r="EJ237" s="64"/>
      <c r="EK237" s="64"/>
      <c r="EL237" s="64"/>
      <c r="EM237" s="64"/>
      <c r="EN237" s="64"/>
      <c r="EO237" s="64"/>
      <c r="EP237" s="64"/>
      <c r="EQ237" s="64"/>
      <c r="ER237" s="64"/>
      <c r="ES237" s="64"/>
      <c r="ET237" s="64"/>
      <c r="EU237" s="64"/>
      <c r="EV237" s="64"/>
      <c r="EW237" s="64"/>
      <c r="EX237" s="64"/>
      <c r="EY237" s="64"/>
      <c r="EZ237" s="64"/>
      <c r="FA237" s="64"/>
      <c r="FB237" s="64"/>
      <c r="FC237" s="64"/>
      <c r="FD237" s="64"/>
      <c r="FE237" s="64"/>
      <c r="FF237" s="64"/>
      <c r="FG237" s="64"/>
      <c r="FH237" s="64"/>
      <c r="FI237" s="64"/>
      <c r="FJ237" s="64"/>
      <c r="FK237" s="64"/>
      <c r="FL237" s="64"/>
      <c r="FM237" s="64"/>
      <c r="FN237" s="64"/>
      <c r="FO237" s="64"/>
      <c r="FP237" s="64"/>
      <c r="FQ237" s="64"/>
      <c r="FR237" s="64"/>
      <c r="FS237" s="64"/>
      <c r="FT237" s="64"/>
      <c r="FU237" s="64"/>
      <c r="FV237" s="64"/>
      <c r="FW237" s="64"/>
      <c r="FX237" s="64"/>
      <c r="FY237" s="64"/>
      <c r="FZ237" s="64"/>
      <c r="GA237" s="64"/>
      <c r="GB237" s="64"/>
      <c r="GC237" s="64"/>
      <c r="GD237" s="64"/>
      <c r="GE237" s="64"/>
      <c r="GF237" s="64"/>
      <c r="GG237" s="64"/>
      <c r="GH237" s="64"/>
      <c r="GI237" s="64"/>
      <c r="GJ237" s="64"/>
      <c r="GK237" s="64"/>
      <c r="GL237" s="64"/>
      <c r="GM237" s="64"/>
      <c r="GN237" s="64"/>
      <c r="GO237" s="64"/>
      <c r="GP237" s="64"/>
      <c r="GQ237" s="64"/>
      <c r="GR237" s="64"/>
      <c r="GS237" s="64"/>
      <c r="GT237" s="64"/>
      <c r="GU237" s="64"/>
      <c r="GV237" s="64"/>
      <c r="GW237" s="64"/>
      <c r="GX237" s="64"/>
      <c r="GY237" s="64"/>
      <c r="GZ237" s="64"/>
      <c r="HA237" s="64"/>
      <c r="HB237" s="64"/>
      <c r="HC237" s="64"/>
      <c r="HD237" s="64"/>
      <c r="HE237" s="64"/>
      <c r="HF237" s="64"/>
      <c r="HG237" s="64"/>
      <c r="HH237" s="64"/>
      <c r="HI237" s="64"/>
      <c r="HJ237" s="64"/>
      <c r="HK237" s="64"/>
      <c r="HL237" s="64"/>
      <c r="HM237" s="64"/>
      <c r="HN237" s="64"/>
      <c r="HO237" s="64"/>
      <c r="HP237" s="64"/>
      <c r="HQ237" s="64"/>
      <c r="HR237" s="64"/>
      <c r="HS237" s="64"/>
      <c r="HT237" s="64"/>
      <c r="HU237" s="64"/>
      <c r="HV237" s="64"/>
      <c r="HW237" s="64"/>
      <c r="HX237" s="64"/>
      <c r="HY237" s="64"/>
      <c r="HZ237" s="64"/>
      <c r="IA237" s="64"/>
      <c r="IB237" s="64"/>
      <c r="IC237" s="64"/>
      <c r="ID237" s="64"/>
      <c r="IE237" s="64"/>
      <c r="IF237" s="64"/>
      <c r="IG237" s="64"/>
      <c r="IH237" s="64"/>
      <c r="II237" s="64"/>
      <c r="IJ237" s="64"/>
      <c r="IK237" s="64"/>
      <c r="IL237" s="64"/>
      <c r="IM237" s="64"/>
      <c r="IN237" s="64"/>
      <c r="IO237" s="64"/>
      <c r="IP237" s="64"/>
      <c r="IQ237" s="64"/>
      <c r="IR237" s="64"/>
      <c r="IS237" s="64"/>
      <c r="IT237" s="64"/>
      <c r="IU237" s="64"/>
      <c r="IV237" s="64"/>
      <c r="IW237" s="64"/>
      <c r="IX237" s="64"/>
      <c r="IY237" s="64"/>
      <c r="IZ237" s="64"/>
      <c r="JA237" s="64"/>
      <c r="JB237" s="64"/>
      <c r="JC237" s="64"/>
      <c r="JD237" s="64"/>
      <c r="JE237" s="64"/>
      <c r="JF237" s="64"/>
      <c r="JG237" s="64"/>
      <c r="JH237" s="64"/>
      <c r="JI237" s="64"/>
      <c r="JJ237" s="64"/>
      <c r="JK237" s="64"/>
      <c r="JL237" s="64"/>
      <c r="JM237" s="64"/>
      <c r="JN237" s="64"/>
      <c r="JO237" s="64"/>
      <c r="JP237" s="64"/>
      <c r="JQ237" s="64"/>
      <c r="JR237" s="64"/>
      <c r="JS237" s="64"/>
      <c r="JT237" s="64"/>
      <c r="JU237" s="64"/>
      <c r="JV237" s="64"/>
      <c r="JW237" s="64"/>
      <c r="JX237" s="64"/>
      <c r="JY237" s="64"/>
      <c r="JZ237" s="64"/>
      <c r="KA237" s="64"/>
      <c r="KB237" s="64"/>
      <c r="KC237" s="64"/>
      <c r="KD237" s="64"/>
      <c r="KE237" s="64"/>
      <c r="KF237" s="64"/>
      <c r="KG237" s="64"/>
      <c r="KH237" s="64"/>
      <c r="KI237" s="64"/>
      <c r="KJ237" s="64"/>
      <c r="KK237" s="64"/>
      <c r="KL237" s="64"/>
      <c r="KM237" s="64"/>
      <c r="KN237" s="64"/>
      <c r="KO237" s="64"/>
      <c r="KP237" s="64"/>
      <c r="KQ237" s="64"/>
      <c r="KR237" s="64"/>
      <c r="KS237" s="64"/>
      <c r="KT237" s="64"/>
      <c r="KU237" s="64"/>
      <c r="KV237" s="64"/>
      <c r="KW237" s="64"/>
      <c r="KX237" s="64"/>
      <c r="KY237" s="64"/>
      <c r="KZ237" s="64"/>
      <c r="LA237" s="64"/>
      <c r="LB237" s="64"/>
      <c r="LC237" s="64"/>
      <c r="LD237" s="64"/>
      <c r="LE237" s="64"/>
      <c r="LF237" s="64"/>
      <c r="LG237" s="64"/>
      <c r="LH237" s="64"/>
      <c r="LI237" s="64"/>
      <c r="LJ237" s="64"/>
      <c r="LK237" s="64"/>
      <c r="LL237" s="64"/>
      <c r="LM237" s="64"/>
      <c r="LN237" s="64"/>
      <c r="LO237" s="64"/>
      <c r="LP237" s="64"/>
      <c r="LQ237" s="64"/>
      <c r="LR237" s="64"/>
      <c r="LS237" s="64"/>
      <c r="LT237" s="64"/>
      <c r="LU237" s="64"/>
      <c r="LV237" s="64"/>
      <c r="LW237" s="64"/>
      <c r="LX237" s="64"/>
      <c r="LY237" s="64"/>
      <c r="LZ237" s="64"/>
      <c r="MA237" s="64"/>
      <c r="MB237" s="64"/>
      <c r="MC237" s="64"/>
      <c r="MD237" s="64"/>
      <c r="ME237" s="64"/>
      <c r="MF237" s="64"/>
      <c r="MG237" s="64"/>
      <c r="MH237" s="64"/>
      <c r="MI237" s="64"/>
      <c r="MJ237" s="64"/>
      <c r="MK237" s="64"/>
      <c r="ML237" s="64"/>
      <c r="MM237" s="64"/>
      <c r="MN237" s="64"/>
      <c r="MO237" s="64"/>
      <c r="MP237" s="64"/>
      <c r="MQ237" s="64"/>
      <c r="MR237" s="64"/>
      <c r="MS237" s="64"/>
      <c r="MT237" s="64"/>
      <c r="MU237" s="64"/>
      <c r="MV237" s="64"/>
      <c r="MW237" s="64"/>
      <c r="MX237" s="64"/>
      <c r="MY237" s="64"/>
      <c r="MZ237" s="64"/>
      <c r="NA237" s="64"/>
      <c r="NB237" s="64"/>
      <c r="NC237" s="64"/>
      <c r="ND237" s="64"/>
      <c r="NE237" s="64"/>
      <c r="NF237" s="64"/>
      <c r="NG237" s="64"/>
      <c r="NH237" s="64"/>
      <c r="NI237" s="64"/>
      <c r="NJ237" s="64"/>
      <c r="NK237" s="64"/>
      <c r="NL237" s="64"/>
      <c r="NM237" s="64"/>
      <c r="NN237" s="64"/>
      <c r="NO237" s="64"/>
      <c r="NP237" s="64"/>
      <c r="NQ237" s="64"/>
      <c r="NR237" s="64"/>
      <c r="NS237" s="64"/>
      <c r="NT237" s="64"/>
      <c r="NU237" s="64"/>
      <c r="NV237" s="64"/>
      <c r="NW237" s="64"/>
      <c r="NX237" s="64"/>
      <c r="NY237" s="64"/>
      <c r="NZ237" s="64"/>
      <c r="OA237" s="64"/>
      <c r="OB237" s="64"/>
      <c r="OC237" s="64"/>
      <c r="OD237" s="64"/>
      <c r="OE237" s="64"/>
      <c r="OF237" s="64"/>
      <c r="OG237" s="64"/>
      <c r="OH237" s="64"/>
      <c r="OI237" s="64"/>
      <c r="OJ237" s="64"/>
      <c r="OK237" s="64"/>
      <c r="OL237" s="64"/>
      <c r="OM237" s="64"/>
      <c r="ON237" s="64"/>
      <c r="OO237" s="64"/>
      <c r="OP237" s="64"/>
      <c r="OQ237" s="64"/>
      <c r="OR237" s="64"/>
      <c r="OS237" s="64"/>
      <c r="OT237" s="64"/>
      <c r="OU237" s="64"/>
      <c r="OV237" s="64"/>
      <c r="OW237" s="64"/>
      <c r="OX237" s="64"/>
      <c r="OY237" s="64"/>
      <c r="OZ237" s="64"/>
      <c r="PA237" s="64"/>
      <c r="PB237" s="64"/>
      <c r="PC237" s="64"/>
      <c r="PD237" s="64"/>
      <c r="PE237" s="64"/>
      <c r="PF237" s="64"/>
      <c r="PG237" s="64"/>
      <c r="PH237" s="64"/>
      <c r="PI237" s="64"/>
      <c r="PJ237" s="64"/>
      <c r="PK237" s="64"/>
      <c r="PL237" s="64"/>
      <c r="PM237" s="64"/>
      <c r="PN237" s="64"/>
      <c r="PO237" s="64"/>
      <c r="PP237" s="64"/>
      <c r="PQ237" s="64"/>
      <c r="PR237" s="64"/>
      <c r="PS237" s="64"/>
      <c r="PT237" s="64"/>
      <c r="PU237" s="64"/>
      <c r="PV237" s="64"/>
      <c r="PW237" s="64"/>
      <c r="PX237" s="64"/>
      <c r="PY237" s="64"/>
      <c r="PZ237" s="64"/>
      <c r="QA237" s="64"/>
      <c r="QB237" s="64"/>
      <c r="QC237" s="64"/>
      <c r="QD237" s="64"/>
      <c r="QE237" s="64"/>
      <c r="QF237" s="64"/>
      <c r="QG237" s="64"/>
      <c r="QH237" s="64"/>
      <c r="QI237" s="64"/>
      <c r="QJ237" s="64"/>
      <c r="QK237" s="64"/>
      <c r="QL237" s="64"/>
      <c r="QM237" s="64"/>
      <c r="QN237" s="64"/>
      <c r="QO237" s="64"/>
      <c r="QP237" s="64"/>
      <c r="QQ237" s="64"/>
      <c r="QR237" s="64"/>
      <c r="QS237" s="64"/>
      <c r="QT237" s="64"/>
      <c r="QU237" s="64"/>
      <c r="QV237" s="64"/>
      <c r="QW237" s="64"/>
      <c r="QX237" s="64"/>
      <c r="QY237" s="64"/>
      <c r="QZ237" s="64"/>
      <c r="RA237" s="64"/>
      <c r="RB237" s="64"/>
      <c r="RC237" s="64"/>
      <c r="RD237" s="64"/>
      <c r="RE237" s="64"/>
      <c r="RF237" s="64"/>
      <c r="RG237" s="64"/>
      <c r="RH237" s="64"/>
      <c r="RI237" s="64"/>
      <c r="RJ237" s="64"/>
      <c r="RK237" s="64"/>
      <c r="RL237" s="64"/>
      <c r="RM237" s="64"/>
      <c r="RN237" s="64"/>
      <c r="RO237" s="64"/>
      <c r="RP237" s="64"/>
      <c r="RQ237" s="64"/>
      <c r="RR237" s="64"/>
      <c r="RS237" s="64"/>
      <c r="RT237" s="64"/>
      <c r="RU237" s="64"/>
      <c r="RV237" s="64"/>
      <c r="RW237" s="64"/>
      <c r="RX237" s="64"/>
      <c r="RY237" s="64"/>
      <c r="RZ237" s="64"/>
      <c r="SA237" s="64"/>
      <c r="SB237" s="64"/>
      <c r="SC237" s="64"/>
      <c r="SD237" s="64"/>
      <c r="SE237" s="64"/>
      <c r="SF237" s="64"/>
      <c r="SG237" s="64"/>
      <c r="SH237" s="64"/>
      <c r="SI237" s="64"/>
      <c r="SJ237" s="64"/>
      <c r="SK237" s="64"/>
      <c r="SL237" s="64"/>
      <c r="SM237" s="64"/>
      <c r="SN237" s="64"/>
      <c r="SO237" s="64"/>
      <c r="SP237" s="64"/>
      <c r="SQ237" s="64"/>
      <c r="SR237" s="64"/>
      <c r="SS237" s="64"/>
      <c r="ST237" s="64"/>
      <c r="SU237" s="64"/>
      <c r="SV237" s="64"/>
      <c r="SW237" s="64"/>
      <c r="SX237" s="64"/>
      <c r="SY237" s="64"/>
      <c r="SZ237" s="64"/>
      <c r="TA237" s="64"/>
      <c r="TB237" s="64"/>
      <c r="TC237" s="64"/>
      <c r="TD237" s="64"/>
      <c r="TE237" s="64"/>
      <c r="TF237" s="64"/>
      <c r="TG237" s="64"/>
      <c r="TH237" s="64"/>
      <c r="TI237" s="64"/>
      <c r="TJ237" s="64"/>
      <c r="TK237" s="64"/>
      <c r="TL237" s="64"/>
      <c r="TM237" s="64"/>
      <c r="TN237" s="64"/>
      <c r="TO237" s="64"/>
      <c r="TP237" s="64"/>
      <c r="TQ237" s="64"/>
      <c r="TR237" s="64"/>
      <c r="TS237" s="64"/>
      <c r="TT237" s="64"/>
      <c r="TU237" s="64"/>
      <c r="TV237" s="64"/>
      <c r="TW237" s="64"/>
      <c r="TX237" s="64"/>
      <c r="TY237" s="64"/>
      <c r="TZ237" s="64"/>
      <c r="UA237" s="64"/>
      <c r="UB237" s="64"/>
      <c r="UC237" s="64"/>
      <c r="UD237" s="64"/>
      <c r="UE237" s="64"/>
      <c r="UF237" s="64"/>
      <c r="UG237" s="64"/>
      <c r="UH237" s="64"/>
      <c r="UI237" s="64"/>
      <c r="UJ237" s="64"/>
      <c r="UK237" s="64"/>
      <c r="UL237" s="64"/>
      <c r="UM237" s="64"/>
      <c r="UN237" s="64"/>
      <c r="UO237" s="64"/>
      <c r="UP237" s="64"/>
      <c r="UQ237" s="64"/>
      <c r="UR237" s="64"/>
      <c r="US237" s="64"/>
      <c r="UT237" s="64"/>
      <c r="UU237" s="64"/>
      <c r="UV237" s="64"/>
      <c r="UW237" s="64"/>
      <c r="UX237" s="64"/>
      <c r="UY237" s="64"/>
      <c r="UZ237" s="64"/>
      <c r="VA237" s="64"/>
      <c r="VB237" s="64"/>
      <c r="VC237" s="64"/>
      <c r="VD237" s="64"/>
      <c r="VE237" s="64"/>
      <c r="VF237" s="64"/>
      <c r="VG237" s="64"/>
      <c r="VH237" s="64"/>
      <c r="VI237" s="64"/>
      <c r="VJ237" s="64"/>
      <c r="VK237" s="64"/>
      <c r="VL237" s="64"/>
      <c r="VM237" s="64"/>
      <c r="VN237" s="64"/>
      <c r="VO237" s="64"/>
      <c r="VP237" s="64"/>
      <c r="VQ237" s="64"/>
      <c r="VR237" s="64"/>
      <c r="VS237" s="64"/>
      <c r="VT237" s="64"/>
      <c r="VU237" s="64"/>
      <c r="VV237" s="64"/>
      <c r="VW237" s="64"/>
      <c r="VX237" s="64"/>
      <c r="VY237" s="64"/>
      <c r="VZ237" s="64"/>
      <c r="WA237" s="64"/>
      <c r="WB237" s="64"/>
      <c r="WC237" s="64"/>
      <c r="WD237" s="64"/>
      <c r="WE237" s="64"/>
      <c r="WF237" s="64"/>
      <c r="WG237" s="64"/>
      <c r="WH237" s="64"/>
      <c r="WI237" s="64"/>
      <c r="WJ237" s="64"/>
      <c r="WK237" s="64"/>
      <c r="WL237" s="64"/>
      <c r="WM237" s="64"/>
      <c r="WN237" s="64"/>
      <c r="WO237" s="64"/>
      <c r="WP237" s="64"/>
      <c r="WQ237" s="64"/>
      <c r="WR237" s="64"/>
      <c r="WS237" s="64"/>
      <c r="WT237" s="64"/>
      <c r="WU237" s="64"/>
      <c r="WV237" s="64"/>
      <c r="WW237" s="64"/>
      <c r="WX237" s="64"/>
      <c r="WY237" s="64"/>
      <c r="WZ237" s="64"/>
      <c r="XA237" s="64"/>
      <c r="XB237" s="64"/>
      <c r="XC237" s="64"/>
      <c r="XD237" s="64"/>
      <c r="XE237" s="64"/>
      <c r="XF237" s="64"/>
      <c r="XG237" s="64"/>
      <c r="XH237" s="64"/>
      <c r="XI237" s="64"/>
      <c r="XJ237" s="64"/>
      <c r="XK237" s="64"/>
      <c r="XL237" s="64"/>
      <c r="XM237" s="64"/>
      <c r="XN237" s="64"/>
      <c r="XO237" s="64"/>
      <c r="XP237" s="64"/>
      <c r="XQ237" s="64"/>
      <c r="XR237" s="64"/>
      <c r="XS237" s="64"/>
      <c r="XT237" s="64"/>
      <c r="XU237" s="64"/>
      <c r="XV237" s="64"/>
      <c r="XW237" s="64"/>
      <c r="XX237" s="64"/>
      <c r="XY237" s="64"/>
      <c r="XZ237" s="64"/>
      <c r="YA237" s="64"/>
      <c r="YB237" s="64"/>
      <c r="YC237" s="64"/>
      <c r="YD237" s="64"/>
      <c r="YE237" s="64"/>
      <c r="YF237" s="64"/>
      <c r="YG237" s="64"/>
      <c r="YH237" s="64"/>
      <c r="YI237" s="64"/>
      <c r="YJ237" s="64"/>
      <c r="YK237" s="64"/>
      <c r="YL237" s="64"/>
      <c r="YM237" s="64"/>
      <c r="YN237" s="64"/>
      <c r="YO237" s="64"/>
      <c r="YP237" s="64"/>
      <c r="YQ237" s="64"/>
      <c r="YR237" s="64"/>
      <c r="YS237" s="64"/>
      <c r="YT237" s="64"/>
      <c r="YU237" s="64"/>
      <c r="YV237" s="64"/>
      <c r="YW237" s="64"/>
      <c r="YX237" s="64"/>
      <c r="YY237" s="64"/>
      <c r="YZ237" s="64"/>
      <c r="ZA237" s="64"/>
      <c r="ZB237" s="64"/>
      <c r="ZC237" s="64"/>
      <c r="ZD237" s="64"/>
      <c r="ZE237" s="64"/>
      <c r="ZF237" s="64"/>
      <c r="ZG237" s="64"/>
      <c r="ZH237" s="64"/>
      <c r="ZI237" s="64"/>
      <c r="ZJ237" s="64"/>
      <c r="ZK237" s="64"/>
      <c r="ZL237" s="64"/>
      <c r="ZM237" s="64"/>
      <c r="ZN237" s="64"/>
      <c r="ZO237" s="64"/>
      <c r="ZP237" s="64"/>
      <c r="ZQ237" s="64"/>
      <c r="ZR237" s="64"/>
      <c r="ZS237" s="64"/>
      <c r="ZT237" s="64"/>
      <c r="ZU237" s="64"/>
      <c r="ZV237" s="64"/>
      <c r="ZW237" s="64"/>
      <c r="ZX237" s="64"/>
      <c r="ZY237" s="64"/>
      <c r="ZZ237" s="64"/>
      <c r="AAA237" s="64"/>
      <c r="AAB237" s="64"/>
      <c r="AAC237" s="64"/>
      <c r="AAD237" s="64"/>
      <c r="AAE237" s="64"/>
      <c r="AAF237" s="64"/>
      <c r="AAG237" s="64"/>
      <c r="AAH237" s="64"/>
      <c r="AAI237" s="64"/>
      <c r="AAJ237" s="64"/>
      <c r="AAK237" s="64"/>
      <c r="AAL237" s="64"/>
      <c r="AAM237" s="64"/>
      <c r="AAN237" s="64"/>
      <c r="AAO237" s="64"/>
      <c r="AAP237" s="64"/>
      <c r="AAQ237" s="64"/>
      <c r="AAR237" s="64"/>
      <c r="AAS237" s="64"/>
      <c r="AAT237" s="64"/>
      <c r="AAU237" s="64"/>
      <c r="AAV237" s="64"/>
      <c r="AAW237" s="64"/>
      <c r="AAX237" s="64"/>
      <c r="AAY237" s="64"/>
      <c r="AAZ237" s="64"/>
      <c r="ABA237" s="64"/>
      <c r="ABB237" s="64"/>
      <c r="ABC237" s="64"/>
      <c r="ABD237" s="64"/>
      <c r="ABE237" s="64"/>
      <c r="ABF237" s="64"/>
      <c r="ABG237" s="64"/>
      <c r="ABH237" s="64"/>
      <c r="ABI237" s="64"/>
      <c r="ABJ237" s="64"/>
      <c r="ABK237" s="64"/>
      <c r="ABL237" s="64"/>
      <c r="ABM237" s="64"/>
      <c r="ABN237" s="64"/>
      <c r="ABO237" s="64"/>
      <c r="ABP237" s="64"/>
      <c r="ABQ237" s="64"/>
      <c r="ABR237" s="64"/>
      <c r="ABS237" s="64"/>
      <c r="ABT237" s="64"/>
    </row>
    <row r="238" spans="1:748" s="560" customFormat="1" ht="24.95" customHeight="1">
      <c r="A238" s="576" t="s">
        <v>297</v>
      </c>
      <c r="B238" s="1102" t="s">
        <v>85</v>
      </c>
      <c r="C238" s="898" t="s">
        <v>520</v>
      </c>
      <c r="D238" s="779" t="s">
        <v>521</v>
      </c>
      <c r="E238" s="779" t="s">
        <v>276</v>
      </c>
      <c r="F238" s="779" t="s">
        <v>231</v>
      </c>
      <c r="G238" s="779" t="s">
        <v>215</v>
      </c>
      <c r="H238" s="779" t="s">
        <v>215</v>
      </c>
      <c r="I238" s="779" t="s">
        <v>214</v>
      </c>
      <c r="J238" s="779">
        <v>1</v>
      </c>
      <c r="K238" s="779" t="s">
        <v>959</v>
      </c>
      <c r="L238" s="899">
        <f t="shared" ref="L238:L249" si="257">O238/J238</f>
        <v>1525590</v>
      </c>
      <c r="M238" s="779">
        <v>2011</v>
      </c>
      <c r="N238" s="779" t="s">
        <v>212</v>
      </c>
      <c r="O238" s="899">
        <v>1525590</v>
      </c>
      <c r="P238" s="779" t="s">
        <v>99</v>
      </c>
      <c r="Q238" s="1110"/>
      <c r="R238" s="779"/>
      <c r="S238" s="1111" t="s">
        <v>519</v>
      </c>
      <c r="T238" s="541">
        <v>5</v>
      </c>
      <c r="U238" s="543">
        <f t="shared" ref="U238:U240" si="258">2015-M238+1</f>
        <v>5</v>
      </c>
      <c r="V238" s="457">
        <f t="shared" ref="V238:V249" si="259">O238/T238</f>
        <v>305118</v>
      </c>
      <c r="W238" s="457">
        <f t="shared" ref="W238:W249" si="260">V238*U238</f>
        <v>1525590</v>
      </c>
      <c r="X238" s="457">
        <f t="shared" ref="X238:X249" si="261">O238-W238</f>
        <v>0</v>
      </c>
      <c r="Y238" s="456">
        <f t="shared" ref="Y238:Y249" si="262">2015-M238+1</f>
        <v>5</v>
      </c>
      <c r="Z238" s="558">
        <f t="shared" ref="Z238:Z249" si="263">O238/T238</f>
        <v>305118</v>
      </c>
      <c r="AA238" s="558">
        <f t="shared" ref="AA238:AA249" si="264">Y238*Z238</f>
        <v>1525590</v>
      </c>
      <c r="AB238" s="558">
        <f t="shared" ref="AB238:AB249" si="265">O238-AA238</f>
        <v>0</v>
      </c>
      <c r="AC238" s="5" t="b">
        <f t="shared" si="8"/>
        <v>1</v>
      </c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64"/>
      <c r="BD238" s="64"/>
      <c r="BE238" s="64"/>
      <c r="BF238" s="64"/>
      <c r="BG238" s="64"/>
      <c r="BH238" s="64"/>
      <c r="BI238" s="64"/>
      <c r="BJ238" s="64"/>
      <c r="BK238" s="64"/>
      <c r="BL238" s="64"/>
      <c r="BM238" s="64"/>
      <c r="BN238" s="64"/>
      <c r="BO238" s="64"/>
      <c r="BP238" s="64"/>
      <c r="BQ238" s="64"/>
      <c r="BR238" s="64"/>
      <c r="BS238" s="64"/>
      <c r="BT238" s="64"/>
      <c r="BU238" s="64"/>
      <c r="BV238" s="64"/>
      <c r="BW238" s="64"/>
      <c r="BX238" s="64"/>
      <c r="BY238" s="64"/>
      <c r="BZ238" s="64"/>
      <c r="CA238" s="64"/>
      <c r="CB238" s="64"/>
      <c r="CC238" s="64"/>
      <c r="CD238" s="64"/>
      <c r="CE238" s="64"/>
      <c r="CF238" s="64"/>
      <c r="CG238" s="64"/>
      <c r="CH238" s="64"/>
      <c r="CI238" s="64"/>
      <c r="CJ238" s="64"/>
      <c r="CK238" s="64"/>
      <c r="CL238" s="64"/>
      <c r="CM238" s="64"/>
      <c r="CN238" s="64"/>
      <c r="CO238" s="64"/>
      <c r="CP238" s="64"/>
      <c r="CQ238" s="64"/>
      <c r="CR238" s="64"/>
      <c r="CS238" s="64"/>
      <c r="CT238" s="64"/>
      <c r="CU238" s="64"/>
      <c r="CV238" s="64"/>
      <c r="CW238" s="64"/>
      <c r="CX238" s="64"/>
      <c r="CY238" s="64"/>
      <c r="CZ238" s="64"/>
      <c r="DA238" s="64"/>
      <c r="DB238" s="64"/>
      <c r="DC238" s="64"/>
      <c r="DD238" s="64"/>
      <c r="DE238" s="64"/>
      <c r="DF238" s="64"/>
      <c r="DG238" s="64"/>
      <c r="DH238" s="64"/>
      <c r="DI238" s="64"/>
      <c r="DJ238" s="64"/>
      <c r="DK238" s="64"/>
      <c r="DL238" s="64"/>
      <c r="DM238" s="64"/>
      <c r="DN238" s="64"/>
      <c r="DO238" s="64"/>
      <c r="DP238" s="64"/>
      <c r="DQ238" s="64"/>
      <c r="DR238" s="64"/>
      <c r="DS238" s="64"/>
      <c r="DT238" s="64"/>
      <c r="DU238" s="64"/>
      <c r="DV238" s="64"/>
      <c r="DW238" s="64"/>
      <c r="DX238" s="64"/>
      <c r="DY238" s="64"/>
      <c r="DZ238" s="64"/>
      <c r="EA238" s="64"/>
      <c r="EB238" s="64"/>
      <c r="EC238" s="64"/>
      <c r="ED238" s="64"/>
      <c r="EE238" s="64"/>
      <c r="EF238" s="64"/>
      <c r="EG238" s="64"/>
      <c r="EH238" s="64"/>
      <c r="EI238" s="64"/>
      <c r="EJ238" s="64"/>
      <c r="EK238" s="64"/>
      <c r="EL238" s="64"/>
      <c r="EM238" s="64"/>
      <c r="EN238" s="64"/>
      <c r="EO238" s="64"/>
      <c r="EP238" s="64"/>
      <c r="EQ238" s="64"/>
      <c r="ER238" s="64"/>
      <c r="ES238" s="64"/>
      <c r="ET238" s="64"/>
      <c r="EU238" s="64"/>
      <c r="EV238" s="64"/>
      <c r="EW238" s="64"/>
      <c r="EX238" s="64"/>
      <c r="EY238" s="64"/>
      <c r="EZ238" s="64"/>
      <c r="FA238" s="64"/>
      <c r="FB238" s="64"/>
      <c r="FC238" s="64"/>
      <c r="FD238" s="64"/>
      <c r="FE238" s="64"/>
      <c r="FF238" s="64"/>
      <c r="FG238" s="64"/>
      <c r="FH238" s="64"/>
      <c r="FI238" s="64"/>
      <c r="FJ238" s="64"/>
      <c r="FK238" s="64"/>
      <c r="FL238" s="64"/>
      <c r="FM238" s="64"/>
      <c r="FN238" s="64"/>
      <c r="FO238" s="64"/>
      <c r="FP238" s="64"/>
      <c r="FQ238" s="64"/>
      <c r="FR238" s="64"/>
      <c r="FS238" s="64"/>
      <c r="FT238" s="64"/>
      <c r="FU238" s="64"/>
      <c r="FV238" s="64"/>
      <c r="FW238" s="64"/>
      <c r="FX238" s="64"/>
      <c r="FY238" s="64"/>
      <c r="FZ238" s="64"/>
      <c r="GA238" s="64"/>
      <c r="GB238" s="64"/>
      <c r="GC238" s="64"/>
      <c r="GD238" s="64"/>
      <c r="GE238" s="64"/>
      <c r="GF238" s="64"/>
      <c r="GG238" s="64"/>
      <c r="GH238" s="64"/>
      <c r="GI238" s="64"/>
      <c r="GJ238" s="64"/>
      <c r="GK238" s="64"/>
      <c r="GL238" s="64"/>
      <c r="GM238" s="64"/>
      <c r="GN238" s="64"/>
      <c r="GO238" s="64"/>
      <c r="GP238" s="64"/>
      <c r="GQ238" s="64"/>
      <c r="GR238" s="64"/>
      <c r="GS238" s="64"/>
      <c r="GT238" s="64"/>
      <c r="GU238" s="64"/>
      <c r="GV238" s="64"/>
      <c r="GW238" s="64"/>
      <c r="GX238" s="64"/>
      <c r="GY238" s="64"/>
      <c r="GZ238" s="64"/>
      <c r="HA238" s="64"/>
      <c r="HB238" s="64"/>
      <c r="HC238" s="64"/>
      <c r="HD238" s="64"/>
      <c r="HE238" s="64"/>
      <c r="HF238" s="64"/>
      <c r="HG238" s="64"/>
      <c r="HH238" s="64"/>
      <c r="HI238" s="64"/>
      <c r="HJ238" s="64"/>
      <c r="HK238" s="64"/>
      <c r="HL238" s="64"/>
      <c r="HM238" s="64"/>
      <c r="HN238" s="64"/>
      <c r="HO238" s="64"/>
      <c r="HP238" s="64"/>
      <c r="HQ238" s="64"/>
      <c r="HR238" s="64"/>
      <c r="HS238" s="64"/>
      <c r="HT238" s="64"/>
      <c r="HU238" s="64"/>
      <c r="HV238" s="64"/>
      <c r="HW238" s="64"/>
      <c r="HX238" s="64"/>
      <c r="HY238" s="64"/>
      <c r="HZ238" s="64"/>
      <c r="IA238" s="64"/>
      <c r="IB238" s="64"/>
      <c r="IC238" s="64"/>
      <c r="ID238" s="64"/>
      <c r="IE238" s="64"/>
      <c r="IF238" s="64"/>
      <c r="IG238" s="64"/>
      <c r="IH238" s="64"/>
      <c r="II238" s="64"/>
      <c r="IJ238" s="64"/>
      <c r="IK238" s="64"/>
      <c r="IL238" s="64"/>
      <c r="IM238" s="64"/>
      <c r="IN238" s="64"/>
      <c r="IO238" s="64"/>
      <c r="IP238" s="64"/>
      <c r="IQ238" s="64"/>
      <c r="IR238" s="64"/>
      <c r="IS238" s="64"/>
      <c r="IT238" s="64"/>
      <c r="IU238" s="64"/>
      <c r="IV238" s="64"/>
      <c r="IW238" s="64"/>
      <c r="IX238" s="64"/>
      <c r="IY238" s="64"/>
      <c r="IZ238" s="64"/>
      <c r="JA238" s="64"/>
      <c r="JB238" s="64"/>
      <c r="JC238" s="64"/>
      <c r="JD238" s="64"/>
      <c r="JE238" s="64"/>
      <c r="JF238" s="64"/>
      <c r="JG238" s="64"/>
      <c r="JH238" s="64"/>
      <c r="JI238" s="64"/>
      <c r="JJ238" s="64"/>
      <c r="JK238" s="64"/>
      <c r="JL238" s="64"/>
      <c r="JM238" s="64"/>
      <c r="JN238" s="64"/>
      <c r="JO238" s="64"/>
      <c r="JP238" s="64"/>
      <c r="JQ238" s="64"/>
      <c r="JR238" s="64"/>
      <c r="JS238" s="64"/>
      <c r="JT238" s="64"/>
      <c r="JU238" s="64"/>
      <c r="JV238" s="64"/>
      <c r="JW238" s="64"/>
      <c r="JX238" s="64"/>
      <c r="JY238" s="64"/>
      <c r="JZ238" s="64"/>
      <c r="KA238" s="64"/>
      <c r="KB238" s="64"/>
      <c r="KC238" s="64"/>
      <c r="KD238" s="64"/>
      <c r="KE238" s="64"/>
      <c r="KF238" s="64"/>
      <c r="KG238" s="64"/>
      <c r="KH238" s="64"/>
      <c r="KI238" s="64"/>
      <c r="KJ238" s="64"/>
      <c r="KK238" s="64"/>
      <c r="KL238" s="64"/>
      <c r="KM238" s="64"/>
      <c r="KN238" s="64"/>
      <c r="KO238" s="64"/>
      <c r="KP238" s="64"/>
      <c r="KQ238" s="64"/>
      <c r="KR238" s="64"/>
      <c r="KS238" s="64"/>
      <c r="KT238" s="64"/>
      <c r="KU238" s="64"/>
      <c r="KV238" s="64"/>
      <c r="KW238" s="64"/>
      <c r="KX238" s="64"/>
      <c r="KY238" s="64"/>
      <c r="KZ238" s="64"/>
      <c r="LA238" s="64"/>
      <c r="LB238" s="64"/>
      <c r="LC238" s="64"/>
      <c r="LD238" s="64"/>
      <c r="LE238" s="64"/>
      <c r="LF238" s="64"/>
      <c r="LG238" s="64"/>
      <c r="LH238" s="64"/>
      <c r="LI238" s="64"/>
      <c r="LJ238" s="64"/>
      <c r="LK238" s="64"/>
      <c r="LL238" s="64"/>
      <c r="LM238" s="64"/>
      <c r="LN238" s="64"/>
      <c r="LO238" s="64"/>
      <c r="LP238" s="64"/>
      <c r="LQ238" s="64"/>
      <c r="LR238" s="64"/>
      <c r="LS238" s="64"/>
      <c r="LT238" s="64"/>
      <c r="LU238" s="64"/>
      <c r="LV238" s="64"/>
      <c r="LW238" s="64"/>
      <c r="LX238" s="64"/>
      <c r="LY238" s="64"/>
      <c r="LZ238" s="64"/>
      <c r="MA238" s="64"/>
      <c r="MB238" s="64"/>
      <c r="MC238" s="64"/>
      <c r="MD238" s="64"/>
      <c r="ME238" s="64"/>
      <c r="MF238" s="64"/>
      <c r="MG238" s="64"/>
      <c r="MH238" s="64"/>
      <c r="MI238" s="64"/>
      <c r="MJ238" s="64"/>
      <c r="MK238" s="64"/>
      <c r="ML238" s="64"/>
      <c r="MM238" s="64"/>
      <c r="MN238" s="64"/>
      <c r="MO238" s="64"/>
      <c r="MP238" s="64"/>
      <c r="MQ238" s="64"/>
      <c r="MR238" s="64"/>
      <c r="MS238" s="64"/>
      <c r="MT238" s="64"/>
      <c r="MU238" s="64"/>
      <c r="MV238" s="64"/>
      <c r="MW238" s="64"/>
      <c r="MX238" s="64"/>
      <c r="MY238" s="64"/>
      <c r="MZ238" s="64"/>
      <c r="NA238" s="64"/>
      <c r="NB238" s="64"/>
      <c r="NC238" s="64"/>
      <c r="ND238" s="64"/>
      <c r="NE238" s="64"/>
      <c r="NF238" s="64"/>
      <c r="NG238" s="64"/>
      <c r="NH238" s="64"/>
      <c r="NI238" s="64"/>
      <c r="NJ238" s="64"/>
      <c r="NK238" s="64"/>
      <c r="NL238" s="64"/>
      <c r="NM238" s="64"/>
      <c r="NN238" s="64"/>
      <c r="NO238" s="64"/>
      <c r="NP238" s="64"/>
      <c r="NQ238" s="64"/>
      <c r="NR238" s="64"/>
      <c r="NS238" s="64"/>
      <c r="NT238" s="64"/>
      <c r="NU238" s="64"/>
      <c r="NV238" s="64"/>
      <c r="NW238" s="64"/>
      <c r="NX238" s="64"/>
      <c r="NY238" s="64"/>
      <c r="NZ238" s="64"/>
      <c r="OA238" s="64"/>
      <c r="OB238" s="64"/>
      <c r="OC238" s="64"/>
      <c r="OD238" s="64"/>
      <c r="OE238" s="64"/>
      <c r="OF238" s="64"/>
      <c r="OG238" s="64"/>
      <c r="OH238" s="64"/>
      <c r="OI238" s="64"/>
      <c r="OJ238" s="64"/>
      <c r="OK238" s="64"/>
      <c r="OL238" s="64"/>
      <c r="OM238" s="64"/>
      <c r="ON238" s="64"/>
      <c r="OO238" s="64"/>
      <c r="OP238" s="64"/>
      <c r="OQ238" s="64"/>
      <c r="OR238" s="64"/>
      <c r="OS238" s="64"/>
      <c r="OT238" s="64"/>
      <c r="OU238" s="64"/>
      <c r="OV238" s="64"/>
      <c r="OW238" s="64"/>
      <c r="OX238" s="64"/>
      <c r="OY238" s="64"/>
      <c r="OZ238" s="64"/>
      <c r="PA238" s="64"/>
      <c r="PB238" s="64"/>
      <c r="PC238" s="64"/>
      <c r="PD238" s="64"/>
      <c r="PE238" s="64"/>
      <c r="PF238" s="64"/>
      <c r="PG238" s="64"/>
      <c r="PH238" s="64"/>
      <c r="PI238" s="64"/>
      <c r="PJ238" s="64"/>
      <c r="PK238" s="64"/>
      <c r="PL238" s="64"/>
      <c r="PM238" s="64"/>
      <c r="PN238" s="64"/>
      <c r="PO238" s="64"/>
      <c r="PP238" s="64"/>
      <c r="PQ238" s="64"/>
      <c r="PR238" s="64"/>
      <c r="PS238" s="64"/>
      <c r="PT238" s="64"/>
      <c r="PU238" s="64"/>
      <c r="PV238" s="64"/>
      <c r="PW238" s="64"/>
      <c r="PX238" s="64"/>
      <c r="PY238" s="64"/>
      <c r="PZ238" s="64"/>
      <c r="QA238" s="64"/>
      <c r="QB238" s="64"/>
      <c r="QC238" s="64"/>
      <c r="QD238" s="64"/>
      <c r="QE238" s="64"/>
      <c r="QF238" s="64"/>
      <c r="QG238" s="64"/>
      <c r="QH238" s="64"/>
      <c r="QI238" s="64"/>
      <c r="QJ238" s="64"/>
      <c r="QK238" s="64"/>
      <c r="QL238" s="64"/>
      <c r="QM238" s="64"/>
      <c r="QN238" s="64"/>
      <c r="QO238" s="64"/>
      <c r="QP238" s="64"/>
      <c r="QQ238" s="64"/>
      <c r="QR238" s="64"/>
      <c r="QS238" s="64"/>
      <c r="QT238" s="64"/>
      <c r="QU238" s="64"/>
      <c r="QV238" s="64"/>
      <c r="QW238" s="64"/>
      <c r="QX238" s="64"/>
      <c r="QY238" s="64"/>
      <c r="QZ238" s="64"/>
      <c r="RA238" s="64"/>
      <c r="RB238" s="64"/>
      <c r="RC238" s="64"/>
      <c r="RD238" s="64"/>
      <c r="RE238" s="64"/>
      <c r="RF238" s="64"/>
      <c r="RG238" s="64"/>
      <c r="RH238" s="64"/>
      <c r="RI238" s="64"/>
      <c r="RJ238" s="64"/>
      <c r="RK238" s="64"/>
      <c r="RL238" s="64"/>
      <c r="RM238" s="64"/>
      <c r="RN238" s="64"/>
      <c r="RO238" s="64"/>
      <c r="RP238" s="64"/>
      <c r="RQ238" s="64"/>
      <c r="RR238" s="64"/>
      <c r="RS238" s="64"/>
      <c r="RT238" s="64"/>
      <c r="RU238" s="64"/>
      <c r="RV238" s="64"/>
      <c r="RW238" s="64"/>
      <c r="RX238" s="64"/>
      <c r="RY238" s="64"/>
      <c r="RZ238" s="64"/>
      <c r="SA238" s="64"/>
      <c r="SB238" s="64"/>
      <c r="SC238" s="64"/>
      <c r="SD238" s="64"/>
      <c r="SE238" s="64"/>
      <c r="SF238" s="64"/>
      <c r="SG238" s="64"/>
      <c r="SH238" s="64"/>
      <c r="SI238" s="64"/>
      <c r="SJ238" s="64"/>
      <c r="SK238" s="64"/>
      <c r="SL238" s="64"/>
      <c r="SM238" s="64"/>
      <c r="SN238" s="64"/>
      <c r="SO238" s="64"/>
      <c r="SP238" s="64"/>
      <c r="SQ238" s="64"/>
      <c r="SR238" s="64"/>
      <c r="SS238" s="64"/>
      <c r="ST238" s="64"/>
      <c r="SU238" s="64"/>
      <c r="SV238" s="64"/>
      <c r="SW238" s="64"/>
      <c r="SX238" s="64"/>
      <c r="SY238" s="64"/>
      <c r="SZ238" s="64"/>
      <c r="TA238" s="64"/>
      <c r="TB238" s="64"/>
      <c r="TC238" s="64"/>
      <c r="TD238" s="64"/>
      <c r="TE238" s="64"/>
      <c r="TF238" s="64"/>
      <c r="TG238" s="64"/>
      <c r="TH238" s="64"/>
      <c r="TI238" s="64"/>
      <c r="TJ238" s="64"/>
      <c r="TK238" s="64"/>
      <c r="TL238" s="64"/>
      <c r="TM238" s="64"/>
      <c r="TN238" s="64"/>
      <c r="TO238" s="64"/>
      <c r="TP238" s="64"/>
      <c r="TQ238" s="64"/>
      <c r="TR238" s="64"/>
      <c r="TS238" s="64"/>
      <c r="TT238" s="64"/>
      <c r="TU238" s="64"/>
      <c r="TV238" s="64"/>
      <c r="TW238" s="64"/>
      <c r="TX238" s="64"/>
      <c r="TY238" s="64"/>
      <c r="TZ238" s="64"/>
      <c r="UA238" s="64"/>
      <c r="UB238" s="64"/>
      <c r="UC238" s="64"/>
      <c r="UD238" s="64"/>
      <c r="UE238" s="64"/>
      <c r="UF238" s="64"/>
      <c r="UG238" s="64"/>
      <c r="UH238" s="64"/>
      <c r="UI238" s="64"/>
      <c r="UJ238" s="64"/>
      <c r="UK238" s="64"/>
      <c r="UL238" s="64"/>
      <c r="UM238" s="64"/>
      <c r="UN238" s="64"/>
      <c r="UO238" s="64"/>
      <c r="UP238" s="64"/>
      <c r="UQ238" s="64"/>
      <c r="UR238" s="64"/>
      <c r="US238" s="64"/>
      <c r="UT238" s="64"/>
      <c r="UU238" s="64"/>
      <c r="UV238" s="64"/>
      <c r="UW238" s="64"/>
      <c r="UX238" s="64"/>
      <c r="UY238" s="64"/>
      <c r="UZ238" s="64"/>
      <c r="VA238" s="64"/>
      <c r="VB238" s="64"/>
      <c r="VC238" s="64"/>
      <c r="VD238" s="64"/>
      <c r="VE238" s="64"/>
      <c r="VF238" s="64"/>
      <c r="VG238" s="64"/>
      <c r="VH238" s="64"/>
      <c r="VI238" s="64"/>
      <c r="VJ238" s="64"/>
      <c r="VK238" s="64"/>
      <c r="VL238" s="64"/>
      <c r="VM238" s="64"/>
      <c r="VN238" s="64"/>
      <c r="VO238" s="64"/>
      <c r="VP238" s="64"/>
      <c r="VQ238" s="64"/>
      <c r="VR238" s="64"/>
      <c r="VS238" s="64"/>
      <c r="VT238" s="64"/>
      <c r="VU238" s="64"/>
      <c r="VV238" s="64"/>
      <c r="VW238" s="64"/>
      <c r="VX238" s="64"/>
      <c r="VY238" s="64"/>
      <c r="VZ238" s="64"/>
      <c r="WA238" s="64"/>
      <c r="WB238" s="64"/>
      <c r="WC238" s="64"/>
      <c r="WD238" s="64"/>
      <c r="WE238" s="64"/>
      <c r="WF238" s="64"/>
      <c r="WG238" s="64"/>
      <c r="WH238" s="64"/>
      <c r="WI238" s="64"/>
      <c r="WJ238" s="64"/>
      <c r="WK238" s="64"/>
      <c r="WL238" s="64"/>
      <c r="WM238" s="64"/>
      <c r="WN238" s="64"/>
      <c r="WO238" s="64"/>
      <c r="WP238" s="64"/>
      <c r="WQ238" s="64"/>
      <c r="WR238" s="64"/>
      <c r="WS238" s="64"/>
      <c r="WT238" s="64"/>
      <c r="WU238" s="64"/>
      <c r="WV238" s="64"/>
      <c r="WW238" s="64"/>
      <c r="WX238" s="64"/>
      <c r="WY238" s="64"/>
      <c r="WZ238" s="64"/>
      <c r="XA238" s="64"/>
      <c r="XB238" s="64"/>
      <c r="XC238" s="64"/>
      <c r="XD238" s="64"/>
      <c r="XE238" s="64"/>
      <c r="XF238" s="64"/>
      <c r="XG238" s="64"/>
      <c r="XH238" s="64"/>
      <c r="XI238" s="64"/>
      <c r="XJ238" s="64"/>
      <c r="XK238" s="64"/>
      <c r="XL238" s="64"/>
      <c r="XM238" s="64"/>
      <c r="XN238" s="64"/>
      <c r="XO238" s="64"/>
      <c r="XP238" s="64"/>
      <c r="XQ238" s="64"/>
      <c r="XR238" s="64"/>
      <c r="XS238" s="64"/>
      <c r="XT238" s="64"/>
      <c r="XU238" s="64"/>
      <c r="XV238" s="64"/>
      <c r="XW238" s="64"/>
      <c r="XX238" s="64"/>
      <c r="XY238" s="64"/>
      <c r="XZ238" s="64"/>
      <c r="YA238" s="64"/>
      <c r="YB238" s="64"/>
      <c r="YC238" s="64"/>
      <c r="YD238" s="64"/>
      <c r="YE238" s="64"/>
      <c r="YF238" s="64"/>
      <c r="YG238" s="64"/>
      <c r="YH238" s="64"/>
      <c r="YI238" s="64"/>
      <c r="YJ238" s="64"/>
      <c r="YK238" s="64"/>
      <c r="YL238" s="64"/>
      <c r="YM238" s="64"/>
      <c r="YN238" s="64"/>
      <c r="YO238" s="64"/>
      <c r="YP238" s="64"/>
      <c r="YQ238" s="64"/>
      <c r="YR238" s="64"/>
      <c r="YS238" s="64"/>
      <c r="YT238" s="64"/>
      <c r="YU238" s="64"/>
      <c r="YV238" s="64"/>
      <c r="YW238" s="64"/>
      <c r="YX238" s="64"/>
      <c r="YY238" s="64"/>
      <c r="YZ238" s="64"/>
      <c r="ZA238" s="64"/>
      <c r="ZB238" s="64"/>
      <c r="ZC238" s="64"/>
      <c r="ZD238" s="64"/>
      <c r="ZE238" s="64"/>
      <c r="ZF238" s="64"/>
      <c r="ZG238" s="64"/>
      <c r="ZH238" s="64"/>
      <c r="ZI238" s="64"/>
      <c r="ZJ238" s="64"/>
      <c r="ZK238" s="64"/>
      <c r="ZL238" s="64"/>
      <c r="ZM238" s="64"/>
      <c r="ZN238" s="64"/>
      <c r="ZO238" s="64"/>
      <c r="ZP238" s="64"/>
      <c r="ZQ238" s="64"/>
      <c r="ZR238" s="64"/>
      <c r="ZS238" s="64"/>
      <c r="ZT238" s="64"/>
      <c r="ZU238" s="64"/>
      <c r="ZV238" s="64"/>
      <c r="ZW238" s="64"/>
      <c r="ZX238" s="64"/>
      <c r="ZY238" s="64"/>
      <c r="ZZ238" s="64"/>
      <c r="AAA238" s="64"/>
      <c r="AAB238" s="64"/>
      <c r="AAC238" s="64"/>
      <c r="AAD238" s="64"/>
      <c r="AAE238" s="64"/>
      <c r="AAF238" s="64"/>
      <c r="AAG238" s="64"/>
      <c r="AAH238" s="64"/>
      <c r="AAI238" s="64"/>
      <c r="AAJ238" s="64"/>
      <c r="AAK238" s="64"/>
      <c r="AAL238" s="64"/>
      <c r="AAM238" s="64"/>
      <c r="AAN238" s="64"/>
      <c r="AAO238" s="64"/>
      <c r="AAP238" s="64"/>
      <c r="AAQ238" s="64"/>
      <c r="AAR238" s="64"/>
      <c r="AAS238" s="64"/>
      <c r="AAT238" s="64"/>
      <c r="AAU238" s="64"/>
      <c r="AAV238" s="64"/>
      <c r="AAW238" s="64"/>
      <c r="AAX238" s="64"/>
      <c r="AAY238" s="64"/>
      <c r="AAZ238" s="64"/>
      <c r="ABA238" s="64"/>
      <c r="ABB238" s="64"/>
      <c r="ABC238" s="64"/>
      <c r="ABD238" s="64"/>
      <c r="ABE238" s="64"/>
      <c r="ABF238" s="64"/>
      <c r="ABG238" s="64"/>
      <c r="ABH238" s="64"/>
      <c r="ABI238" s="64"/>
      <c r="ABJ238" s="64"/>
      <c r="ABK238" s="64"/>
      <c r="ABL238" s="64"/>
      <c r="ABM238" s="64"/>
      <c r="ABN238" s="64"/>
      <c r="ABO238" s="64"/>
      <c r="ABP238" s="64"/>
      <c r="ABQ238" s="64"/>
      <c r="ABR238" s="64"/>
      <c r="ABS238" s="64"/>
      <c r="ABT238" s="64"/>
    </row>
    <row r="239" spans="1:748" s="560" customFormat="1" ht="24.95" customHeight="1">
      <c r="A239" s="576" t="s">
        <v>297</v>
      </c>
      <c r="B239" s="1102" t="s">
        <v>86</v>
      </c>
      <c r="C239" s="898" t="s">
        <v>522</v>
      </c>
      <c r="D239" s="779" t="s">
        <v>523</v>
      </c>
      <c r="E239" s="779" t="s">
        <v>276</v>
      </c>
      <c r="F239" s="779" t="s">
        <v>231</v>
      </c>
      <c r="G239" s="779" t="s">
        <v>215</v>
      </c>
      <c r="H239" s="779" t="s">
        <v>215</v>
      </c>
      <c r="I239" s="779" t="s">
        <v>214</v>
      </c>
      <c r="J239" s="779">
        <v>1</v>
      </c>
      <c r="K239" s="779" t="s">
        <v>959</v>
      </c>
      <c r="L239" s="899">
        <f t="shared" si="257"/>
        <v>20000000</v>
      </c>
      <c r="M239" s="779">
        <v>2011</v>
      </c>
      <c r="N239" s="779" t="s">
        <v>212</v>
      </c>
      <c r="O239" s="899">
        <v>20000000</v>
      </c>
      <c r="P239" s="779" t="s">
        <v>99</v>
      </c>
      <c r="Q239" s="1110"/>
      <c r="R239" s="779"/>
      <c r="S239" s="1111" t="s">
        <v>519</v>
      </c>
      <c r="T239" s="541">
        <v>5</v>
      </c>
      <c r="U239" s="543">
        <f t="shared" si="258"/>
        <v>5</v>
      </c>
      <c r="V239" s="457">
        <f t="shared" si="259"/>
        <v>4000000</v>
      </c>
      <c r="W239" s="457">
        <f t="shared" si="260"/>
        <v>20000000</v>
      </c>
      <c r="X239" s="457">
        <f t="shared" si="261"/>
        <v>0</v>
      </c>
      <c r="Y239" s="456">
        <f t="shared" si="262"/>
        <v>5</v>
      </c>
      <c r="Z239" s="558">
        <f t="shared" si="263"/>
        <v>4000000</v>
      </c>
      <c r="AA239" s="558">
        <f t="shared" si="264"/>
        <v>20000000</v>
      </c>
      <c r="AB239" s="558">
        <f t="shared" si="265"/>
        <v>0</v>
      </c>
      <c r="AC239" s="5" t="b">
        <f t="shared" si="8"/>
        <v>1</v>
      </c>
      <c r="AD239" s="64"/>
      <c r="AE239" s="64"/>
      <c r="AF239" s="64"/>
      <c r="AG239" s="64"/>
      <c r="AH239" s="64"/>
      <c r="AI239" s="64"/>
      <c r="AJ239" s="64"/>
      <c r="AK239" s="64"/>
      <c r="AL239" s="64"/>
      <c r="AM239" s="64"/>
      <c r="AN239" s="64"/>
      <c r="AO239" s="64"/>
      <c r="AP239" s="64"/>
      <c r="AQ239" s="64"/>
      <c r="AR239" s="64"/>
      <c r="AS239" s="64"/>
      <c r="AT239" s="64"/>
      <c r="AU239" s="64"/>
      <c r="AV239" s="64"/>
      <c r="AW239" s="64"/>
      <c r="AX239" s="64"/>
      <c r="AY239" s="64"/>
      <c r="AZ239" s="64"/>
      <c r="BA239" s="64"/>
      <c r="BB239" s="64"/>
      <c r="BC239" s="64"/>
      <c r="BD239" s="64"/>
      <c r="BE239" s="64"/>
      <c r="BF239" s="64"/>
      <c r="BG239" s="64"/>
      <c r="BH239" s="64"/>
      <c r="BI239" s="64"/>
      <c r="BJ239" s="64"/>
      <c r="BK239" s="64"/>
      <c r="BL239" s="64"/>
      <c r="BM239" s="64"/>
      <c r="BN239" s="64"/>
      <c r="BO239" s="64"/>
      <c r="BP239" s="64"/>
      <c r="BQ239" s="64"/>
      <c r="BR239" s="64"/>
      <c r="BS239" s="64"/>
      <c r="BT239" s="64"/>
      <c r="BU239" s="64"/>
      <c r="BV239" s="64"/>
      <c r="BW239" s="64"/>
      <c r="BX239" s="64"/>
      <c r="BY239" s="64"/>
      <c r="BZ239" s="64"/>
      <c r="CA239" s="64"/>
      <c r="CB239" s="64"/>
      <c r="CC239" s="64"/>
      <c r="CD239" s="64"/>
      <c r="CE239" s="64"/>
      <c r="CF239" s="64"/>
      <c r="CG239" s="64"/>
      <c r="CH239" s="64"/>
      <c r="CI239" s="64"/>
      <c r="CJ239" s="64"/>
      <c r="CK239" s="64"/>
      <c r="CL239" s="64"/>
      <c r="CM239" s="64"/>
      <c r="CN239" s="64"/>
      <c r="CO239" s="64"/>
      <c r="CP239" s="64"/>
      <c r="CQ239" s="64"/>
      <c r="CR239" s="64"/>
      <c r="CS239" s="64"/>
      <c r="CT239" s="64"/>
      <c r="CU239" s="64"/>
      <c r="CV239" s="64"/>
      <c r="CW239" s="64"/>
      <c r="CX239" s="64"/>
      <c r="CY239" s="64"/>
      <c r="CZ239" s="64"/>
      <c r="DA239" s="64"/>
      <c r="DB239" s="64"/>
      <c r="DC239" s="64"/>
      <c r="DD239" s="64"/>
      <c r="DE239" s="64"/>
      <c r="DF239" s="64"/>
      <c r="DG239" s="64"/>
      <c r="DH239" s="64"/>
      <c r="DI239" s="64"/>
      <c r="DJ239" s="64"/>
      <c r="DK239" s="64"/>
      <c r="DL239" s="64"/>
      <c r="DM239" s="64"/>
      <c r="DN239" s="64"/>
      <c r="DO239" s="64"/>
      <c r="DP239" s="64"/>
      <c r="DQ239" s="64"/>
      <c r="DR239" s="64"/>
      <c r="DS239" s="64"/>
      <c r="DT239" s="64"/>
      <c r="DU239" s="64"/>
      <c r="DV239" s="64"/>
      <c r="DW239" s="64"/>
      <c r="DX239" s="64"/>
      <c r="DY239" s="64"/>
      <c r="DZ239" s="64"/>
      <c r="EA239" s="64"/>
      <c r="EB239" s="64"/>
      <c r="EC239" s="64"/>
      <c r="ED239" s="64"/>
      <c r="EE239" s="64"/>
      <c r="EF239" s="64"/>
      <c r="EG239" s="64"/>
      <c r="EH239" s="64"/>
      <c r="EI239" s="64"/>
      <c r="EJ239" s="64"/>
      <c r="EK239" s="64"/>
      <c r="EL239" s="64"/>
      <c r="EM239" s="64"/>
      <c r="EN239" s="64"/>
      <c r="EO239" s="64"/>
      <c r="EP239" s="64"/>
      <c r="EQ239" s="64"/>
      <c r="ER239" s="64"/>
      <c r="ES239" s="64"/>
      <c r="ET239" s="64"/>
      <c r="EU239" s="64"/>
      <c r="EV239" s="64"/>
      <c r="EW239" s="64"/>
      <c r="EX239" s="64"/>
      <c r="EY239" s="64"/>
      <c r="EZ239" s="64"/>
      <c r="FA239" s="64"/>
      <c r="FB239" s="64"/>
      <c r="FC239" s="64"/>
      <c r="FD239" s="64"/>
      <c r="FE239" s="64"/>
      <c r="FF239" s="64"/>
      <c r="FG239" s="64"/>
      <c r="FH239" s="64"/>
      <c r="FI239" s="64"/>
      <c r="FJ239" s="64"/>
      <c r="FK239" s="64"/>
      <c r="FL239" s="64"/>
      <c r="FM239" s="64"/>
      <c r="FN239" s="64"/>
      <c r="FO239" s="64"/>
      <c r="FP239" s="64"/>
      <c r="FQ239" s="64"/>
      <c r="FR239" s="64"/>
      <c r="FS239" s="64"/>
      <c r="FT239" s="64"/>
      <c r="FU239" s="64"/>
      <c r="FV239" s="64"/>
      <c r="FW239" s="64"/>
      <c r="FX239" s="64"/>
      <c r="FY239" s="64"/>
      <c r="FZ239" s="64"/>
      <c r="GA239" s="64"/>
      <c r="GB239" s="64"/>
      <c r="GC239" s="64"/>
      <c r="GD239" s="64"/>
      <c r="GE239" s="64"/>
      <c r="GF239" s="64"/>
      <c r="GG239" s="64"/>
      <c r="GH239" s="64"/>
      <c r="GI239" s="64"/>
      <c r="GJ239" s="64"/>
      <c r="GK239" s="64"/>
      <c r="GL239" s="64"/>
      <c r="GM239" s="64"/>
      <c r="GN239" s="64"/>
      <c r="GO239" s="64"/>
      <c r="GP239" s="64"/>
      <c r="GQ239" s="64"/>
      <c r="GR239" s="64"/>
      <c r="GS239" s="64"/>
      <c r="GT239" s="64"/>
      <c r="GU239" s="64"/>
      <c r="GV239" s="64"/>
      <c r="GW239" s="64"/>
      <c r="GX239" s="64"/>
      <c r="GY239" s="64"/>
      <c r="GZ239" s="64"/>
      <c r="HA239" s="64"/>
      <c r="HB239" s="64"/>
      <c r="HC239" s="64"/>
      <c r="HD239" s="64"/>
      <c r="HE239" s="64"/>
      <c r="HF239" s="64"/>
      <c r="HG239" s="64"/>
      <c r="HH239" s="64"/>
      <c r="HI239" s="64"/>
      <c r="HJ239" s="64"/>
      <c r="HK239" s="64"/>
      <c r="HL239" s="64"/>
      <c r="HM239" s="64"/>
      <c r="HN239" s="64"/>
      <c r="HO239" s="64"/>
      <c r="HP239" s="64"/>
      <c r="HQ239" s="64"/>
      <c r="HR239" s="64"/>
      <c r="HS239" s="64"/>
      <c r="HT239" s="64"/>
      <c r="HU239" s="64"/>
      <c r="HV239" s="64"/>
      <c r="HW239" s="64"/>
      <c r="HX239" s="64"/>
      <c r="HY239" s="64"/>
      <c r="HZ239" s="64"/>
      <c r="IA239" s="64"/>
      <c r="IB239" s="64"/>
      <c r="IC239" s="64"/>
      <c r="ID239" s="64"/>
      <c r="IE239" s="64"/>
      <c r="IF239" s="64"/>
      <c r="IG239" s="64"/>
      <c r="IH239" s="64"/>
      <c r="II239" s="64"/>
      <c r="IJ239" s="64"/>
      <c r="IK239" s="64"/>
      <c r="IL239" s="64"/>
      <c r="IM239" s="64"/>
      <c r="IN239" s="64"/>
      <c r="IO239" s="64"/>
      <c r="IP239" s="64"/>
      <c r="IQ239" s="64"/>
      <c r="IR239" s="64"/>
      <c r="IS239" s="64"/>
      <c r="IT239" s="64"/>
      <c r="IU239" s="64"/>
      <c r="IV239" s="64"/>
      <c r="IW239" s="64"/>
      <c r="IX239" s="64"/>
      <c r="IY239" s="64"/>
      <c r="IZ239" s="64"/>
      <c r="JA239" s="64"/>
      <c r="JB239" s="64"/>
      <c r="JC239" s="64"/>
      <c r="JD239" s="64"/>
      <c r="JE239" s="64"/>
      <c r="JF239" s="64"/>
      <c r="JG239" s="64"/>
      <c r="JH239" s="64"/>
      <c r="JI239" s="64"/>
      <c r="JJ239" s="64"/>
      <c r="JK239" s="64"/>
      <c r="JL239" s="64"/>
      <c r="JM239" s="64"/>
      <c r="JN239" s="64"/>
      <c r="JO239" s="64"/>
      <c r="JP239" s="64"/>
      <c r="JQ239" s="64"/>
      <c r="JR239" s="64"/>
      <c r="JS239" s="64"/>
      <c r="JT239" s="64"/>
      <c r="JU239" s="64"/>
      <c r="JV239" s="64"/>
      <c r="JW239" s="64"/>
      <c r="JX239" s="64"/>
      <c r="JY239" s="64"/>
      <c r="JZ239" s="64"/>
      <c r="KA239" s="64"/>
      <c r="KB239" s="64"/>
      <c r="KC239" s="64"/>
      <c r="KD239" s="64"/>
      <c r="KE239" s="64"/>
      <c r="KF239" s="64"/>
      <c r="KG239" s="64"/>
      <c r="KH239" s="64"/>
      <c r="KI239" s="64"/>
      <c r="KJ239" s="64"/>
      <c r="KK239" s="64"/>
      <c r="KL239" s="64"/>
      <c r="KM239" s="64"/>
      <c r="KN239" s="64"/>
      <c r="KO239" s="64"/>
      <c r="KP239" s="64"/>
      <c r="KQ239" s="64"/>
      <c r="KR239" s="64"/>
      <c r="KS239" s="64"/>
      <c r="KT239" s="64"/>
      <c r="KU239" s="64"/>
      <c r="KV239" s="64"/>
      <c r="KW239" s="64"/>
      <c r="KX239" s="64"/>
      <c r="KY239" s="64"/>
      <c r="KZ239" s="64"/>
      <c r="LA239" s="64"/>
      <c r="LB239" s="64"/>
      <c r="LC239" s="64"/>
      <c r="LD239" s="64"/>
      <c r="LE239" s="64"/>
      <c r="LF239" s="64"/>
      <c r="LG239" s="64"/>
      <c r="LH239" s="64"/>
      <c r="LI239" s="64"/>
      <c r="LJ239" s="64"/>
      <c r="LK239" s="64"/>
      <c r="LL239" s="64"/>
      <c r="LM239" s="64"/>
      <c r="LN239" s="64"/>
      <c r="LO239" s="64"/>
      <c r="LP239" s="64"/>
      <c r="LQ239" s="64"/>
      <c r="LR239" s="64"/>
      <c r="LS239" s="64"/>
      <c r="LT239" s="64"/>
      <c r="LU239" s="64"/>
      <c r="LV239" s="64"/>
      <c r="LW239" s="64"/>
      <c r="LX239" s="64"/>
      <c r="LY239" s="64"/>
      <c r="LZ239" s="64"/>
      <c r="MA239" s="64"/>
      <c r="MB239" s="64"/>
      <c r="MC239" s="64"/>
      <c r="MD239" s="64"/>
      <c r="ME239" s="64"/>
      <c r="MF239" s="64"/>
      <c r="MG239" s="64"/>
      <c r="MH239" s="64"/>
      <c r="MI239" s="64"/>
      <c r="MJ239" s="64"/>
      <c r="MK239" s="64"/>
      <c r="ML239" s="64"/>
      <c r="MM239" s="64"/>
      <c r="MN239" s="64"/>
      <c r="MO239" s="64"/>
      <c r="MP239" s="64"/>
      <c r="MQ239" s="64"/>
      <c r="MR239" s="64"/>
      <c r="MS239" s="64"/>
      <c r="MT239" s="64"/>
      <c r="MU239" s="64"/>
      <c r="MV239" s="64"/>
      <c r="MW239" s="64"/>
      <c r="MX239" s="64"/>
      <c r="MY239" s="64"/>
      <c r="MZ239" s="64"/>
      <c r="NA239" s="64"/>
      <c r="NB239" s="64"/>
      <c r="NC239" s="64"/>
      <c r="ND239" s="64"/>
      <c r="NE239" s="64"/>
      <c r="NF239" s="64"/>
      <c r="NG239" s="64"/>
      <c r="NH239" s="64"/>
      <c r="NI239" s="64"/>
      <c r="NJ239" s="64"/>
      <c r="NK239" s="64"/>
      <c r="NL239" s="64"/>
      <c r="NM239" s="64"/>
      <c r="NN239" s="64"/>
      <c r="NO239" s="64"/>
      <c r="NP239" s="64"/>
      <c r="NQ239" s="64"/>
      <c r="NR239" s="64"/>
      <c r="NS239" s="64"/>
      <c r="NT239" s="64"/>
      <c r="NU239" s="64"/>
      <c r="NV239" s="64"/>
      <c r="NW239" s="64"/>
      <c r="NX239" s="64"/>
      <c r="NY239" s="64"/>
      <c r="NZ239" s="64"/>
      <c r="OA239" s="64"/>
      <c r="OB239" s="64"/>
      <c r="OC239" s="64"/>
      <c r="OD239" s="64"/>
      <c r="OE239" s="64"/>
      <c r="OF239" s="64"/>
      <c r="OG239" s="64"/>
      <c r="OH239" s="64"/>
      <c r="OI239" s="64"/>
      <c r="OJ239" s="64"/>
      <c r="OK239" s="64"/>
      <c r="OL239" s="64"/>
      <c r="OM239" s="64"/>
      <c r="ON239" s="64"/>
      <c r="OO239" s="64"/>
      <c r="OP239" s="64"/>
      <c r="OQ239" s="64"/>
      <c r="OR239" s="64"/>
      <c r="OS239" s="64"/>
      <c r="OT239" s="64"/>
      <c r="OU239" s="64"/>
      <c r="OV239" s="64"/>
      <c r="OW239" s="64"/>
      <c r="OX239" s="64"/>
      <c r="OY239" s="64"/>
      <c r="OZ239" s="64"/>
      <c r="PA239" s="64"/>
      <c r="PB239" s="64"/>
      <c r="PC239" s="64"/>
      <c r="PD239" s="64"/>
      <c r="PE239" s="64"/>
      <c r="PF239" s="64"/>
      <c r="PG239" s="64"/>
      <c r="PH239" s="64"/>
      <c r="PI239" s="64"/>
      <c r="PJ239" s="64"/>
      <c r="PK239" s="64"/>
      <c r="PL239" s="64"/>
      <c r="PM239" s="64"/>
      <c r="PN239" s="64"/>
      <c r="PO239" s="64"/>
      <c r="PP239" s="64"/>
      <c r="PQ239" s="64"/>
      <c r="PR239" s="64"/>
      <c r="PS239" s="64"/>
      <c r="PT239" s="64"/>
      <c r="PU239" s="64"/>
      <c r="PV239" s="64"/>
      <c r="PW239" s="64"/>
      <c r="PX239" s="64"/>
      <c r="PY239" s="64"/>
      <c r="PZ239" s="64"/>
      <c r="QA239" s="64"/>
      <c r="QB239" s="64"/>
      <c r="QC239" s="64"/>
      <c r="QD239" s="64"/>
      <c r="QE239" s="64"/>
      <c r="QF239" s="64"/>
      <c r="QG239" s="64"/>
      <c r="QH239" s="64"/>
      <c r="QI239" s="64"/>
      <c r="QJ239" s="64"/>
      <c r="QK239" s="64"/>
      <c r="QL239" s="64"/>
      <c r="QM239" s="64"/>
      <c r="QN239" s="64"/>
      <c r="QO239" s="64"/>
      <c r="QP239" s="64"/>
      <c r="QQ239" s="64"/>
      <c r="QR239" s="64"/>
      <c r="QS239" s="64"/>
      <c r="QT239" s="64"/>
      <c r="QU239" s="64"/>
      <c r="QV239" s="64"/>
      <c r="QW239" s="64"/>
      <c r="QX239" s="64"/>
      <c r="QY239" s="64"/>
      <c r="QZ239" s="64"/>
      <c r="RA239" s="64"/>
      <c r="RB239" s="64"/>
      <c r="RC239" s="64"/>
      <c r="RD239" s="64"/>
      <c r="RE239" s="64"/>
      <c r="RF239" s="64"/>
      <c r="RG239" s="64"/>
      <c r="RH239" s="64"/>
      <c r="RI239" s="64"/>
      <c r="RJ239" s="64"/>
      <c r="RK239" s="64"/>
      <c r="RL239" s="64"/>
      <c r="RM239" s="64"/>
      <c r="RN239" s="64"/>
      <c r="RO239" s="64"/>
      <c r="RP239" s="64"/>
      <c r="RQ239" s="64"/>
      <c r="RR239" s="64"/>
      <c r="RS239" s="64"/>
      <c r="RT239" s="64"/>
      <c r="RU239" s="64"/>
      <c r="RV239" s="64"/>
      <c r="RW239" s="64"/>
      <c r="RX239" s="64"/>
      <c r="RY239" s="64"/>
      <c r="RZ239" s="64"/>
      <c r="SA239" s="64"/>
      <c r="SB239" s="64"/>
      <c r="SC239" s="64"/>
      <c r="SD239" s="64"/>
      <c r="SE239" s="64"/>
      <c r="SF239" s="64"/>
      <c r="SG239" s="64"/>
      <c r="SH239" s="64"/>
      <c r="SI239" s="64"/>
      <c r="SJ239" s="64"/>
      <c r="SK239" s="64"/>
      <c r="SL239" s="64"/>
      <c r="SM239" s="64"/>
      <c r="SN239" s="64"/>
      <c r="SO239" s="64"/>
      <c r="SP239" s="64"/>
      <c r="SQ239" s="64"/>
      <c r="SR239" s="64"/>
      <c r="SS239" s="64"/>
      <c r="ST239" s="64"/>
      <c r="SU239" s="64"/>
      <c r="SV239" s="64"/>
      <c r="SW239" s="64"/>
      <c r="SX239" s="64"/>
      <c r="SY239" s="64"/>
      <c r="SZ239" s="64"/>
      <c r="TA239" s="64"/>
      <c r="TB239" s="64"/>
      <c r="TC239" s="64"/>
      <c r="TD239" s="64"/>
      <c r="TE239" s="64"/>
      <c r="TF239" s="64"/>
      <c r="TG239" s="64"/>
      <c r="TH239" s="64"/>
      <c r="TI239" s="64"/>
      <c r="TJ239" s="64"/>
      <c r="TK239" s="64"/>
      <c r="TL239" s="64"/>
      <c r="TM239" s="64"/>
      <c r="TN239" s="64"/>
      <c r="TO239" s="64"/>
      <c r="TP239" s="64"/>
      <c r="TQ239" s="64"/>
      <c r="TR239" s="64"/>
      <c r="TS239" s="64"/>
      <c r="TT239" s="64"/>
      <c r="TU239" s="64"/>
      <c r="TV239" s="64"/>
      <c r="TW239" s="64"/>
      <c r="TX239" s="64"/>
      <c r="TY239" s="64"/>
      <c r="TZ239" s="64"/>
      <c r="UA239" s="64"/>
      <c r="UB239" s="64"/>
      <c r="UC239" s="64"/>
      <c r="UD239" s="64"/>
      <c r="UE239" s="64"/>
      <c r="UF239" s="64"/>
      <c r="UG239" s="64"/>
      <c r="UH239" s="64"/>
      <c r="UI239" s="64"/>
      <c r="UJ239" s="64"/>
      <c r="UK239" s="64"/>
      <c r="UL239" s="64"/>
      <c r="UM239" s="64"/>
      <c r="UN239" s="64"/>
      <c r="UO239" s="64"/>
      <c r="UP239" s="64"/>
      <c r="UQ239" s="64"/>
      <c r="UR239" s="64"/>
      <c r="US239" s="64"/>
      <c r="UT239" s="64"/>
      <c r="UU239" s="64"/>
      <c r="UV239" s="64"/>
      <c r="UW239" s="64"/>
      <c r="UX239" s="64"/>
      <c r="UY239" s="64"/>
      <c r="UZ239" s="64"/>
      <c r="VA239" s="64"/>
      <c r="VB239" s="64"/>
      <c r="VC239" s="64"/>
      <c r="VD239" s="64"/>
      <c r="VE239" s="64"/>
      <c r="VF239" s="64"/>
      <c r="VG239" s="64"/>
      <c r="VH239" s="64"/>
      <c r="VI239" s="64"/>
      <c r="VJ239" s="64"/>
      <c r="VK239" s="64"/>
      <c r="VL239" s="64"/>
      <c r="VM239" s="64"/>
      <c r="VN239" s="64"/>
      <c r="VO239" s="64"/>
      <c r="VP239" s="64"/>
      <c r="VQ239" s="64"/>
      <c r="VR239" s="64"/>
      <c r="VS239" s="64"/>
      <c r="VT239" s="64"/>
      <c r="VU239" s="64"/>
      <c r="VV239" s="64"/>
      <c r="VW239" s="64"/>
      <c r="VX239" s="64"/>
      <c r="VY239" s="64"/>
      <c r="VZ239" s="64"/>
      <c r="WA239" s="64"/>
      <c r="WB239" s="64"/>
      <c r="WC239" s="64"/>
      <c r="WD239" s="64"/>
      <c r="WE239" s="64"/>
      <c r="WF239" s="64"/>
      <c r="WG239" s="64"/>
      <c r="WH239" s="64"/>
      <c r="WI239" s="64"/>
      <c r="WJ239" s="64"/>
      <c r="WK239" s="64"/>
      <c r="WL239" s="64"/>
      <c r="WM239" s="64"/>
      <c r="WN239" s="64"/>
      <c r="WO239" s="64"/>
      <c r="WP239" s="64"/>
      <c r="WQ239" s="64"/>
      <c r="WR239" s="64"/>
      <c r="WS239" s="64"/>
      <c r="WT239" s="64"/>
      <c r="WU239" s="64"/>
      <c r="WV239" s="64"/>
      <c r="WW239" s="64"/>
      <c r="WX239" s="64"/>
      <c r="WY239" s="64"/>
      <c r="WZ239" s="64"/>
      <c r="XA239" s="64"/>
      <c r="XB239" s="64"/>
      <c r="XC239" s="64"/>
      <c r="XD239" s="64"/>
      <c r="XE239" s="64"/>
      <c r="XF239" s="64"/>
      <c r="XG239" s="64"/>
      <c r="XH239" s="64"/>
      <c r="XI239" s="64"/>
      <c r="XJ239" s="64"/>
      <c r="XK239" s="64"/>
      <c r="XL239" s="64"/>
      <c r="XM239" s="64"/>
      <c r="XN239" s="64"/>
      <c r="XO239" s="64"/>
      <c r="XP239" s="64"/>
      <c r="XQ239" s="64"/>
      <c r="XR239" s="64"/>
      <c r="XS239" s="64"/>
      <c r="XT239" s="64"/>
      <c r="XU239" s="64"/>
      <c r="XV239" s="64"/>
      <c r="XW239" s="64"/>
      <c r="XX239" s="64"/>
      <c r="XY239" s="64"/>
      <c r="XZ239" s="64"/>
      <c r="YA239" s="64"/>
      <c r="YB239" s="64"/>
      <c r="YC239" s="64"/>
      <c r="YD239" s="64"/>
      <c r="YE239" s="64"/>
      <c r="YF239" s="64"/>
      <c r="YG239" s="64"/>
      <c r="YH239" s="64"/>
      <c r="YI239" s="64"/>
      <c r="YJ239" s="64"/>
      <c r="YK239" s="64"/>
      <c r="YL239" s="64"/>
      <c r="YM239" s="64"/>
      <c r="YN239" s="64"/>
      <c r="YO239" s="64"/>
      <c r="YP239" s="64"/>
      <c r="YQ239" s="64"/>
      <c r="YR239" s="64"/>
      <c r="YS239" s="64"/>
      <c r="YT239" s="64"/>
      <c r="YU239" s="64"/>
      <c r="YV239" s="64"/>
      <c r="YW239" s="64"/>
      <c r="YX239" s="64"/>
      <c r="YY239" s="64"/>
      <c r="YZ239" s="64"/>
      <c r="ZA239" s="64"/>
      <c r="ZB239" s="64"/>
      <c r="ZC239" s="64"/>
      <c r="ZD239" s="64"/>
      <c r="ZE239" s="64"/>
      <c r="ZF239" s="64"/>
      <c r="ZG239" s="64"/>
      <c r="ZH239" s="64"/>
      <c r="ZI239" s="64"/>
      <c r="ZJ239" s="64"/>
      <c r="ZK239" s="64"/>
      <c r="ZL239" s="64"/>
      <c r="ZM239" s="64"/>
      <c r="ZN239" s="64"/>
      <c r="ZO239" s="64"/>
      <c r="ZP239" s="64"/>
      <c r="ZQ239" s="64"/>
      <c r="ZR239" s="64"/>
      <c r="ZS239" s="64"/>
      <c r="ZT239" s="64"/>
      <c r="ZU239" s="64"/>
      <c r="ZV239" s="64"/>
      <c r="ZW239" s="64"/>
      <c r="ZX239" s="64"/>
      <c r="ZY239" s="64"/>
      <c r="ZZ239" s="64"/>
      <c r="AAA239" s="64"/>
      <c r="AAB239" s="64"/>
      <c r="AAC239" s="64"/>
      <c r="AAD239" s="64"/>
      <c r="AAE239" s="64"/>
      <c r="AAF239" s="64"/>
      <c r="AAG239" s="64"/>
      <c r="AAH239" s="64"/>
      <c r="AAI239" s="64"/>
      <c r="AAJ239" s="64"/>
      <c r="AAK239" s="64"/>
      <c r="AAL239" s="64"/>
      <c r="AAM239" s="64"/>
      <c r="AAN239" s="64"/>
      <c r="AAO239" s="64"/>
      <c r="AAP239" s="64"/>
      <c r="AAQ239" s="64"/>
      <c r="AAR239" s="64"/>
      <c r="AAS239" s="64"/>
      <c r="AAT239" s="64"/>
      <c r="AAU239" s="64"/>
      <c r="AAV239" s="64"/>
      <c r="AAW239" s="64"/>
      <c r="AAX239" s="64"/>
      <c r="AAY239" s="64"/>
      <c r="AAZ239" s="64"/>
      <c r="ABA239" s="64"/>
      <c r="ABB239" s="64"/>
      <c r="ABC239" s="64"/>
      <c r="ABD239" s="64"/>
      <c r="ABE239" s="64"/>
      <c r="ABF239" s="64"/>
      <c r="ABG239" s="64"/>
      <c r="ABH239" s="64"/>
      <c r="ABI239" s="64"/>
      <c r="ABJ239" s="64"/>
      <c r="ABK239" s="64"/>
      <c r="ABL239" s="64"/>
      <c r="ABM239" s="64"/>
      <c r="ABN239" s="64"/>
      <c r="ABO239" s="64"/>
      <c r="ABP239" s="64"/>
      <c r="ABQ239" s="64"/>
      <c r="ABR239" s="64"/>
      <c r="ABS239" s="64"/>
      <c r="ABT239" s="64"/>
    </row>
    <row r="240" spans="1:748" s="560" customFormat="1" ht="24.95" customHeight="1">
      <c r="A240" s="576" t="s">
        <v>297</v>
      </c>
      <c r="B240" s="1102" t="s">
        <v>87</v>
      </c>
      <c r="C240" s="898" t="s">
        <v>331</v>
      </c>
      <c r="D240" s="779" t="s">
        <v>524</v>
      </c>
      <c r="E240" s="779" t="s">
        <v>276</v>
      </c>
      <c r="F240" s="779" t="s">
        <v>231</v>
      </c>
      <c r="G240" s="779" t="s">
        <v>215</v>
      </c>
      <c r="H240" s="779" t="s">
        <v>215</v>
      </c>
      <c r="I240" s="779" t="s">
        <v>214</v>
      </c>
      <c r="J240" s="779">
        <v>1</v>
      </c>
      <c r="K240" s="779" t="s">
        <v>959</v>
      </c>
      <c r="L240" s="899">
        <f t="shared" si="257"/>
        <v>8460952</v>
      </c>
      <c r="M240" s="779">
        <v>2011</v>
      </c>
      <c r="N240" s="779" t="s">
        <v>212</v>
      </c>
      <c r="O240" s="899">
        <v>8460952</v>
      </c>
      <c r="P240" s="779" t="s">
        <v>99</v>
      </c>
      <c r="Q240" s="1110"/>
      <c r="R240" s="779"/>
      <c r="S240" s="1111" t="s">
        <v>519</v>
      </c>
      <c r="T240" s="541">
        <v>5</v>
      </c>
      <c r="U240" s="543">
        <f t="shared" si="258"/>
        <v>5</v>
      </c>
      <c r="V240" s="457">
        <f t="shared" si="259"/>
        <v>1692190.4</v>
      </c>
      <c r="W240" s="457">
        <f t="shared" si="260"/>
        <v>8460952</v>
      </c>
      <c r="X240" s="457">
        <f t="shared" si="261"/>
        <v>0</v>
      </c>
      <c r="Y240" s="456">
        <f t="shared" si="262"/>
        <v>5</v>
      </c>
      <c r="Z240" s="558">
        <f t="shared" si="263"/>
        <v>1692190.4</v>
      </c>
      <c r="AA240" s="558">
        <f t="shared" si="264"/>
        <v>8460952</v>
      </c>
      <c r="AB240" s="558">
        <f t="shared" si="265"/>
        <v>0</v>
      </c>
      <c r="AC240" s="5" t="b">
        <f t="shared" si="8"/>
        <v>1</v>
      </c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4"/>
      <c r="BC240" s="64"/>
      <c r="BD240" s="64"/>
      <c r="BE240" s="64"/>
      <c r="BF240" s="64"/>
      <c r="BG240" s="64"/>
      <c r="BH240" s="64"/>
      <c r="BI240" s="64"/>
      <c r="BJ240" s="64"/>
      <c r="BK240" s="64"/>
      <c r="BL240" s="64"/>
      <c r="BM240" s="64"/>
      <c r="BN240" s="64"/>
      <c r="BO240" s="64"/>
      <c r="BP240" s="64"/>
      <c r="BQ240" s="64"/>
      <c r="BR240" s="64"/>
      <c r="BS240" s="64"/>
      <c r="BT240" s="64"/>
      <c r="BU240" s="64"/>
      <c r="BV240" s="64"/>
      <c r="BW240" s="64"/>
      <c r="BX240" s="64"/>
      <c r="BY240" s="64"/>
      <c r="BZ240" s="64"/>
      <c r="CA240" s="64"/>
      <c r="CB240" s="64"/>
      <c r="CC240" s="64"/>
      <c r="CD240" s="64"/>
      <c r="CE240" s="64"/>
      <c r="CF240" s="64"/>
      <c r="CG240" s="64"/>
      <c r="CH240" s="64"/>
      <c r="CI240" s="64"/>
      <c r="CJ240" s="64"/>
      <c r="CK240" s="64"/>
      <c r="CL240" s="64"/>
      <c r="CM240" s="64"/>
      <c r="CN240" s="64"/>
      <c r="CO240" s="64"/>
      <c r="CP240" s="64"/>
      <c r="CQ240" s="64"/>
      <c r="CR240" s="64"/>
      <c r="CS240" s="64"/>
      <c r="CT240" s="64"/>
      <c r="CU240" s="64"/>
      <c r="CV240" s="64"/>
      <c r="CW240" s="64"/>
      <c r="CX240" s="64"/>
      <c r="CY240" s="64"/>
      <c r="CZ240" s="64"/>
      <c r="DA240" s="64"/>
      <c r="DB240" s="64"/>
      <c r="DC240" s="64"/>
      <c r="DD240" s="64"/>
      <c r="DE240" s="64"/>
      <c r="DF240" s="64"/>
      <c r="DG240" s="64"/>
      <c r="DH240" s="64"/>
      <c r="DI240" s="64"/>
      <c r="DJ240" s="64"/>
      <c r="DK240" s="64"/>
      <c r="DL240" s="64"/>
      <c r="DM240" s="64"/>
      <c r="DN240" s="64"/>
      <c r="DO240" s="64"/>
      <c r="DP240" s="64"/>
      <c r="DQ240" s="64"/>
      <c r="DR240" s="64"/>
      <c r="DS240" s="64"/>
      <c r="DT240" s="64"/>
      <c r="DU240" s="64"/>
      <c r="DV240" s="64"/>
      <c r="DW240" s="64"/>
      <c r="DX240" s="64"/>
      <c r="DY240" s="64"/>
      <c r="DZ240" s="64"/>
      <c r="EA240" s="64"/>
      <c r="EB240" s="64"/>
      <c r="EC240" s="64"/>
      <c r="ED240" s="64"/>
      <c r="EE240" s="64"/>
      <c r="EF240" s="64"/>
      <c r="EG240" s="64"/>
      <c r="EH240" s="64"/>
      <c r="EI240" s="64"/>
      <c r="EJ240" s="64"/>
      <c r="EK240" s="64"/>
      <c r="EL240" s="64"/>
      <c r="EM240" s="64"/>
      <c r="EN240" s="64"/>
      <c r="EO240" s="64"/>
      <c r="EP240" s="64"/>
      <c r="EQ240" s="64"/>
      <c r="ER240" s="64"/>
      <c r="ES240" s="64"/>
      <c r="ET240" s="64"/>
      <c r="EU240" s="64"/>
      <c r="EV240" s="64"/>
      <c r="EW240" s="64"/>
      <c r="EX240" s="64"/>
      <c r="EY240" s="64"/>
      <c r="EZ240" s="64"/>
      <c r="FA240" s="64"/>
      <c r="FB240" s="64"/>
      <c r="FC240" s="64"/>
      <c r="FD240" s="64"/>
      <c r="FE240" s="64"/>
      <c r="FF240" s="64"/>
      <c r="FG240" s="64"/>
      <c r="FH240" s="64"/>
      <c r="FI240" s="64"/>
      <c r="FJ240" s="64"/>
      <c r="FK240" s="64"/>
      <c r="FL240" s="64"/>
      <c r="FM240" s="64"/>
      <c r="FN240" s="64"/>
      <c r="FO240" s="64"/>
      <c r="FP240" s="64"/>
      <c r="FQ240" s="64"/>
      <c r="FR240" s="64"/>
      <c r="FS240" s="64"/>
      <c r="FT240" s="64"/>
      <c r="FU240" s="64"/>
      <c r="FV240" s="64"/>
      <c r="FW240" s="64"/>
      <c r="FX240" s="64"/>
      <c r="FY240" s="64"/>
      <c r="FZ240" s="64"/>
      <c r="GA240" s="64"/>
      <c r="GB240" s="64"/>
      <c r="GC240" s="64"/>
      <c r="GD240" s="64"/>
      <c r="GE240" s="64"/>
      <c r="GF240" s="64"/>
      <c r="GG240" s="64"/>
      <c r="GH240" s="64"/>
      <c r="GI240" s="64"/>
      <c r="GJ240" s="64"/>
      <c r="GK240" s="64"/>
      <c r="GL240" s="64"/>
      <c r="GM240" s="64"/>
      <c r="GN240" s="64"/>
      <c r="GO240" s="64"/>
      <c r="GP240" s="64"/>
      <c r="GQ240" s="64"/>
      <c r="GR240" s="64"/>
      <c r="GS240" s="64"/>
      <c r="GT240" s="64"/>
      <c r="GU240" s="64"/>
      <c r="GV240" s="64"/>
      <c r="GW240" s="64"/>
      <c r="GX240" s="64"/>
      <c r="GY240" s="64"/>
      <c r="GZ240" s="64"/>
      <c r="HA240" s="64"/>
      <c r="HB240" s="64"/>
      <c r="HC240" s="64"/>
      <c r="HD240" s="64"/>
      <c r="HE240" s="64"/>
      <c r="HF240" s="64"/>
      <c r="HG240" s="64"/>
      <c r="HH240" s="64"/>
      <c r="HI240" s="64"/>
      <c r="HJ240" s="64"/>
      <c r="HK240" s="64"/>
      <c r="HL240" s="64"/>
      <c r="HM240" s="64"/>
      <c r="HN240" s="64"/>
      <c r="HO240" s="64"/>
      <c r="HP240" s="64"/>
      <c r="HQ240" s="64"/>
      <c r="HR240" s="64"/>
      <c r="HS240" s="64"/>
      <c r="HT240" s="64"/>
      <c r="HU240" s="64"/>
      <c r="HV240" s="64"/>
      <c r="HW240" s="64"/>
      <c r="HX240" s="64"/>
      <c r="HY240" s="64"/>
      <c r="HZ240" s="64"/>
      <c r="IA240" s="64"/>
      <c r="IB240" s="64"/>
      <c r="IC240" s="64"/>
      <c r="ID240" s="64"/>
      <c r="IE240" s="64"/>
      <c r="IF240" s="64"/>
      <c r="IG240" s="64"/>
      <c r="IH240" s="64"/>
      <c r="II240" s="64"/>
      <c r="IJ240" s="64"/>
      <c r="IK240" s="64"/>
      <c r="IL240" s="64"/>
      <c r="IM240" s="64"/>
      <c r="IN240" s="64"/>
      <c r="IO240" s="64"/>
      <c r="IP240" s="64"/>
      <c r="IQ240" s="64"/>
      <c r="IR240" s="64"/>
      <c r="IS240" s="64"/>
      <c r="IT240" s="64"/>
      <c r="IU240" s="64"/>
      <c r="IV240" s="64"/>
      <c r="IW240" s="64"/>
      <c r="IX240" s="64"/>
      <c r="IY240" s="64"/>
      <c r="IZ240" s="64"/>
      <c r="JA240" s="64"/>
      <c r="JB240" s="64"/>
      <c r="JC240" s="64"/>
      <c r="JD240" s="64"/>
      <c r="JE240" s="64"/>
      <c r="JF240" s="64"/>
      <c r="JG240" s="64"/>
      <c r="JH240" s="64"/>
      <c r="JI240" s="64"/>
      <c r="JJ240" s="64"/>
      <c r="JK240" s="64"/>
      <c r="JL240" s="64"/>
      <c r="JM240" s="64"/>
      <c r="JN240" s="64"/>
      <c r="JO240" s="64"/>
      <c r="JP240" s="64"/>
      <c r="JQ240" s="64"/>
      <c r="JR240" s="64"/>
      <c r="JS240" s="64"/>
      <c r="JT240" s="64"/>
      <c r="JU240" s="64"/>
      <c r="JV240" s="64"/>
      <c r="JW240" s="64"/>
      <c r="JX240" s="64"/>
      <c r="JY240" s="64"/>
      <c r="JZ240" s="64"/>
      <c r="KA240" s="64"/>
      <c r="KB240" s="64"/>
      <c r="KC240" s="64"/>
      <c r="KD240" s="64"/>
      <c r="KE240" s="64"/>
      <c r="KF240" s="64"/>
      <c r="KG240" s="64"/>
      <c r="KH240" s="64"/>
      <c r="KI240" s="64"/>
      <c r="KJ240" s="64"/>
      <c r="KK240" s="64"/>
      <c r="KL240" s="64"/>
      <c r="KM240" s="64"/>
      <c r="KN240" s="64"/>
      <c r="KO240" s="64"/>
      <c r="KP240" s="64"/>
      <c r="KQ240" s="64"/>
      <c r="KR240" s="64"/>
      <c r="KS240" s="64"/>
      <c r="KT240" s="64"/>
      <c r="KU240" s="64"/>
      <c r="KV240" s="64"/>
      <c r="KW240" s="64"/>
      <c r="KX240" s="64"/>
      <c r="KY240" s="64"/>
      <c r="KZ240" s="64"/>
      <c r="LA240" s="64"/>
      <c r="LB240" s="64"/>
      <c r="LC240" s="64"/>
      <c r="LD240" s="64"/>
      <c r="LE240" s="64"/>
      <c r="LF240" s="64"/>
      <c r="LG240" s="64"/>
      <c r="LH240" s="64"/>
      <c r="LI240" s="64"/>
      <c r="LJ240" s="64"/>
      <c r="LK240" s="64"/>
      <c r="LL240" s="64"/>
      <c r="LM240" s="64"/>
      <c r="LN240" s="64"/>
      <c r="LO240" s="64"/>
      <c r="LP240" s="64"/>
      <c r="LQ240" s="64"/>
      <c r="LR240" s="64"/>
      <c r="LS240" s="64"/>
      <c r="LT240" s="64"/>
      <c r="LU240" s="64"/>
      <c r="LV240" s="64"/>
      <c r="LW240" s="64"/>
      <c r="LX240" s="64"/>
      <c r="LY240" s="64"/>
      <c r="LZ240" s="64"/>
      <c r="MA240" s="64"/>
      <c r="MB240" s="64"/>
      <c r="MC240" s="64"/>
      <c r="MD240" s="64"/>
      <c r="ME240" s="64"/>
      <c r="MF240" s="64"/>
      <c r="MG240" s="64"/>
      <c r="MH240" s="64"/>
      <c r="MI240" s="64"/>
      <c r="MJ240" s="64"/>
      <c r="MK240" s="64"/>
      <c r="ML240" s="64"/>
      <c r="MM240" s="64"/>
      <c r="MN240" s="64"/>
      <c r="MO240" s="64"/>
      <c r="MP240" s="64"/>
      <c r="MQ240" s="64"/>
      <c r="MR240" s="64"/>
      <c r="MS240" s="64"/>
      <c r="MT240" s="64"/>
      <c r="MU240" s="64"/>
      <c r="MV240" s="64"/>
      <c r="MW240" s="64"/>
      <c r="MX240" s="64"/>
      <c r="MY240" s="64"/>
      <c r="MZ240" s="64"/>
      <c r="NA240" s="64"/>
      <c r="NB240" s="64"/>
      <c r="NC240" s="64"/>
      <c r="ND240" s="64"/>
      <c r="NE240" s="64"/>
      <c r="NF240" s="64"/>
      <c r="NG240" s="64"/>
      <c r="NH240" s="64"/>
      <c r="NI240" s="64"/>
      <c r="NJ240" s="64"/>
      <c r="NK240" s="64"/>
      <c r="NL240" s="64"/>
      <c r="NM240" s="64"/>
      <c r="NN240" s="64"/>
      <c r="NO240" s="64"/>
      <c r="NP240" s="64"/>
      <c r="NQ240" s="64"/>
      <c r="NR240" s="64"/>
      <c r="NS240" s="64"/>
      <c r="NT240" s="64"/>
      <c r="NU240" s="64"/>
      <c r="NV240" s="64"/>
      <c r="NW240" s="64"/>
      <c r="NX240" s="64"/>
      <c r="NY240" s="64"/>
      <c r="NZ240" s="64"/>
      <c r="OA240" s="64"/>
      <c r="OB240" s="64"/>
      <c r="OC240" s="64"/>
      <c r="OD240" s="64"/>
      <c r="OE240" s="64"/>
      <c r="OF240" s="64"/>
      <c r="OG240" s="64"/>
      <c r="OH240" s="64"/>
      <c r="OI240" s="64"/>
      <c r="OJ240" s="64"/>
      <c r="OK240" s="64"/>
      <c r="OL240" s="64"/>
      <c r="OM240" s="64"/>
      <c r="ON240" s="64"/>
      <c r="OO240" s="64"/>
      <c r="OP240" s="64"/>
      <c r="OQ240" s="64"/>
      <c r="OR240" s="64"/>
      <c r="OS240" s="64"/>
      <c r="OT240" s="64"/>
      <c r="OU240" s="64"/>
      <c r="OV240" s="64"/>
      <c r="OW240" s="64"/>
      <c r="OX240" s="64"/>
      <c r="OY240" s="64"/>
      <c r="OZ240" s="64"/>
      <c r="PA240" s="64"/>
      <c r="PB240" s="64"/>
      <c r="PC240" s="64"/>
      <c r="PD240" s="64"/>
      <c r="PE240" s="64"/>
      <c r="PF240" s="64"/>
      <c r="PG240" s="64"/>
      <c r="PH240" s="64"/>
      <c r="PI240" s="64"/>
      <c r="PJ240" s="64"/>
      <c r="PK240" s="64"/>
      <c r="PL240" s="64"/>
      <c r="PM240" s="64"/>
      <c r="PN240" s="64"/>
      <c r="PO240" s="64"/>
      <c r="PP240" s="64"/>
      <c r="PQ240" s="64"/>
      <c r="PR240" s="64"/>
      <c r="PS240" s="64"/>
      <c r="PT240" s="64"/>
      <c r="PU240" s="64"/>
      <c r="PV240" s="64"/>
      <c r="PW240" s="64"/>
      <c r="PX240" s="64"/>
      <c r="PY240" s="64"/>
      <c r="PZ240" s="64"/>
      <c r="QA240" s="64"/>
      <c r="QB240" s="64"/>
      <c r="QC240" s="64"/>
      <c r="QD240" s="64"/>
      <c r="QE240" s="64"/>
      <c r="QF240" s="64"/>
      <c r="QG240" s="64"/>
      <c r="QH240" s="64"/>
      <c r="QI240" s="64"/>
      <c r="QJ240" s="64"/>
      <c r="QK240" s="64"/>
      <c r="QL240" s="64"/>
      <c r="QM240" s="64"/>
      <c r="QN240" s="64"/>
      <c r="QO240" s="64"/>
      <c r="QP240" s="64"/>
      <c r="QQ240" s="64"/>
      <c r="QR240" s="64"/>
      <c r="QS240" s="64"/>
      <c r="QT240" s="64"/>
      <c r="QU240" s="64"/>
      <c r="QV240" s="64"/>
      <c r="QW240" s="64"/>
      <c r="QX240" s="64"/>
      <c r="QY240" s="64"/>
      <c r="QZ240" s="64"/>
      <c r="RA240" s="64"/>
      <c r="RB240" s="64"/>
      <c r="RC240" s="64"/>
      <c r="RD240" s="64"/>
      <c r="RE240" s="64"/>
      <c r="RF240" s="64"/>
      <c r="RG240" s="64"/>
      <c r="RH240" s="64"/>
      <c r="RI240" s="64"/>
      <c r="RJ240" s="64"/>
      <c r="RK240" s="64"/>
      <c r="RL240" s="64"/>
      <c r="RM240" s="64"/>
      <c r="RN240" s="64"/>
      <c r="RO240" s="64"/>
      <c r="RP240" s="64"/>
      <c r="RQ240" s="64"/>
      <c r="RR240" s="64"/>
      <c r="RS240" s="64"/>
      <c r="RT240" s="64"/>
      <c r="RU240" s="64"/>
      <c r="RV240" s="64"/>
      <c r="RW240" s="64"/>
      <c r="RX240" s="64"/>
      <c r="RY240" s="64"/>
      <c r="RZ240" s="64"/>
      <c r="SA240" s="64"/>
      <c r="SB240" s="64"/>
      <c r="SC240" s="64"/>
      <c r="SD240" s="64"/>
      <c r="SE240" s="64"/>
      <c r="SF240" s="64"/>
      <c r="SG240" s="64"/>
      <c r="SH240" s="64"/>
      <c r="SI240" s="64"/>
      <c r="SJ240" s="64"/>
      <c r="SK240" s="64"/>
      <c r="SL240" s="64"/>
      <c r="SM240" s="64"/>
      <c r="SN240" s="64"/>
      <c r="SO240" s="64"/>
      <c r="SP240" s="64"/>
      <c r="SQ240" s="64"/>
      <c r="SR240" s="64"/>
      <c r="SS240" s="64"/>
      <c r="ST240" s="64"/>
      <c r="SU240" s="64"/>
      <c r="SV240" s="64"/>
      <c r="SW240" s="64"/>
      <c r="SX240" s="64"/>
      <c r="SY240" s="64"/>
      <c r="SZ240" s="64"/>
      <c r="TA240" s="64"/>
      <c r="TB240" s="64"/>
      <c r="TC240" s="64"/>
      <c r="TD240" s="64"/>
      <c r="TE240" s="64"/>
      <c r="TF240" s="64"/>
      <c r="TG240" s="64"/>
      <c r="TH240" s="64"/>
      <c r="TI240" s="64"/>
      <c r="TJ240" s="64"/>
      <c r="TK240" s="64"/>
      <c r="TL240" s="64"/>
      <c r="TM240" s="64"/>
      <c r="TN240" s="64"/>
      <c r="TO240" s="64"/>
      <c r="TP240" s="64"/>
      <c r="TQ240" s="64"/>
      <c r="TR240" s="64"/>
      <c r="TS240" s="64"/>
      <c r="TT240" s="64"/>
      <c r="TU240" s="64"/>
      <c r="TV240" s="64"/>
      <c r="TW240" s="64"/>
      <c r="TX240" s="64"/>
      <c r="TY240" s="64"/>
      <c r="TZ240" s="64"/>
      <c r="UA240" s="64"/>
      <c r="UB240" s="64"/>
      <c r="UC240" s="64"/>
      <c r="UD240" s="64"/>
      <c r="UE240" s="64"/>
      <c r="UF240" s="64"/>
      <c r="UG240" s="64"/>
      <c r="UH240" s="64"/>
      <c r="UI240" s="64"/>
      <c r="UJ240" s="64"/>
      <c r="UK240" s="64"/>
      <c r="UL240" s="64"/>
      <c r="UM240" s="64"/>
      <c r="UN240" s="64"/>
      <c r="UO240" s="64"/>
      <c r="UP240" s="64"/>
      <c r="UQ240" s="64"/>
      <c r="UR240" s="64"/>
      <c r="US240" s="64"/>
      <c r="UT240" s="64"/>
      <c r="UU240" s="64"/>
      <c r="UV240" s="64"/>
      <c r="UW240" s="64"/>
      <c r="UX240" s="64"/>
      <c r="UY240" s="64"/>
      <c r="UZ240" s="64"/>
      <c r="VA240" s="64"/>
      <c r="VB240" s="64"/>
      <c r="VC240" s="64"/>
      <c r="VD240" s="64"/>
      <c r="VE240" s="64"/>
      <c r="VF240" s="64"/>
      <c r="VG240" s="64"/>
      <c r="VH240" s="64"/>
      <c r="VI240" s="64"/>
      <c r="VJ240" s="64"/>
      <c r="VK240" s="64"/>
      <c r="VL240" s="64"/>
      <c r="VM240" s="64"/>
      <c r="VN240" s="64"/>
      <c r="VO240" s="64"/>
      <c r="VP240" s="64"/>
      <c r="VQ240" s="64"/>
      <c r="VR240" s="64"/>
      <c r="VS240" s="64"/>
      <c r="VT240" s="64"/>
      <c r="VU240" s="64"/>
      <c r="VV240" s="64"/>
      <c r="VW240" s="64"/>
      <c r="VX240" s="64"/>
      <c r="VY240" s="64"/>
      <c r="VZ240" s="64"/>
      <c r="WA240" s="64"/>
      <c r="WB240" s="64"/>
      <c r="WC240" s="64"/>
      <c r="WD240" s="64"/>
      <c r="WE240" s="64"/>
      <c r="WF240" s="64"/>
      <c r="WG240" s="64"/>
      <c r="WH240" s="64"/>
      <c r="WI240" s="64"/>
      <c r="WJ240" s="64"/>
      <c r="WK240" s="64"/>
      <c r="WL240" s="64"/>
      <c r="WM240" s="64"/>
      <c r="WN240" s="64"/>
      <c r="WO240" s="64"/>
      <c r="WP240" s="64"/>
      <c r="WQ240" s="64"/>
      <c r="WR240" s="64"/>
      <c r="WS240" s="64"/>
      <c r="WT240" s="64"/>
      <c r="WU240" s="64"/>
      <c r="WV240" s="64"/>
      <c r="WW240" s="64"/>
      <c r="WX240" s="64"/>
      <c r="WY240" s="64"/>
      <c r="WZ240" s="64"/>
      <c r="XA240" s="64"/>
      <c r="XB240" s="64"/>
      <c r="XC240" s="64"/>
      <c r="XD240" s="64"/>
      <c r="XE240" s="64"/>
      <c r="XF240" s="64"/>
      <c r="XG240" s="64"/>
      <c r="XH240" s="64"/>
      <c r="XI240" s="64"/>
      <c r="XJ240" s="64"/>
      <c r="XK240" s="64"/>
      <c r="XL240" s="64"/>
      <c r="XM240" s="64"/>
      <c r="XN240" s="64"/>
      <c r="XO240" s="64"/>
      <c r="XP240" s="64"/>
      <c r="XQ240" s="64"/>
      <c r="XR240" s="64"/>
      <c r="XS240" s="64"/>
      <c r="XT240" s="64"/>
      <c r="XU240" s="64"/>
      <c r="XV240" s="64"/>
      <c r="XW240" s="64"/>
      <c r="XX240" s="64"/>
      <c r="XY240" s="64"/>
      <c r="XZ240" s="64"/>
      <c r="YA240" s="64"/>
      <c r="YB240" s="64"/>
      <c r="YC240" s="64"/>
      <c r="YD240" s="64"/>
      <c r="YE240" s="64"/>
      <c r="YF240" s="64"/>
      <c r="YG240" s="64"/>
      <c r="YH240" s="64"/>
      <c r="YI240" s="64"/>
      <c r="YJ240" s="64"/>
      <c r="YK240" s="64"/>
      <c r="YL240" s="64"/>
      <c r="YM240" s="64"/>
      <c r="YN240" s="64"/>
      <c r="YO240" s="64"/>
      <c r="YP240" s="64"/>
      <c r="YQ240" s="64"/>
      <c r="YR240" s="64"/>
      <c r="YS240" s="64"/>
      <c r="YT240" s="64"/>
      <c r="YU240" s="64"/>
      <c r="YV240" s="64"/>
      <c r="YW240" s="64"/>
      <c r="YX240" s="64"/>
      <c r="YY240" s="64"/>
      <c r="YZ240" s="64"/>
      <c r="ZA240" s="64"/>
      <c r="ZB240" s="64"/>
      <c r="ZC240" s="64"/>
      <c r="ZD240" s="64"/>
      <c r="ZE240" s="64"/>
      <c r="ZF240" s="64"/>
      <c r="ZG240" s="64"/>
      <c r="ZH240" s="64"/>
      <c r="ZI240" s="64"/>
      <c r="ZJ240" s="64"/>
      <c r="ZK240" s="64"/>
      <c r="ZL240" s="64"/>
      <c r="ZM240" s="64"/>
      <c r="ZN240" s="64"/>
      <c r="ZO240" s="64"/>
      <c r="ZP240" s="64"/>
      <c r="ZQ240" s="64"/>
      <c r="ZR240" s="64"/>
      <c r="ZS240" s="64"/>
      <c r="ZT240" s="64"/>
      <c r="ZU240" s="64"/>
      <c r="ZV240" s="64"/>
      <c r="ZW240" s="64"/>
      <c r="ZX240" s="64"/>
      <c r="ZY240" s="64"/>
      <c r="ZZ240" s="64"/>
      <c r="AAA240" s="64"/>
      <c r="AAB240" s="64"/>
      <c r="AAC240" s="64"/>
      <c r="AAD240" s="64"/>
      <c r="AAE240" s="64"/>
      <c r="AAF240" s="64"/>
      <c r="AAG240" s="64"/>
      <c r="AAH240" s="64"/>
      <c r="AAI240" s="64"/>
      <c r="AAJ240" s="64"/>
      <c r="AAK240" s="64"/>
      <c r="AAL240" s="64"/>
      <c r="AAM240" s="64"/>
      <c r="AAN240" s="64"/>
      <c r="AAO240" s="64"/>
      <c r="AAP240" s="64"/>
      <c r="AAQ240" s="64"/>
      <c r="AAR240" s="64"/>
      <c r="AAS240" s="64"/>
      <c r="AAT240" s="64"/>
      <c r="AAU240" s="64"/>
      <c r="AAV240" s="64"/>
      <c r="AAW240" s="64"/>
      <c r="AAX240" s="64"/>
      <c r="AAY240" s="64"/>
      <c r="AAZ240" s="64"/>
      <c r="ABA240" s="64"/>
      <c r="ABB240" s="64"/>
      <c r="ABC240" s="64"/>
      <c r="ABD240" s="64"/>
      <c r="ABE240" s="64"/>
      <c r="ABF240" s="64"/>
      <c r="ABG240" s="64"/>
      <c r="ABH240" s="64"/>
      <c r="ABI240" s="64"/>
      <c r="ABJ240" s="64"/>
      <c r="ABK240" s="64"/>
      <c r="ABL240" s="64"/>
      <c r="ABM240" s="64"/>
      <c r="ABN240" s="64"/>
      <c r="ABO240" s="64"/>
      <c r="ABP240" s="64"/>
      <c r="ABQ240" s="64"/>
      <c r="ABR240" s="64"/>
      <c r="ABS240" s="64"/>
      <c r="ABT240" s="64"/>
    </row>
    <row r="241" spans="1:748" s="560" customFormat="1" ht="24.95" customHeight="1">
      <c r="A241" s="576" t="s">
        <v>297</v>
      </c>
      <c r="B241" s="1102" t="s">
        <v>88</v>
      </c>
      <c r="C241" s="898" t="s">
        <v>227</v>
      </c>
      <c r="D241" s="779" t="s">
        <v>235</v>
      </c>
      <c r="E241" s="779" t="s">
        <v>276</v>
      </c>
      <c r="F241" s="779" t="s">
        <v>231</v>
      </c>
      <c r="G241" s="779" t="s">
        <v>215</v>
      </c>
      <c r="H241" s="779" t="s">
        <v>215</v>
      </c>
      <c r="I241" s="779" t="s">
        <v>214</v>
      </c>
      <c r="J241" s="779">
        <v>1</v>
      </c>
      <c r="K241" s="779" t="s">
        <v>959</v>
      </c>
      <c r="L241" s="899">
        <f t="shared" si="257"/>
        <v>16445000</v>
      </c>
      <c r="M241" s="779">
        <v>2011</v>
      </c>
      <c r="N241" s="779" t="s">
        <v>212</v>
      </c>
      <c r="O241" s="899">
        <v>16445000</v>
      </c>
      <c r="P241" s="779" t="s">
        <v>99</v>
      </c>
      <c r="Q241" s="1110"/>
      <c r="R241" s="779"/>
      <c r="S241" s="1111" t="s">
        <v>519</v>
      </c>
      <c r="T241" s="488">
        <v>4</v>
      </c>
      <c r="U241" s="557">
        <f>2014-M241+1</f>
        <v>4</v>
      </c>
      <c r="V241" s="457">
        <f t="shared" si="259"/>
        <v>4111250</v>
      </c>
      <c r="W241" s="457">
        <f t="shared" si="260"/>
        <v>16445000</v>
      </c>
      <c r="X241" s="457">
        <f t="shared" si="261"/>
        <v>0</v>
      </c>
      <c r="Y241" s="456">
        <f>2014-M241+1</f>
        <v>4</v>
      </c>
      <c r="Z241" s="558">
        <f t="shared" si="263"/>
        <v>4111250</v>
      </c>
      <c r="AA241" s="558">
        <f t="shared" si="264"/>
        <v>16445000</v>
      </c>
      <c r="AB241" s="558">
        <f t="shared" si="265"/>
        <v>0</v>
      </c>
      <c r="AC241" s="5" t="b">
        <f t="shared" si="8"/>
        <v>1</v>
      </c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4"/>
      <c r="BD241" s="64"/>
      <c r="BE241" s="64"/>
      <c r="BF241" s="64"/>
      <c r="BG241" s="64"/>
      <c r="BH241" s="64"/>
      <c r="BI241" s="64"/>
      <c r="BJ241" s="64"/>
      <c r="BK241" s="64"/>
      <c r="BL241" s="64"/>
      <c r="BM241" s="64"/>
      <c r="BN241" s="64"/>
      <c r="BO241" s="64"/>
      <c r="BP241" s="64"/>
      <c r="BQ241" s="64"/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64"/>
      <c r="CW241" s="64"/>
      <c r="CX241" s="64"/>
      <c r="CY241" s="64"/>
      <c r="CZ241" s="64"/>
      <c r="DA241" s="64"/>
      <c r="DB241" s="64"/>
      <c r="DC241" s="64"/>
      <c r="DD241" s="64"/>
      <c r="DE241" s="64"/>
      <c r="DF241" s="64"/>
      <c r="DG241" s="64"/>
      <c r="DH241" s="64"/>
      <c r="DI241" s="64"/>
      <c r="DJ241" s="64"/>
      <c r="DK241" s="64"/>
      <c r="DL241" s="64"/>
      <c r="DM241" s="64"/>
      <c r="DN241" s="64"/>
      <c r="DO241" s="64"/>
      <c r="DP241" s="64"/>
      <c r="DQ241" s="64"/>
      <c r="DR241" s="64"/>
      <c r="DS241" s="64"/>
      <c r="DT241" s="64"/>
      <c r="DU241" s="64"/>
      <c r="DV241" s="64"/>
      <c r="DW241" s="64"/>
      <c r="DX241" s="64"/>
      <c r="DY241" s="64"/>
      <c r="DZ241" s="64"/>
      <c r="EA241" s="64"/>
      <c r="EB241" s="64"/>
      <c r="EC241" s="64"/>
      <c r="ED241" s="64"/>
      <c r="EE241" s="64"/>
      <c r="EF241" s="64"/>
      <c r="EG241" s="64"/>
      <c r="EH241" s="64"/>
      <c r="EI241" s="64"/>
      <c r="EJ241" s="64"/>
      <c r="EK241" s="64"/>
      <c r="EL241" s="64"/>
      <c r="EM241" s="64"/>
      <c r="EN241" s="64"/>
      <c r="EO241" s="64"/>
      <c r="EP241" s="64"/>
      <c r="EQ241" s="64"/>
      <c r="ER241" s="64"/>
      <c r="ES241" s="64"/>
      <c r="ET241" s="64"/>
      <c r="EU241" s="64"/>
      <c r="EV241" s="64"/>
      <c r="EW241" s="64"/>
      <c r="EX241" s="64"/>
      <c r="EY241" s="64"/>
      <c r="EZ241" s="64"/>
      <c r="FA241" s="64"/>
      <c r="FB241" s="64"/>
      <c r="FC241" s="64"/>
      <c r="FD241" s="64"/>
      <c r="FE241" s="64"/>
      <c r="FF241" s="64"/>
      <c r="FG241" s="64"/>
      <c r="FH241" s="64"/>
      <c r="FI241" s="64"/>
      <c r="FJ241" s="64"/>
      <c r="FK241" s="64"/>
      <c r="FL241" s="64"/>
      <c r="FM241" s="64"/>
      <c r="FN241" s="64"/>
      <c r="FO241" s="64"/>
      <c r="FP241" s="64"/>
      <c r="FQ241" s="64"/>
      <c r="FR241" s="64"/>
      <c r="FS241" s="64"/>
      <c r="FT241" s="64"/>
      <c r="FU241" s="64"/>
      <c r="FV241" s="64"/>
      <c r="FW241" s="64"/>
      <c r="FX241" s="64"/>
      <c r="FY241" s="64"/>
      <c r="FZ241" s="64"/>
      <c r="GA241" s="64"/>
      <c r="GB241" s="64"/>
      <c r="GC241" s="64"/>
      <c r="GD241" s="64"/>
      <c r="GE241" s="64"/>
      <c r="GF241" s="64"/>
      <c r="GG241" s="64"/>
      <c r="GH241" s="64"/>
      <c r="GI241" s="64"/>
      <c r="GJ241" s="64"/>
      <c r="GK241" s="64"/>
      <c r="GL241" s="64"/>
      <c r="GM241" s="64"/>
      <c r="GN241" s="64"/>
      <c r="GO241" s="64"/>
      <c r="GP241" s="64"/>
      <c r="GQ241" s="64"/>
      <c r="GR241" s="64"/>
      <c r="GS241" s="64"/>
      <c r="GT241" s="64"/>
      <c r="GU241" s="64"/>
      <c r="GV241" s="64"/>
      <c r="GW241" s="64"/>
      <c r="GX241" s="64"/>
      <c r="GY241" s="64"/>
      <c r="GZ241" s="64"/>
      <c r="HA241" s="64"/>
      <c r="HB241" s="64"/>
      <c r="HC241" s="64"/>
      <c r="HD241" s="64"/>
      <c r="HE241" s="64"/>
      <c r="HF241" s="64"/>
      <c r="HG241" s="64"/>
      <c r="HH241" s="64"/>
      <c r="HI241" s="64"/>
      <c r="HJ241" s="64"/>
      <c r="HK241" s="64"/>
      <c r="HL241" s="64"/>
      <c r="HM241" s="64"/>
      <c r="HN241" s="64"/>
      <c r="HO241" s="64"/>
      <c r="HP241" s="64"/>
      <c r="HQ241" s="64"/>
      <c r="HR241" s="64"/>
      <c r="HS241" s="64"/>
      <c r="HT241" s="64"/>
      <c r="HU241" s="64"/>
      <c r="HV241" s="64"/>
      <c r="HW241" s="64"/>
      <c r="HX241" s="64"/>
      <c r="HY241" s="64"/>
      <c r="HZ241" s="64"/>
      <c r="IA241" s="64"/>
      <c r="IB241" s="64"/>
      <c r="IC241" s="64"/>
      <c r="ID241" s="64"/>
      <c r="IE241" s="64"/>
      <c r="IF241" s="64"/>
      <c r="IG241" s="64"/>
      <c r="IH241" s="64"/>
      <c r="II241" s="64"/>
      <c r="IJ241" s="64"/>
      <c r="IK241" s="64"/>
      <c r="IL241" s="64"/>
      <c r="IM241" s="64"/>
      <c r="IN241" s="64"/>
      <c r="IO241" s="64"/>
      <c r="IP241" s="64"/>
      <c r="IQ241" s="64"/>
      <c r="IR241" s="64"/>
      <c r="IS241" s="64"/>
      <c r="IT241" s="64"/>
      <c r="IU241" s="64"/>
      <c r="IV241" s="64"/>
      <c r="IW241" s="64"/>
      <c r="IX241" s="64"/>
      <c r="IY241" s="64"/>
      <c r="IZ241" s="64"/>
      <c r="JA241" s="64"/>
      <c r="JB241" s="64"/>
      <c r="JC241" s="64"/>
      <c r="JD241" s="64"/>
      <c r="JE241" s="64"/>
      <c r="JF241" s="64"/>
      <c r="JG241" s="64"/>
      <c r="JH241" s="64"/>
      <c r="JI241" s="64"/>
      <c r="JJ241" s="64"/>
      <c r="JK241" s="64"/>
      <c r="JL241" s="64"/>
      <c r="JM241" s="64"/>
      <c r="JN241" s="64"/>
      <c r="JO241" s="64"/>
      <c r="JP241" s="64"/>
      <c r="JQ241" s="64"/>
      <c r="JR241" s="64"/>
      <c r="JS241" s="64"/>
      <c r="JT241" s="64"/>
      <c r="JU241" s="64"/>
      <c r="JV241" s="64"/>
      <c r="JW241" s="64"/>
      <c r="JX241" s="64"/>
      <c r="JY241" s="64"/>
      <c r="JZ241" s="64"/>
      <c r="KA241" s="64"/>
      <c r="KB241" s="64"/>
      <c r="KC241" s="64"/>
      <c r="KD241" s="64"/>
      <c r="KE241" s="64"/>
      <c r="KF241" s="64"/>
      <c r="KG241" s="64"/>
      <c r="KH241" s="64"/>
      <c r="KI241" s="64"/>
      <c r="KJ241" s="64"/>
      <c r="KK241" s="64"/>
      <c r="KL241" s="64"/>
      <c r="KM241" s="64"/>
      <c r="KN241" s="64"/>
      <c r="KO241" s="64"/>
      <c r="KP241" s="64"/>
      <c r="KQ241" s="64"/>
      <c r="KR241" s="64"/>
      <c r="KS241" s="64"/>
      <c r="KT241" s="64"/>
      <c r="KU241" s="64"/>
      <c r="KV241" s="64"/>
      <c r="KW241" s="64"/>
      <c r="KX241" s="64"/>
      <c r="KY241" s="64"/>
      <c r="KZ241" s="64"/>
      <c r="LA241" s="64"/>
      <c r="LB241" s="64"/>
      <c r="LC241" s="64"/>
      <c r="LD241" s="64"/>
      <c r="LE241" s="64"/>
      <c r="LF241" s="64"/>
      <c r="LG241" s="64"/>
      <c r="LH241" s="64"/>
      <c r="LI241" s="64"/>
      <c r="LJ241" s="64"/>
      <c r="LK241" s="64"/>
      <c r="LL241" s="64"/>
      <c r="LM241" s="64"/>
      <c r="LN241" s="64"/>
      <c r="LO241" s="64"/>
      <c r="LP241" s="64"/>
      <c r="LQ241" s="64"/>
      <c r="LR241" s="64"/>
      <c r="LS241" s="64"/>
      <c r="LT241" s="64"/>
      <c r="LU241" s="64"/>
      <c r="LV241" s="64"/>
      <c r="LW241" s="64"/>
      <c r="LX241" s="64"/>
      <c r="LY241" s="64"/>
      <c r="LZ241" s="64"/>
      <c r="MA241" s="64"/>
      <c r="MB241" s="64"/>
      <c r="MC241" s="64"/>
      <c r="MD241" s="64"/>
      <c r="ME241" s="64"/>
      <c r="MF241" s="64"/>
      <c r="MG241" s="64"/>
      <c r="MH241" s="64"/>
      <c r="MI241" s="64"/>
      <c r="MJ241" s="64"/>
      <c r="MK241" s="64"/>
      <c r="ML241" s="64"/>
      <c r="MM241" s="64"/>
      <c r="MN241" s="64"/>
      <c r="MO241" s="64"/>
      <c r="MP241" s="64"/>
      <c r="MQ241" s="64"/>
      <c r="MR241" s="64"/>
      <c r="MS241" s="64"/>
      <c r="MT241" s="64"/>
      <c r="MU241" s="64"/>
      <c r="MV241" s="64"/>
      <c r="MW241" s="64"/>
      <c r="MX241" s="64"/>
      <c r="MY241" s="64"/>
      <c r="MZ241" s="64"/>
      <c r="NA241" s="64"/>
      <c r="NB241" s="64"/>
      <c r="NC241" s="64"/>
      <c r="ND241" s="64"/>
      <c r="NE241" s="64"/>
      <c r="NF241" s="64"/>
      <c r="NG241" s="64"/>
      <c r="NH241" s="64"/>
      <c r="NI241" s="64"/>
      <c r="NJ241" s="64"/>
      <c r="NK241" s="64"/>
      <c r="NL241" s="64"/>
      <c r="NM241" s="64"/>
      <c r="NN241" s="64"/>
      <c r="NO241" s="64"/>
      <c r="NP241" s="64"/>
      <c r="NQ241" s="64"/>
      <c r="NR241" s="64"/>
      <c r="NS241" s="64"/>
      <c r="NT241" s="64"/>
      <c r="NU241" s="64"/>
      <c r="NV241" s="64"/>
      <c r="NW241" s="64"/>
      <c r="NX241" s="64"/>
      <c r="NY241" s="64"/>
      <c r="NZ241" s="64"/>
      <c r="OA241" s="64"/>
      <c r="OB241" s="64"/>
      <c r="OC241" s="64"/>
      <c r="OD241" s="64"/>
      <c r="OE241" s="64"/>
      <c r="OF241" s="64"/>
      <c r="OG241" s="64"/>
      <c r="OH241" s="64"/>
      <c r="OI241" s="64"/>
      <c r="OJ241" s="64"/>
      <c r="OK241" s="64"/>
      <c r="OL241" s="64"/>
      <c r="OM241" s="64"/>
      <c r="ON241" s="64"/>
      <c r="OO241" s="64"/>
      <c r="OP241" s="64"/>
      <c r="OQ241" s="64"/>
      <c r="OR241" s="64"/>
      <c r="OS241" s="64"/>
      <c r="OT241" s="64"/>
      <c r="OU241" s="64"/>
      <c r="OV241" s="64"/>
      <c r="OW241" s="64"/>
      <c r="OX241" s="64"/>
      <c r="OY241" s="64"/>
      <c r="OZ241" s="64"/>
      <c r="PA241" s="64"/>
      <c r="PB241" s="64"/>
      <c r="PC241" s="64"/>
      <c r="PD241" s="64"/>
      <c r="PE241" s="64"/>
      <c r="PF241" s="64"/>
      <c r="PG241" s="64"/>
      <c r="PH241" s="64"/>
      <c r="PI241" s="64"/>
      <c r="PJ241" s="64"/>
      <c r="PK241" s="64"/>
      <c r="PL241" s="64"/>
      <c r="PM241" s="64"/>
      <c r="PN241" s="64"/>
      <c r="PO241" s="64"/>
      <c r="PP241" s="64"/>
      <c r="PQ241" s="64"/>
      <c r="PR241" s="64"/>
      <c r="PS241" s="64"/>
      <c r="PT241" s="64"/>
      <c r="PU241" s="64"/>
      <c r="PV241" s="64"/>
      <c r="PW241" s="64"/>
      <c r="PX241" s="64"/>
      <c r="PY241" s="64"/>
      <c r="PZ241" s="64"/>
      <c r="QA241" s="64"/>
      <c r="QB241" s="64"/>
      <c r="QC241" s="64"/>
      <c r="QD241" s="64"/>
      <c r="QE241" s="64"/>
      <c r="QF241" s="64"/>
      <c r="QG241" s="64"/>
      <c r="QH241" s="64"/>
      <c r="QI241" s="64"/>
      <c r="QJ241" s="64"/>
      <c r="QK241" s="64"/>
      <c r="QL241" s="64"/>
      <c r="QM241" s="64"/>
      <c r="QN241" s="64"/>
      <c r="QO241" s="64"/>
      <c r="QP241" s="64"/>
      <c r="QQ241" s="64"/>
      <c r="QR241" s="64"/>
      <c r="QS241" s="64"/>
      <c r="QT241" s="64"/>
      <c r="QU241" s="64"/>
      <c r="QV241" s="64"/>
      <c r="QW241" s="64"/>
      <c r="QX241" s="64"/>
      <c r="QY241" s="64"/>
      <c r="QZ241" s="64"/>
      <c r="RA241" s="64"/>
      <c r="RB241" s="64"/>
      <c r="RC241" s="64"/>
      <c r="RD241" s="64"/>
      <c r="RE241" s="64"/>
      <c r="RF241" s="64"/>
      <c r="RG241" s="64"/>
      <c r="RH241" s="64"/>
      <c r="RI241" s="64"/>
      <c r="RJ241" s="64"/>
      <c r="RK241" s="64"/>
      <c r="RL241" s="64"/>
      <c r="RM241" s="64"/>
      <c r="RN241" s="64"/>
      <c r="RO241" s="64"/>
      <c r="RP241" s="64"/>
      <c r="RQ241" s="64"/>
      <c r="RR241" s="64"/>
      <c r="RS241" s="64"/>
      <c r="RT241" s="64"/>
      <c r="RU241" s="64"/>
      <c r="RV241" s="64"/>
      <c r="RW241" s="64"/>
      <c r="RX241" s="64"/>
      <c r="RY241" s="64"/>
      <c r="RZ241" s="64"/>
      <c r="SA241" s="64"/>
      <c r="SB241" s="64"/>
      <c r="SC241" s="64"/>
      <c r="SD241" s="64"/>
      <c r="SE241" s="64"/>
      <c r="SF241" s="64"/>
      <c r="SG241" s="64"/>
      <c r="SH241" s="64"/>
      <c r="SI241" s="64"/>
      <c r="SJ241" s="64"/>
      <c r="SK241" s="64"/>
      <c r="SL241" s="64"/>
      <c r="SM241" s="64"/>
      <c r="SN241" s="64"/>
      <c r="SO241" s="64"/>
      <c r="SP241" s="64"/>
      <c r="SQ241" s="64"/>
      <c r="SR241" s="64"/>
      <c r="SS241" s="64"/>
      <c r="ST241" s="64"/>
      <c r="SU241" s="64"/>
      <c r="SV241" s="64"/>
      <c r="SW241" s="64"/>
      <c r="SX241" s="64"/>
      <c r="SY241" s="64"/>
      <c r="SZ241" s="64"/>
      <c r="TA241" s="64"/>
      <c r="TB241" s="64"/>
      <c r="TC241" s="64"/>
      <c r="TD241" s="64"/>
      <c r="TE241" s="64"/>
      <c r="TF241" s="64"/>
      <c r="TG241" s="64"/>
      <c r="TH241" s="64"/>
      <c r="TI241" s="64"/>
      <c r="TJ241" s="64"/>
      <c r="TK241" s="64"/>
      <c r="TL241" s="64"/>
      <c r="TM241" s="64"/>
      <c r="TN241" s="64"/>
      <c r="TO241" s="64"/>
      <c r="TP241" s="64"/>
      <c r="TQ241" s="64"/>
      <c r="TR241" s="64"/>
      <c r="TS241" s="64"/>
      <c r="TT241" s="64"/>
      <c r="TU241" s="64"/>
      <c r="TV241" s="64"/>
      <c r="TW241" s="64"/>
      <c r="TX241" s="64"/>
      <c r="TY241" s="64"/>
      <c r="TZ241" s="64"/>
      <c r="UA241" s="64"/>
      <c r="UB241" s="64"/>
      <c r="UC241" s="64"/>
      <c r="UD241" s="64"/>
      <c r="UE241" s="64"/>
      <c r="UF241" s="64"/>
      <c r="UG241" s="64"/>
      <c r="UH241" s="64"/>
      <c r="UI241" s="64"/>
      <c r="UJ241" s="64"/>
      <c r="UK241" s="64"/>
      <c r="UL241" s="64"/>
      <c r="UM241" s="64"/>
      <c r="UN241" s="64"/>
      <c r="UO241" s="64"/>
      <c r="UP241" s="64"/>
      <c r="UQ241" s="64"/>
      <c r="UR241" s="64"/>
      <c r="US241" s="64"/>
      <c r="UT241" s="64"/>
      <c r="UU241" s="64"/>
      <c r="UV241" s="64"/>
      <c r="UW241" s="64"/>
      <c r="UX241" s="64"/>
      <c r="UY241" s="64"/>
      <c r="UZ241" s="64"/>
      <c r="VA241" s="64"/>
      <c r="VB241" s="64"/>
      <c r="VC241" s="64"/>
      <c r="VD241" s="64"/>
      <c r="VE241" s="64"/>
      <c r="VF241" s="64"/>
      <c r="VG241" s="64"/>
      <c r="VH241" s="64"/>
      <c r="VI241" s="64"/>
      <c r="VJ241" s="64"/>
      <c r="VK241" s="64"/>
      <c r="VL241" s="64"/>
      <c r="VM241" s="64"/>
      <c r="VN241" s="64"/>
      <c r="VO241" s="64"/>
      <c r="VP241" s="64"/>
      <c r="VQ241" s="64"/>
      <c r="VR241" s="64"/>
      <c r="VS241" s="64"/>
      <c r="VT241" s="64"/>
      <c r="VU241" s="64"/>
      <c r="VV241" s="64"/>
      <c r="VW241" s="64"/>
      <c r="VX241" s="64"/>
      <c r="VY241" s="64"/>
      <c r="VZ241" s="64"/>
      <c r="WA241" s="64"/>
      <c r="WB241" s="64"/>
      <c r="WC241" s="64"/>
      <c r="WD241" s="64"/>
      <c r="WE241" s="64"/>
      <c r="WF241" s="64"/>
      <c r="WG241" s="64"/>
      <c r="WH241" s="64"/>
      <c r="WI241" s="64"/>
      <c r="WJ241" s="64"/>
      <c r="WK241" s="64"/>
      <c r="WL241" s="64"/>
      <c r="WM241" s="64"/>
      <c r="WN241" s="64"/>
      <c r="WO241" s="64"/>
      <c r="WP241" s="64"/>
      <c r="WQ241" s="64"/>
      <c r="WR241" s="64"/>
      <c r="WS241" s="64"/>
      <c r="WT241" s="64"/>
      <c r="WU241" s="64"/>
      <c r="WV241" s="64"/>
      <c r="WW241" s="64"/>
      <c r="WX241" s="64"/>
      <c r="WY241" s="64"/>
      <c r="WZ241" s="64"/>
      <c r="XA241" s="64"/>
      <c r="XB241" s="64"/>
      <c r="XC241" s="64"/>
      <c r="XD241" s="64"/>
      <c r="XE241" s="64"/>
      <c r="XF241" s="64"/>
      <c r="XG241" s="64"/>
      <c r="XH241" s="64"/>
      <c r="XI241" s="64"/>
      <c r="XJ241" s="64"/>
      <c r="XK241" s="64"/>
      <c r="XL241" s="64"/>
      <c r="XM241" s="64"/>
      <c r="XN241" s="64"/>
      <c r="XO241" s="64"/>
      <c r="XP241" s="64"/>
      <c r="XQ241" s="64"/>
      <c r="XR241" s="64"/>
      <c r="XS241" s="64"/>
      <c r="XT241" s="64"/>
      <c r="XU241" s="64"/>
      <c r="XV241" s="64"/>
      <c r="XW241" s="64"/>
      <c r="XX241" s="64"/>
      <c r="XY241" s="64"/>
      <c r="XZ241" s="64"/>
      <c r="YA241" s="64"/>
      <c r="YB241" s="64"/>
      <c r="YC241" s="64"/>
      <c r="YD241" s="64"/>
      <c r="YE241" s="64"/>
      <c r="YF241" s="64"/>
      <c r="YG241" s="64"/>
      <c r="YH241" s="64"/>
      <c r="YI241" s="64"/>
      <c r="YJ241" s="64"/>
      <c r="YK241" s="64"/>
      <c r="YL241" s="64"/>
      <c r="YM241" s="64"/>
      <c r="YN241" s="64"/>
      <c r="YO241" s="64"/>
      <c r="YP241" s="64"/>
      <c r="YQ241" s="64"/>
      <c r="YR241" s="64"/>
      <c r="YS241" s="64"/>
      <c r="YT241" s="64"/>
      <c r="YU241" s="64"/>
      <c r="YV241" s="64"/>
      <c r="YW241" s="64"/>
      <c r="YX241" s="64"/>
      <c r="YY241" s="64"/>
      <c r="YZ241" s="64"/>
      <c r="ZA241" s="64"/>
      <c r="ZB241" s="64"/>
      <c r="ZC241" s="64"/>
      <c r="ZD241" s="64"/>
      <c r="ZE241" s="64"/>
      <c r="ZF241" s="64"/>
      <c r="ZG241" s="64"/>
      <c r="ZH241" s="64"/>
      <c r="ZI241" s="64"/>
      <c r="ZJ241" s="64"/>
      <c r="ZK241" s="64"/>
      <c r="ZL241" s="64"/>
      <c r="ZM241" s="64"/>
      <c r="ZN241" s="64"/>
      <c r="ZO241" s="64"/>
      <c r="ZP241" s="64"/>
      <c r="ZQ241" s="64"/>
      <c r="ZR241" s="64"/>
      <c r="ZS241" s="64"/>
      <c r="ZT241" s="64"/>
      <c r="ZU241" s="64"/>
      <c r="ZV241" s="64"/>
      <c r="ZW241" s="64"/>
      <c r="ZX241" s="64"/>
      <c r="ZY241" s="64"/>
      <c r="ZZ241" s="64"/>
      <c r="AAA241" s="64"/>
      <c r="AAB241" s="64"/>
      <c r="AAC241" s="64"/>
      <c r="AAD241" s="64"/>
      <c r="AAE241" s="64"/>
      <c r="AAF241" s="64"/>
      <c r="AAG241" s="64"/>
      <c r="AAH241" s="64"/>
      <c r="AAI241" s="64"/>
      <c r="AAJ241" s="64"/>
      <c r="AAK241" s="64"/>
      <c r="AAL241" s="64"/>
      <c r="AAM241" s="64"/>
      <c r="AAN241" s="64"/>
      <c r="AAO241" s="64"/>
      <c r="AAP241" s="64"/>
      <c r="AAQ241" s="64"/>
      <c r="AAR241" s="64"/>
      <c r="AAS241" s="64"/>
      <c r="AAT241" s="64"/>
      <c r="AAU241" s="64"/>
      <c r="AAV241" s="64"/>
      <c r="AAW241" s="64"/>
      <c r="AAX241" s="64"/>
      <c r="AAY241" s="64"/>
      <c r="AAZ241" s="64"/>
      <c r="ABA241" s="64"/>
      <c r="ABB241" s="64"/>
      <c r="ABC241" s="64"/>
      <c r="ABD241" s="64"/>
      <c r="ABE241" s="64"/>
      <c r="ABF241" s="64"/>
      <c r="ABG241" s="64"/>
      <c r="ABH241" s="64"/>
      <c r="ABI241" s="64"/>
      <c r="ABJ241" s="64"/>
      <c r="ABK241" s="64"/>
      <c r="ABL241" s="64"/>
      <c r="ABM241" s="64"/>
      <c r="ABN241" s="64"/>
      <c r="ABO241" s="64"/>
      <c r="ABP241" s="64"/>
      <c r="ABQ241" s="64"/>
      <c r="ABR241" s="64"/>
      <c r="ABS241" s="64"/>
      <c r="ABT241" s="64"/>
    </row>
    <row r="242" spans="1:748" s="560" customFormat="1" ht="24.95" customHeight="1">
      <c r="A242" s="576" t="s">
        <v>297</v>
      </c>
      <c r="B242" s="1102" t="s">
        <v>89</v>
      </c>
      <c r="C242" s="898" t="s">
        <v>525</v>
      </c>
      <c r="D242" s="779" t="s">
        <v>526</v>
      </c>
      <c r="E242" s="779" t="s">
        <v>276</v>
      </c>
      <c r="F242" s="779" t="s">
        <v>231</v>
      </c>
      <c r="G242" s="779" t="s">
        <v>215</v>
      </c>
      <c r="H242" s="779" t="s">
        <v>215</v>
      </c>
      <c r="I242" s="779" t="s">
        <v>214</v>
      </c>
      <c r="J242" s="779">
        <v>1</v>
      </c>
      <c r="K242" s="779" t="s">
        <v>959</v>
      </c>
      <c r="L242" s="899">
        <f t="shared" si="257"/>
        <v>5015725</v>
      </c>
      <c r="M242" s="779">
        <v>2011</v>
      </c>
      <c r="N242" s="779" t="s">
        <v>212</v>
      </c>
      <c r="O242" s="899">
        <v>5015725</v>
      </c>
      <c r="P242" s="779" t="s">
        <v>99</v>
      </c>
      <c r="Q242" s="1110"/>
      <c r="R242" s="779"/>
      <c r="S242" s="1111" t="s">
        <v>519</v>
      </c>
      <c r="T242" s="541">
        <v>5</v>
      </c>
      <c r="U242" s="543">
        <f>2015-M242+1</f>
        <v>5</v>
      </c>
      <c r="V242" s="457">
        <f t="shared" si="259"/>
        <v>1003145</v>
      </c>
      <c r="W242" s="457">
        <f t="shared" si="260"/>
        <v>5015725</v>
      </c>
      <c r="X242" s="457">
        <f t="shared" si="261"/>
        <v>0</v>
      </c>
      <c r="Y242" s="456">
        <f t="shared" si="262"/>
        <v>5</v>
      </c>
      <c r="Z242" s="558">
        <f t="shared" si="263"/>
        <v>1003145</v>
      </c>
      <c r="AA242" s="558">
        <f t="shared" si="264"/>
        <v>5015725</v>
      </c>
      <c r="AB242" s="558">
        <f t="shared" si="265"/>
        <v>0</v>
      </c>
      <c r="AC242" s="5" t="b">
        <f t="shared" ref="AC242:AC826" si="266">AA242+AB242=O242</f>
        <v>1</v>
      </c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4"/>
      <c r="BD242" s="64"/>
      <c r="BE242" s="64"/>
      <c r="BF242" s="64"/>
      <c r="BG242" s="64"/>
      <c r="BH242" s="64"/>
      <c r="BI242" s="64"/>
      <c r="BJ242" s="64"/>
      <c r="BK242" s="64"/>
      <c r="BL242" s="64"/>
      <c r="BM242" s="64"/>
      <c r="BN242" s="64"/>
      <c r="BO242" s="64"/>
      <c r="BP242" s="64"/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64"/>
      <c r="CW242" s="64"/>
      <c r="CX242" s="64"/>
      <c r="CY242" s="64"/>
      <c r="CZ242" s="64"/>
      <c r="DA242" s="64"/>
      <c r="DB242" s="64"/>
      <c r="DC242" s="64"/>
      <c r="DD242" s="64"/>
      <c r="DE242" s="64"/>
      <c r="DF242" s="64"/>
      <c r="DG242" s="64"/>
      <c r="DH242" s="64"/>
      <c r="DI242" s="64"/>
      <c r="DJ242" s="64"/>
      <c r="DK242" s="64"/>
      <c r="DL242" s="64"/>
      <c r="DM242" s="64"/>
      <c r="DN242" s="64"/>
      <c r="DO242" s="64"/>
      <c r="DP242" s="64"/>
      <c r="DQ242" s="64"/>
      <c r="DR242" s="64"/>
      <c r="DS242" s="64"/>
      <c r="DT242" s="64"/>
      <c r="DU242" s="64"/>
      <c r="DV242" s="64"/>
      <c r="DW242" s="64"/>
      <c r="DX242" s="64"/>
      <c r="DY242" s="64"/>
      <c r="DZ242" s="64"/>
      <c r="EA242" s="64"/>
      <c r="EB242" s="64"/>
      <c r="EC242" s="64"/>
      <c r="ED242" s="64"/>
      <c r="EE242" s="64"/>
      <c r="EF242" s="64"/>
      <c r="EG242" s="64"/>
      <c r="EH242" s="64"/>
      <c r="EI242" s="64"/>
      <c r="EJ242" s="64"/>
      <c r="EK242" s="64"/>
      <c r="EL242" s="64"/>
      <c r="EM242" s="64"/>
      <c r="EN242" s="64"/>
      <c r="EO242" s="64"/>
      <c r="EP242" s="64"/>
      <c r="EQ242" s="64"/>
      <c r="ER242" s="64"/>
      <c r="ES242" s="64"/>
      <c r="ET242" s="64"/>
      <c r="EU242" s="64"/>
      <c r="EV242" s="64"/>
      <c r="EW242" s="64"/>
      <c r="EX242" s="64"/>
      <c r="EY242" s="64"/>
      <c r="EZ242" s="64"/>
      <c r="FA242" s="64"/>
      <c r="FB242" s="64"/>
      <c r="FC242" s="64"/>
      <c r="FD242" s="64"/>
      <c r="FE242" s="64"/>
      <c r="FF242" s="64"/>
      <c r="FG242" s="64"/>
      <c r="FH242" s="64"/>
      <c r="FI242" s="64"/>
      <c r="FJ242" s="64"/>
      <c r="FK242" s="64"/>
      <c r="FL242" s="64"/>
      <c r="FM242" s="64"/>
      <c r="FN242" s="64"/>
      <c r="FO242" s="64"/>
      <c r="FP242" s="64"/>
      <c r="FQ242" s="64"/>
      <c r="FR242" s="64"/>
      <c r="FS242" s="64"/>
      <c r="FT242" s="64"/>
      <c r="FU242" s="64"/>
      <c r="FV242" s="64"/>
      <c r="FW242" s="64"/>
      <c r="FX242" s="64"/>
      <c r="FY242" s="64"/>
      <c r="FZ242" s="64"/>
      <c r="GA242" s="64"/>
      <c r="GB242" s="64"/>
      <c r="GC242" s="64"/>
      <c r="GD242" s="64"/>
      <c r="GE242" s="64"/>
      <c r="GF242" s="64"/>
      <c r="GG242" s="64"/>
      <c r="GH242" s="64"/>
      <c r="GI242" s="64"/>
      <c r="GJ242" s="64"/>
      <c r="GK242" s="64"/>
      <c r="GL242" s="64"/>
      <c r="GM242" s="64"/>
      <c r="GN242" s="64"/>
      <c r="GO242" s="64"/>
      <c r="GP242" s="64"/>
      <c r="GQ242" s="64"/>
      <c r="GR242" s="64"/>
      <c r="GS242" s="64"/>
      <c r="GT242" s="64"/>
      <c r="GU242" s="64"/>
      <c r="GV242" s="64"/>
      <c r="GW242" s="64"/>
      <c r="GX242" s="64"/>
      <c r="GY242" s="64"/>
      <c r="GZ242" s="64"/>
      <c r="HA242" s="64"/>
      <c r="HB242" s="64"/>
      <c r="HC242" s="64"/>
      <c r="HD242" s="64"/>
      <c r="HE242" s="64"/>
      <c r="HF242" s="64"/>
      <c r="HG242" s="64"/>
      <c r="HH242" s="64"/>
      <c r="HI242" s="64"/>
      <c r="HJ242" s="64"/>
      <c r="HK242" s="64"/>
      <c r="HL242" s="64"/>
      <c r="HM242" s="64"/>
      <c r="HN242" s="64"/>
      <c r="HO242" s="64"/>
      <c r="HP242" s="64"/>
      <c r="HQ242" s="64"/>
      <c r="HR242" s="64"/>
      <c r="HS242" s="64"/>
      <c r="HT242" s="64"/>
      <c r="HU242" s="64"/>
      <c r="HV242" s="64"/>
      <c r="HW242" s="64"/>
      <c r="HX242" s="64"/>
      <c r="HY242" s="64"/>
      <c r="HZ242" s="64"/>
      <c r="IA242" s="64"/>
      <c r="IB242" s="64"/>
      <c r="IC242" s="64"/>
      <c r="ID242" s="64"/>
      <c r="IE242" s="64"/>
      <c r="IF242" s="64"/>
      <c r="IG242" s="64"/>
      <c r="IH242" s="64"/>
      <c r="II242" s="64"/>
      <c r="IJ242" s="64"/>
      <c r="IK242" s="64"/>
      <c r="IL242" s="64"/>
      <c r="IM242" s="64"/>
      <c r="IN242" s="64"/>
      <c r="IO242" s="64"/>
      <c r="IP242" s="64"/>
      <c r="IQ242" s="64"/>
      <c r="IR242" s="64"/>
      <c r="IS242" s="64"/>
      <c r="IT242" s="64"/>
      <c r="IU242" s="64"/>
      <c r="IV242" s="64"/>
      <c r="IW242" s="64"/>
      <c r="IX242" s="64"/>
      <c r="IY242" s="64"/>
      <c r="IZ242" s="64"/>
      <c r="JA242" s="64"/>
      <c r="JB242" s="64"/>
      <c r="JC242" s="64"/>
      <c r="JD242" s="64"/>
      <c r="JE242" s="64"/>
      <c r="JF242" s="64"/>
      <c r="JG242" s="64"/>
      <c r="JH242" s="64"/>
      <c r="JI242" s="64"/>
      <c r="JJ242" s="64"/>
      <c r="JK242" s="64"/>
      <c r="JL242" s="64"/>
      <c r="JM242" s="64"/>
      <c r="JN242" s="64"/>
      <c r="JO242" s="64"/>
      <c r="JP242" s="64"/>
      <c r="JQ242" s="64"/>
      <c r="JR242" s="64"/>
      <c r="JS242" s="64"/>
      <c r="JT242" s="64"/>
      <c r="JU242" s="64"/>
      <c r="JV242" s="64"/>
      <c r="JW242" s="64"/>
      <c r="JX242" s="64"/>
      <c r="JY242" s="64"/>
      <c r="JZ242" s="64"/>
      <c r="KA242" s="64"/>
      <c r="KB242" s="64"/>
      <c r="KC242" s="64"/>
      <c r="KD242" s="64"/>
      <c r="KE242" s="64"/>
      <c r="KF242" s="64"/>
      <c r="KG242" s="64"/>
      <c r="KH242" s="64"/>
      <c r="KI242" s="64"/>
      <c r="KJ242" s="64"/>
      <c r="KK242" s="64"/>
      <c r="KL242" s="64"/>
      <c r="KM242" s="64"/>
      <c r="KN242" s="64"/>
      <c r="KO242" s="64"/>
      <c r="KP242" s="64"/>
      <c r="KQ242" s="64"/>
      <c r="KR242" s="64"/>
      <c r="KS242" s="64"/>
      <c r="KT242" s="64"/>
      <c r="KU242" s="64"/>
      <c r="KV242" s="64"/>
      <c r="KW242" s="64"/>
      <c r="KX242" s="64"/>
      <c r="KY242" s="64"/>
      <c r="KZ242" s="64"/>
      <c r="LA242" s="64"/>
      <c r="LB242" s="64"/>
      <c r="LC242" s="64"/>
      <c r="LD242" s="64"/>
      <c r="LE242" s="64"/>
      <c r="LF242" s="64"/>
      <c r="LG242" s="64"/>
      <c r="LH242" s="64"/>
      <c r="LI242" s="64"/>
      <c r="LJ242" s="64"/>
      <c r="LK242" s="64"/>
      <c r="LL242" s="64"/>
      <c r="LM242" s="64"/>
      <c r="LN242" s="64"/>
      <c r="LO242" s="64"/>
      <c r="LP242" s="64"/>
      <c r="LQ242" s="64"/>
      <c r="LR242" s="64"/>
      <c r="LS242" s="64"/>
      <c r="LT242" s="64"/>
      <c r="LU242" s="64"/>
      <c r="LV242" s="64"/>
      <c r="LW242" s="64"/>
      <c r="LX242" s="64"/>
      <c r="LY242" s="64"/>
      <c r="LZ242" s="64"/>
      <c r="MA242" s="64"/>
      <c r="MB242" s="64"/>
      <c r="MC242" s="64"/>
      <c r="MD242" s="64"/>
      <c r="ME242" s="64"/>
      <c r="MF242" s="64"/>
      <c r="MG242" s="64"/>
      <c r="MH242" s="64"/>
      <c r="MI242" s="64"/>
      <c r="MJ242" s="64"/>
      <c r="MK242" s="64"/>
      <c r="ML242" s="64"/>
      <c r="MM242" s="64"/>
      <c r="MN242" s="64"/>
      <c r="MO242" s="64"/>
      <c r="MP242" s="64"/>
      <c r="MQ242" s="64"/>
      <c r="MR242" s="64"/>
      <c r="MS242" s="64"/>
      <c r="MT242" s="64"/>
      <c r="MU242" s="64"/>
      <c r="MV242" s="64"/>
      <c r="MW242" s="64"/>
      <c r="MX242" s="64"/>
      <c r="MY242" s="64"/>
      <c r="MZ242" s="64"/>
      <c r="NA242" s="64"/>
      <c r="NB242" s="64"/>
      <c r="NC242" s="64"/>
      <c r="ND242" s="64"/>
      <c r="NE242" s="64"/>
      <c r="NF242" s="64"/>
      <c r="NG242" s="64"/>
      <c r="NH242" s="64"/>
      <c r="NI242" s="64"/>
      <c r="NJ242" s="64"/>
      <c r="NK242" s="64"/>
      <c r="NL242" s="64"/>
      <c r="NM242" s="64"/>
      <c r="NN242" s="64"/>
      <c r="NO242" s="64"/>
      <c r="NP242" s="64"/>
      <c r="NQ242" s="64"/>
      <c r="NR242" s="64"/>
      <c r="NS242" s="64"/>
      <c r="NT242" s="64"/>
      <c r="NU242" s="64"/>
      <c r="NV242" s="64"/>
      <c r="NW242" s="64"/>
      <c r="NX242" s="64"/>
      <c r="NY242" s="64"/>
      <c r="NZ242" s="64"/>
      <c r="OA242" s="64"/>
      <c r="OB242" s="64"/>
      <c r="OC242" s="64"/>
      <c r="OD242" s="64"/>
      <c r="OE242" s="64"/>
      <c r="OF242" s="64"/>
      <c r="OG242" s="64"/>
      <c r="OH242" s="64"/>
      <c r="OI242" s="64"/>
      <c r="OJ242" s="64"/>
      <c r="OK242" s="64"/>
      <c r="OL242" s="64"/>
      <c r="OM242" s="64"/>
      <c r="ON242" s="64"/>
      <c r="OO242" s="64"/>
      <c r="OP242" s="64"/>
      <c r="OQ242" s="64"/>
      <c r="OR242" s="64"/>
      <c r="OS242" s="64"/>
      <c r="OT242" s="64"/>
      <c r="OU242" s="64"/>
      <c r="OV242" s="64"/>
      <c r="OW242" s="64"/>
      <c r="OX242" s="64"/>
      <c r="OY242" s="64"/>
      <c r="OZ242" s="64"/>
      <c r="PA242" s="64"/>
      <c r="PB242" s="64"/>
      <c r="PC242" s="64"/>
      <c r="PD242" s="64"/>
      <c r="PE242" s="64"/>
      <c r="PF242" s="64"/>
      <c r="PG242" s="64"/>
      <c r="PH242" s="64"/>
      <c r="PI242" s="64"/>
      <c r="PJ242" s="64"/>
      <c r="PK242" s="64"/>
      <c r="PL242" s="64"/>
      <c r="PM242" s="64"/>
      <c r="PN242" s="64"/>
      <c r="PO242" s="64"/>
      <c r="PP242" s="64"/>
      <c r="PQ242" s="64"/>
      <c r="PR242" s="64"/>
      <c r="PS242" s="64"/>
      <c r="PT242" s="64"/>
      <c r="PU242" s="64"/>
      <c r="PV242" s="64"/>
      <c r="PW242" s="64"/>
      <c r="PX242" s="64"/>
      <c r="PY242" s="64"/>
      <c r="PZ242" s="64"/>
      <c r="QA242" s="64"/>
      <c r="QB242" s="64"/>
      <c r="QC242" s="64"/>
      <c r="QD242" s="64"/>
      <c r="QE242" s="64"/>
      <c r="QF242" s="64"/>
      <c r="QG242" s="64"/>
      <c r="QH242" s="64"/>
      <c r="QI242" s="64"/>
      <c r="QJ242" s="64"/>
      <c r="QK242" s="64"/>
      <c r="QL242" s="64"/>
      <c r="QM242" s="64"/>
      <c r="QN242" s="64"/>
      <c r="QO242" s="64"/>
      <c r="QP242" s="64"/>
      <c r="QQ242" s="64"/>
      <c r="QR242" s="64"/>
      <c r="QS242" s="64"/>
      <c r="QT242" s="64"/>
      <c r="QU242" s="64"/>
      <c r="QV242" s="64"/>
      <c r="QW242" s="64"/>
      <c r="QX242" s="64"/>
      <c r="QY242" s="64"/>
      <c r="QZ242" s="64"/>
      <c r="RA242" s="64"/>
      <c r="RB242" s="64"/>
      <c r="RC242" s="64"/>
      <c r="RD242" s="64"/>
      <c r="RE242" s="64"/>
      <c r="RF242" s="64"/>
      <c r="RG242" s="64"/>
      <c r="RH242" s="64"/>
      <c r="RI242" s="64"/>
      <c r="RJ242" s="64"/>
      <c r="RK242" s="64"/>
      <c r="RL242" s="64"/>
      <c r="RM242" s="64"/>
      <c r="RN242" s="64"/>
      <c r="RO242" s="64"/>
      <c r="RP242" s="64"/>
      <c r="RQ242" s="64"/>
      <c r="RR242" s="64"/>
      <c r="RS242" s="64"/>
      <c r="RT242" s="64"/>
      <c r="RU242" s="64"/>
      <c r="RV242" s="64"/>
      <c r="RW242" s="64"/>
      <c r="RX242" s="64"/>
      <c r="RY242" s="64"/>
      <c r="RZ242" s="64"/>
      <c r="SA242" s="64"/>
      <c r="SB242" s="64"/>
      <c r="SC242" s="64"/>
      <c r="SD242" s="64"/>
      <c r="SE242" s="64"/>
      <c r="SF242" s="64"/>
      <c r="SG242" s="64"/>
      <c r="SH242" s="64"/>
      <c r="SI242" s="64"/>
      <c r="SJ242" s="64"/>
      <c r="SK242" s="64"/>
      <c r="SL242" s="64"/>
      <c r="SM242" s="64"/>
      <c r="SN242" s="64"/>
      <c r="SO242" s="64"/>
      <c r="SP242" s="64"/>
      <c r="SQ242" s="64"/>
      <c r="SR242" s="64"/>
      <c r="SS242" s="64"/>
      <c r="ST242" s="64"/>
      <c r="SU242" s="64"/>
      <c r="SV242" s="64"/>
      <c r="SW242" s="64"/>
      <c r="SX242" s="64"/>
      <c r="SY242" s="64"/>
      <c r="SZ242" s="64"/>
      <c r="TA242" s="64"/>
      <c r="TB242" s="64"/>
      <c r="TC242" s="64"/>
      <c r="TD242" s="64"/>
      <c r="TE242" s="64"/>
      <c r="TF242" s="64"/>
      <c r="TG242" s="64"/>
      <c r="TH242" s="64"/>
      <c r="TI242" s="64"/>
      <c r="TJ242" s="64"/>
      <c r="TK242" s="64"/>
      <c r="TL242" s="64"/>
      <c r="TM242" s="64"/>
      <c r="TN242" s="64"/>
      <c r="TO242" s="64"/>
      <c r="TP242" s="64"/>
      <c r="TQ242" s="64"/>
      <c r="TR242" s="64"/>
      <c r="TS242" s="64"/>
      <c r="TT242" s="64"/>
      <c r="TU242" s="64"/>
      <c r="TV242" s="64"/>
      <c r="TW242" s="64"/>
      <c r="TX242" s="64"/>
      <c r="TY242" s="64"/>
      <c r="TZ242" s="64"/>
      <c r="UA242" s="64"/>
      <c r="UB242" s="64"/>
      <c r="UC242" s="64"/>
      <c r="UD242" s="64"/>
      <c r="UE242" s="64"/>
      <c r="UF242" s="64"/>
      <c r="UG242" s="64"/>
      <c r="UH242" s="64"/>
      <c r="UI242" s="64"/>
      <c r="UJ242" s="64"/>
      <c r="UK242" s="64"/>
      <c r="UL242" s="64"/>
      <c r="UM242" s="64"/>
      <c r="UN242" s="64"/>
      <c r="UO242" s="64"/>
      <c r="UP242" s="64"/>
      <c r="UQ242" s="64"/>
      <c r="UR242" s="64"/>
      <c r="US242" s="64"/>
      <c r="UT242" s="64"/>
      <c r="UU242" s="64"/>
      <c r="UV242" s="64"/>
      <c r="UW242" s="64"/>
      <c r="UX242" s="64"/>
      <c r="UY242" s="64"/>
      <c r="UZ242" s="64"/>
      <c r="VA242" s="64"/>
      <c r="VB242" s="64"/>
      <c r="VC242" s="64"/>
      <c r="VD242" s="64"/>
      <c r="VE242" s="64"/>
      <c r="VF242" s="64"/>
      <c r="VG242" s="64"/>
      <c r="VH242" s="64"/>
      <c r="VI242" s="64"/>
      <c r="VJ242" s="64"/>
      <c r="VK242" s="64"/>
      <c r="VL242" s="64"/>
      <c r="VM242" s="64"/>
      <c r="VN242" s="64"/>
      <c r="VO242" s="64"/>
      <c r="VP242" s="64"/>
      <c r="VQ242" s="64"/>
      <c r="VR242" s="64"/>
      <c r="VS242" s="64"/>
      <c r="VT242" s="64"/>
      <c r="VU242" s="64"/>
      <c r="VV242" s="64"/>
      <c r="VW242" s="64"/>
      <c r="VX242" s="64"/>
      <c r="VY242" s="64"/>
      <c r="VZ242" s="64"/>
      <c r="WA242" s="64"/>
      <c r="WB242" s="64"/>
      <c r="WC242" s="64"/>
      <c r="WD242" s="64"/>
      <c r="WE242" s="64"/>
      <c r="WF242" s="64"/>
      <c r="WG242" s="64"/>
      <c r="WH242" s="64"/>
      <c r="WI242" s="64"/>
      <c r="WJ242" s="64"/>
      <c r="WK242" s="64"/>
      <c r="WL242" s="64"/>
      <c r="WM242" s="64"/>
      <c r="WN242" s="64"/>
      <c r="WO242" s="64"/>
      <c r="WP242" s="64"/>
      <c r="WQ242" s="64"/>
      <c r="WR242" s="64"/>
      <c r="WS242" s="64"/>
      <c r="WT242" s="64"/>
      <c r="WU242" s="64"/>
      <c r="WV242" s="64"/>
      <c r="WW242" s="64"/>
      <c r="WX242" s="64"/>
      <c r="WY242" s="64"/>
      <c r="WZ242" s="64"/>
      <c r="XA242" s="64"/>
      <c r="XB242" s="64"/>
      <c r="XC242" s="64"/>
      <c r="XD242" s="64"/>
      <c r="XE242" s="64"/>
      <c r="XF242" s="64"/>
      <c r="XG242" s="64"/>
      <c r="XH242" s="64"/>
      <c r="XI242" s="64"/>
      <c r="XJ242" s="64"/>
      <c r="XK242" s="64"/>
      <c r="XL242" s="64"/>
      <c r="XM242" s="64"/>
      <c r="XN242" s="64"/>
      <c r="XO242" s="64"/>
      <c r="XP242" s="64"/>
      <c r="XQ242" s="64"/>
      <c r="XR242" s="64"/>
      <c r="XS242" s="64"/>
      <c r="XT242" s="64"/>
      <c r="XU242" s="64"/>
      <c r="XV242" s="64"/>
      <c r="XW242" s="64"/>
      <c r="XX242" s="64"/>
      <c r="XY242" s="64"/>
      <c r="XZ242" s="64"/>
      <c r="YA242" s="64"/>
      <c r="YB242" s="64"/>
      <c r="YC242" s="64"/>
      <c r="YD242" s="64"/>
      <c r="YE242" s="64"/>
      <c r="YF242" s="64"/>
      <c r="YG242" s="64"/>
      <c r="YH242" s="64"/>
      <c r="YI242" s="64"/>
      <c r="YJ242" s="64"/>
      <c r="YK242" s="64"/>
      <c r="YL242" s="64"/>
      <c r="YM242" s="64"/>
      <c r="YN242" s="64"/>
      <c r="YO242" s="64"/>
      <c r="YP242" s="64"/>
      <c r="YQ242" s="64"/>
      <c r="YR242" s="64"/>
      <c r="YS242" s="64"/>
      <c r="YT242" s="64"/>
      <c r="YU242" s="64"/>
      <c r="YV242" s="64"/>
      <c r="YW242" s="64"/>
      <c r="YX242" s="64"/>
      <c r="YY242" s="64"/>
      <c r="YZ242" s="64"/>
      <c r="ZA242" s="64"/>
      <c r="ZB242" s="64"/>
      <c r="ZC242" s="64"/>
      <c r="ZD242" s="64"/>
      <c r="ZE242" s="64"/>
      <c r="ZF242" s="64"/>
      <c r="ZG242" s="64"/>
      <c r="ZH242" s="64"/>
      <c r="ZI242" s="64"/>
      <c r="ZJ242" s="64"/>
      <c r="ZK242" s="64"/>
      <c r="ZL242" s="64"/>
      <c r="ZM242" s="64"/>
      <c r="ZN242" s="64"/>
      <c r="ZO242" s="64"/>
      <c r="ZP242" s="64"/>
      <c r="ZQ242" s="64"/>
      <c r="ZR242" s="64"/>
      <c r="ZS242" s="64"/>
      <c r="ZT242" s="64"/>
      <c r="ZU242" s="64"/>
      <c r="ZV242" s="64"/>
      <c r="ZW242" s="64"/>
      <c r="ZX242" s="64"/>
      <c r="ZY242" s="64"/>
      <c r="ZZ242" s="64"/>
      <c r="AAA242" s="64"/>
      <c r="AAB242" s="64"/>
      <c r="AAC242" s="64"/>
      <c r="AAD242" s="64"/>
      <c r="AAE242" s="64"/>
      <c r="AAF242" s="64"/>
      <c r="AAG242" s="64"/>
      <c r="AAH242" s="64"/>
      <c r="AAI242" s="64"/>
      <c r="AAJ242" s="64"/>
      <c r="AAK242" s="64"/>
      <c r="AAL242" s="64"/>
      <c r="AAM242" s="64"/>
      <c r="AAN242" s="64"/>
      <c r="AAO242" s="64"/>
      <c r="AAP242" s="64"/>
      <c r="AAQ242" s="64"/>
      <c r="AAR242" s="64"/>
      <c r="AAS242" s="64"/>
      <c r="AAT242" s="64"/>
      <c r="AAU242" s="64"/>
      <c r="AAV242" s="64"/>
      <c r="AAW242" s="64"/>
      <c r="AAX242" s="64"/>
      <c r="AAY242" s="64"/>
      <c r="AAZ242" s="64"/>
      <c r="ABA242" s="64"/>
      <c r="ABB242" s="64"/>
      <c r="ABC242" s="64"/>
      <c r="ABD242" s="64"/>
      <c r="ABE242" s="64"/>
      <c r="ABF242" s="64"/>
      <c r="ABG242" s="64"/>
      <c r="ABH242" s="64"/>
      <c r="ABI242" s="64"/>
      <c r="ABJ242" s="64"/>
      <c r="ABK242" s="64"/>
      <c r="ABL242" s="64"/>
      <c r="ABM242" s="64"/>
      <c r="ABN242" s="64"/>
      <c r="ABO242" s="64"/>
      <c r="ABP242" s="64"/>
      <c r="ABQ242" s="64"/>
      <c r="ABR242" s="64"/>
      <c r="ABS242" s="64"/>
      <c r="ABT242" s="64"/>
    </row>
    <row r="243" spans="1:748" s="560" customFormat="1" ht="24.95" customHeight="1">
      <c r="A243" s="576" t="s">
        <v>297</v>
      </c>
      <c r="B243" s="1102" t="s">
        <v>90</v>
      </c>
      <c r="C243" s="898" t="s">
        <v>527</v>
      </c>
      <c r="D243" s="779" t="s">
        <v>234</v>
      </c>
      <c r="E243" s="779" t="s">
        <v>276</v>
      </c>
      <c r="F243" s="779" t="s">
        <v>231</v>
      </c>
      <c r="G243" s="779" t="s">
        <v>215</v>
      </c>
      <c r="H243" s="779" t="s">
        <v>215</v>
      </c>
      <c r="I243" s="779" t="s">
        <v>214</v>
      </c>
      <c r="J243" s="779">
        <v>1</v>
      </c>
      <c r="K243" s="779" t="s">
        <v>959</v>
      </c>
      <c r="L243" s="899">
        <f t="shared" si="257"/>
        <v>30000000</v>
      </c>
      <c r="M243" s="779">
        <v>2011</v>
      </c>
      <c r="N243" s="779" t="s">
        <v>212</v>
      </c>
      <c r="O243" s="899">
        <v>30000000</v>
      </c>
      <c r="P243" s="779" t="s">
        <v>99</v>
      </c>
      <c r="Q243" s="1110"/>
      <c r="R243" s="779"/>
      <c r="S243" s="1111" t="s">
        <v>519</v>
      </c>
      <c r="T243" s="488">
        <v>4</v>
      </c>
      <c r="U243" s="557">
        <f>2014-M243+1</f>
        <v>4</v>
      </c>
      <c r="V243" s="457">
        <f t="shared" si="259"/>
        <v>7500000</v>
      </c>
      <c r="W243" s="457">
        <f t="shared" si="260"/>
        <v>30000000</v>
      </c>
      <c r="X243" s="457">
        <f t="shared" si="261"/>
        <v>0</v>
      </c>
      <c r="Y243" s="456">
        <f>2014-M243+1</f>
        <v>4</v>
      </c>
      <c r="Z243" s="558">
        <f t="shared" si="263"/>
        <v>7500000</v>
      </c>
      <c r="AA243" s="558">
        <f t="shared" si="264"/>
        <v>30000000</v>
      </c>
      <c r="AB243" s="558">
        <f t="shared" si="265"/>
        <v>0</v>
      </c>
      <c r="AC243" s="5" t="b">
        <f t="shared" si="266"/>
        <v>1</v>
      </c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64"/>
      <c r="BD243" s="64"/>
      <c r="BE243" s="64"/>
      <c r="BF243" s="64"/>
      <c r="BG243" s="64"/>
      <c r="BH243" s="64"/>
      <c r="BI243" s="64"/>
      <c r="BJ243" s="64"/>
      <c r="BK243" s="64"/>
      <c r="BL243" s="64"/>
      <c r="BM243" s="64"/>
      <c r="BN243" s="64"/>
      <c r="BO243" s="64"/>
      <c r="BP243" s="64"/>
      <c r="BQ243" s="64"/>
      <c r="BR243" s="64"/>
      <c r="BS243" s="64"/>
      <c r="BT243" s="64"/>
      <c r="BU243" s="64"/>
      <c r="BV243" s="64"/>
      <c r="BW243" s="64"/>
      <c r="BX243" s="64"/>
      <c r="BY243" s="64"/>
      <c r="BZ243" s="64"/>
      <c r="CA243" s="64"/>
      <c r="CB243" s="64"/>
      <c r="CC243" s="64"/>
      <c r="CD243" s="64"/>
      <c r="CE243" s="64"/>
      <c r="CF243" s="64"/>
      <c r="CG243" s="64"/>
      <c r="CH243" s="64"/>
      <c r="CI243" s="64"/>
      <c r="CJ243" s="64"/>
      <c r="CK243" s="64"/>
      <c r="CL243" s="64"/>
      <c r="CM243" s="64"/>
      <c r="CN243" s="64"/>
      <c r="CO243" s="64"/>
      <c r="CP243" s="64"/>
      <c r="CQ243" s="64"/>
      <c r="CR243" s="64"/>
      <c r="CS243" s="64"/>
      <c r="CT243" s="64"/>
      <c r="CU243" s="64"/>
      <c r="CV243" s="64"/>
      <c r="CW243" s="64"/>
      <c r="CX243" s="64"/>
      <c r="CY243" s="64"/>
      <c r="CZ243" s="64"/>
      <c r="DA243" s="64"/>
      <c r="DB243" s="64"/>
      <c r="DC243" s="64"/>
      <c r="DD243" s="64"/>
      <c r="DE243" s="64"/>
      <c r="DF243" s="64"/>
      <c r="DG243" s="64"/>
      <c r="DH243" s="64"/>
      <c r="DI243" s="64"/>
      <c r="DJ243" s="64"/>
      <c r="DK243" s="64"/>
      <c r="DL243" s="64"/>
      <c r="DM243" s="64"/>
      <c r="DN243" s="64"/>
      <c r="DO243" s="64"/>
      <c r="DP243" s="64"/>
      <c r="DQ243" s="64"/>
      <c r="DR243" s="64"/>
      <c r="DS243" s="64"/>
      <c r="DT243" s="64"/>
      <c r="DU243" s="64"/>
      <c r="DV243" s="64"/>
      <c r="DW243" s="64"/>
      <c r="DX243" s="64"/>
      <c r="DY243" s="64"/>
      <c r="DZ243" s="64"/>
      <c r="EA243" s="64"/>
      <c r="EB243" s="64"/>
      <c r="EC243" s="64"/>
      <c r="ED243" s="64"/>
      <c r="EE243" s="64"/>
      <c r="EF243" s="64"/>
      <c r="EG243" s="64"/>
      <c r="EH243" s="64"/>
      <c r="EI243" s="64"/>
      <c r="EJ243" s="64"/>
      <c r="EK243" s="64"/>
      <c r="EL243" s="64"/>
      <c r="EM243" s="64"/>
      <c r="EN243" s="64"/>
      <c r="EO243" s="64"/>
      <c r="EP243" s="64"/>
      <c r="EQ243" s="64"/>
      <c r="ER243" s="64"/>
      <c r="ES243" s="64"/>
      <c r="ET243" s="64"/>
      <c r="EU243" s="64"/>
      <c r="EV243" s="64"/>
      <c r="EW243" s="64"/>
      <c r="EX243" s="64"/>
      <c r="EY243" s="64"/>
      <c r="EZ243" s="64"/>
      <c r="FA243" s="64"/>
      <c r="FB243" s="64"/>
      <c r="FC243" s="64"/>
      <c r="FD243" s="64"/>
      <c r="FE243" s="64"/>
      <c r="FF243" s="64"/>
      <c r="FG243" s="64"/>
      <c r="FH243" s="64"/>
      <c r="FI243" s="64"/>
      <c r="FJ243" s="64"/>
      <c r="FK243" s="64"/>
      <c r="FL243" s="64"/>
      <c r="FM243" s="64"/>
      <c r="FN243" s="64"/>
      <c r="FO243" s="64"/>
      <c r="FP243" s="64"/>
      <c r="FQ243" s="64"/>
      <c r="FR243" s="64"/>
      <c r="FS243" s="64"/>
      <c r="FT243" s="64"/>
      <c r="FU243" s="64"/>
      <c r="FV243" s="64"/>
      <c r="FW243" s="64"/>
      <c r="FX243" s="64"/>
      <c r="FY243" s="64"/>
      <c r="FZ243" s="64"/>
      <c r="GA243" s="64"/>
      <c r="GB243" s="64"/>
      <c r="GC243" s="64"/>
      <c r="GD243" s="64"/>
      <c r="GE243" s="64"/>
      <c r="GF243" s="64"/>
      <c r="GG243" s="64"/>
      <c r="GH243" s="64"/>
      <c r="GI243" s="64"/>
      <c r="GJ243" s="64"/>
      <c r="GK243" s="64"/>
      <c r="GL243" s="64"/>
      <c r="GM243" s="64"/>
      <c r="GN243" s="64"/>
      <c r="GO243" s="64"/>
      <c r="GP243" s="64"/>
      <c r="GQ243" s="64"/>
      <c r="GR243" s="64"/>
      <c r="GS243" s="64"/>
      <c r="GT243" s="64"/>
      <c r="GU243" s="64"/>
      <c r="GV243" s="64"/>
      <c r="GW243" s="64"/>
      <c r="GX243" s="64"/>
      <c r="GY243" s="64"/>
      <c r="GZ243" s="64"/>
      <c r="HA243" s="64"/>
      <c r="HB243" s="64"/>
      <c r="HC243" s="64"/>
      <c r="HD243" s="64"/>
      <c r="HE243" s="64"/>
      <c r="HF243" s="64"/>
      <c r="HG243" s="64"/>
      <c r="HH243" s="64"/>
      <c r="HI243" s="64"/>
      <c r="HJ243" s="64"/>
      <c r="HK243" s="64"/>
      <c r="HL243" s="64"/>
      <c r="HM243" s="64"/>
      <c r="HN243" s="64"/>
      <c r="HO243" s="64"/>
      <c r="HP243" s="64"/>
      <c r="HQ243" s="64"/>
      <c r="HR243" s="64"/>
      <c r="HS243" s="64"/>
      <c r="HT243" s="64"/>
      <c r="HU243" s="64"/>
      <c r="HV243" s="64"/>
      <c r="HW243" s="64"/>
      <c r="HX243" s="64"/>
      <c r="HY243" s="64"/>
      <c r="HZ243" s="64"/>
      <c r="IA243" s="64"/>
      <c r="IB243" s="64"/>
      <c r="IC243" s="64"/>
      <c r="ID243" s="64"/>
      <c r="IE243" s="64"/>
      <c r="IF243" s="64"/>
      <c r="IG243" s="64"/>
      <c r="IH243" s="64"/>
      <c r="II243" s="64"/>
      <c r="IJ243" s="64"/>
      <c r="IK243" s="64"/>
      <c r="IL243" s="64"/>
      <c r="IM243" s="64"/>
      <c r="IN243" s="64"/>
      <c r="IO243" s="64"/>
      <c r="IP243" s="64"/>
      <c r="IQ243" s="64"/>
      <c r="IR243" s="64"/>
      <c r="IS243" s="64"/>
      <c r="IT243" s="64"/>
      <c r="IU243" s="64"/>
      <c r="IV243" s="64"/>
      <c r="IW243" s="64"/>
      <c r="IX243" s="64"/>
      <c r="IY243" s="64"/>
      <c r="IZ243" s="64"/>
      <c r="JA243" s="64"/>
      <c r="JB243" s="64"/>
      <c r="JC243" s="64"/>
      <c r="JD243" s="64"/>
      <c r="JE243" s="64"/>
      <c r="JF243" s="64"/>
      <c r="JG243" s="64"/>
      <c r="JH243" s="64"/>
      <c r="JI243" s="64"/>
      <c r="JJ243" s="64"/>
      <c r="JK243" s="64"/>
      <c r="JL243" s="64"/>
      <c r="JM243" s="64"/>
      <c r="JN243" s="64"/>
      <c r="JO243" s="64"/>
      <c r="JP243" s="64"/>
      <c r="JQ243" s="64"/>
      <c r="JR243" s="64"/>
      <c r="JS243" s="64"/>
      <c r="JT243" s="64"/>
      <c r="JU243" s="64"/>
      <c r="JV243" s="64"/>
      <c r="JW243" s="64"/>
      <c r="JX243" s="64"/>
      <c r="JY243" s="64"/>
      <c r="JZ243" s="64"/>
      <c r="KA243" s="64"/>
      <c r="KB243" s="64"/>
      <c r="KC243" s="64"/>
      <c r="KD243" s="64"/>
      <c r="KE243" s="64"/>
      <c r="KF243" s="64"/>
      <c r="KG243" s="64"/>
      <c r="KH243" s="64"/>
      <c r="KI243" s="64"/>
      <c r="KJ243" s="64"/>
      <c r="KK243" s="64"/>
      <c r="KL243" s="64"/>
      <c r="KM243" s="64"/>
      <c r="KN243" s="64"/>
      <c r="KO243" s="64"/>
      <c r="KP243" s="64"/>
      <c r="KQ243" s="64"/>
      <c r="KR243" s="64"/>
      <c r="KS243" s="64"/>
      <c r="KT243" s="64"/>
      <c r="KU243" s="64"/>
      <c r="KV243" s="64"/>
      <c r="KW243" s="64"/>
      <c r="KX243" s="64"/>
      <c r="KY243" s="64"/>
      <c r="KZ243" s="64"/>
      <c r="LA243" s="64"/>
      <c r="LB243" s="64"/>
      <c r="LC243" s="64"/>
      <c r="LD243" s="64"/>
      <c r="LE243" s="64"/>
      <c r="LF243" s="64"/>
      <c r="LG243" s="64"/>
      <c r="LH243" s="64"/>
      <c r="LI243" s="64"/>
      <c r="LJ243" s="64"/>
      <c r="LK243" s="64"/>
      <c r="LL243" s="64"/>
      <c r="LM243" s="64"/>
      <c r="LN243" s="64"/>
      <c r="LO243" s="64"/>
      <c r="LP243" s="64"/>
      <c r="LQ243" s="64"/>
      <c r="LR243" s="64"/>
      <c r="LS243" s="64"/>
      <c r="LT243" s="64"/>
      <c r="LU243" s="64"/>
      <c r="LV243" s="64"/>
      <c r="LW243" s="64"/>
      <c r="LX243" s="64"/>
      <c r="LY243" s="64"/>
      <c r="LZ243" s="64"/>
      <c r="MA243" s="64"/>
      <c r="MB243" s="64"/>
      <c r="MC243" s="64"/>
      <c r="MD243" s="64"/>
      <c r="ME243" s="64"/>
      <c r="MF243" s="64"/>
      <c r="MG243" s="64"/>
      <c r="MH243" s="64"/>
      <c r="MI243" s="64"/>
      <c r="MJ243" s="64"/>
      <c r="MK243" s="64"/>
      <c r="ML243" s="64"/>
      <c r="MM243" s="64"/>
      <c r="MN243" s="64"/>
      <c r="MO243" s="64"/>
      <c r="MP243" s="64"/>
      <c r="MQ243" s="64"/>
      <c r="MR243" s="64"/>
      <c r="MS243" s="64"/>
      <c r="MT243" s="64"/>
      <c r="MU243" s="64"/>
      <c r="MV243" s="64"/>
      <c r="MW243" s="64"/>
      <c r="MX243" s="64"/>
      <c r="MY243" s="64"/>
      <c r="MZ243" s="64"/>
      <c r="NA243" s="64"/>
      <c r="NB243" s="64"/>
      <c r="NC243" s="64"/>
      <c r="ND243" s="64"/>
      <c r="NE243" s="64"/>
      <c r="NF243" s="64"/>
      <c r="NG243" s="64"/>
      <c r="NH243" s="64"/>
      <c r="NI243" s="64"/>
      <c r="NJ243" s="64"/>
      <c r="NK243" s="64"/>
      <c r="NL243" s="64"/>
      <c r="NM243" s="64"/>
      <c r="NN243" s="64"/>
      <c r="NO243" s="64"/>
      <c r="NP243" s="64"/>
      <c r="NQ243" s="64"/>
      <c r="NR243" s="64"/>
      <c r="NS243" s="64"/>
      <c r="NT243" s="64"/>
      <c r="NU243" s="64"/>
      <c r="NV243" s="64"/>
      <c r="NW243" s="64"/>
      <c r="NX243" s="64"/>
      <c r="NY243" s="64"/>
      <c r="NZ243" s="64"/>
      <c r="OA243" s="64"/>
      <c r="OB243" s="64"/>
      <c r="OC243" s="64"/>
      <c r="OD243" s="64"/>
      <c r="OE243" s="64"/>
      <c r="OF243" s="64"/>
      <c r="OG243" s="64"/>
      <c r="OH243" s="64"/>
      <c r="OI243" s="64"/>
      <c r="OJ243" s="64"/>
      <c r="OK243" s="64"/>
      <c r="OL243" s="64"/>
      <c r="OM243" s="64"/>
      <c r="ON243" s="64"/>
      <c r="OO243" s="64"/>
      <c r="OP243" s="64"/>
      <c r="OQ243" s="64"/>
      <c r="OR243" s="64"/>
      <c r="OS243" s="64"/>
      <c r="OT243" s="64"/>
      <c r="OU243" s="64"/>
      <c r="OV243" s="64"/>
      <c r="OW243" s="64"/>
      <c r="OX243" s="64"/>
      <c r="OY243" s="64"/>
      <c r="OZ243" s="64"/>
      <c r="PA243" s="64"/>
      <c r="PB243" s="64"/>
      <c r="PC243" s="64"/>
      <c r="PD243" s="64"/>
      <c r="PE243" s="64"/>
      <c r="PF243" s="64"/>
      <c r="PG243" s="64"/>
      <c r="PH243" s="64"/>
      <c r="PI243" s="64"/>
      <c r="PJ243" s="64"/>
      <c r="PK243" s="64"/>
      <c r="PL243" s="64"/>
      <c r="PM243" s="64"/>
      <c r="PN243" s="64"/>
      <c r="PO243" s="64"/>
      <c r="PP243" s="64"/>
      <c r="PQ243" s="64"/>
      <c r="PR243" s="64"/>
      <c r="PS243" s="64"/>
      <c r="PT243" s="64"/>
      <c r="PU243" s="64"/>
      <c r="PV243" s="64"/>
      <c r="PW243" s="64"/>
      <c r="PX243" s="64"/>
      <c r="PY243" s="64"/>
      <c r="PZ243" s="64"/>
      <c r="QA243" s="64"/>
      <c r="QB243" s="64"/>
      <c r="QC243" s="64"/>
      <c r="QD243" s="64"/>
      <c r="QE243" s="64"/>
      <c r="QF243" s="64"/>
      <c r="QG243" s="64"/>
      <c r="QH243" s="64"/>
      <c r="QI243" s="64"/>
      <c r="QJ243" s="64"/>
      <c r="QK243" s="64"/>
      <c r="QL243" s="64"/>
      <c r="QM243" s="64"/>
      <c r="QN243" s="64"/>
      <c r="QO243" s="64"/>
      <c r="QP243" s="64"/>
      <c r="QQ243" s="64"/>
      <c r="QR243" s="64"/>
      <c r="QS243" s="64"/>
      <c r="QT243" s="64"/>
      <c r="QU243" s="64"/>
      <c r="QV243" s="64"/>
      <c r="QW243" s="64"/>
      <c r="QX243" s="64"/>
      <c r="QY243" s="64"/>
      <c r="QZ243" s="64"/>
      <c r="RA243" s="64"/>
      <c r="RB243" s="64"/>
      <c r="RC243" s="64"/>
      <c r="RD243" s="64"/>
      <c r="RE243" s="64"/>
      <c r="RF243" s="64"/>
      <c r="RG243" s="64"/>
      <c r="RH243" s="64"/>
      <c r="RI243" s="64"/>
      <c r="RJ243" s="64"/>
      <c r="RK243" s="64"/>
      <c r="RL243" s="64"/>
      <c r="RM243" s="64"/>
      <c r="RN243" s="64"/>
      <c r="RO243" s="64"/>
      <c r="RP243" s="64"/>
      <c r="RQ243" s="64"/>
      <c r="RR243" s="64"/>
      <c r="RS243" s="64"/>
      <c r="RT243" s="64"/>
      <c r="RU243" s="64"/>
      <c r="RV243" s="64"/>
      <c r="RW243" s="64"/>
      <c r="RX243" s="64"/>
      <c r="RY243" s="64"/>
      <c r="RZ243" s="64"/>
      <c r="SA243" s="64"/>
      <c r="SB243" s="64"/>
      <c r="SC243" s="64"/>
      <c r="SD243" s="64"/>
      <c r="SE243" s="64"/>
      <c r="SF243" s="64"/>
      <c r="SG243" s="64"/>
      <c r="SH243" s="64"/>
      <c r="SI243" s="64"/>
      <c r="SJ243" s="64"/>
      <c r="SK243" s="64"/>
      <c r="SL243" s="64"/>
      <c r="SM243" s="64"/>
      <c r="SN243" s="64"/>
      <c r="SO243" s="64"/>
      <c r="SP243" s="64"/>
      <c r="SQ243" s="64"/>
      <c r="SR243" s="64"/>
      <c r="SS243" s="64"/>
      <c r="ST243" s="64"/>
      <c r="SU243" s="64"/>
      <c r="SV243" s="64"/>
      <c r="SW243" s="64"/>
      <c r="SX243" s="64"/>
      <c r="SY243" s="64"/>
      <c r="SZ243" s="64"/>
      <c r="TA243" s="64"/>
      <c r="TB243" s="64"/>
      <c r="TC243" s="64"/>
      <c r="TD243" s="64"/>
      <c r="TE243" s="64"/>
      <c r="TF243" s="64"/>
      <c r="TG243" s="64"/>
      <c r="TH243" s="64"/>
      <c r="TI243" s="64"/>
      <c r="TJ243" s="64"/>
      <c r="TK243" s="64"/>
      <c r="TL243" s="64"/>
      <c r="TM243" s="64"/>
      <c r="TN243" s="64"/>
      <c r="TO243" s="64"/>
      <c r="TP243" s="64"/>
      <c r="TQ243" s="64"/>
      <c r="TR243" s="64"/>
      <c r="TS243" s="64"/>
      <c r="TT243" s="64"/>
      <c r="TU243" s="64"/>
      <c r="TV243" s="64"/>
      <c r="TW243" s="64"/>
      <c r="TX243" s="64"/>
      <c r="TY243" s="64"/>
      <c r="TZ243" s="64"/>
      <c r="UA243" s="64"/>
      <c r="UB243" s="64"/>
      <c r="UC243" s="64"/>
      <c r="UD243" s="64"/>
      <c r="UE243" s="64"/>
      <c r="UF243" s="64"/>
      <c r="UG243" s="64"/>
      <c r="UH243" s="64"/>
      <c r="UI243" s="64"/>
      <c r="UJ243" s="64"/>
      <c r="UK243" s="64"/>
      <c r="UL243" s="64"/>
      <c r="UM243" s="64"/>
      <c r="UN243" s="64"/>
      <c r="UO243" s="64"/>
      <c r="UP243" s="64"/>
      <c r="UQ243" s="64"/>
      <c r="UR243" s="64"/>
      <c r="US243" s="64"/>
      <c r="UT243" s="64"/>
      <c r="UU243" s="64"/>
      <c r="UV243" s="64"/>
      <c r="UW243" s="64"/>
      <c r="UX243" s="64"/>
      <c r="UY243" s="64"/>
      <c r="UZ243" s="64"/>
      <c r="VA243" s="64"/>
      <c r="VB243" s="64"/>
      <c r="VC243" s="64"/>
      <c r="VD243" s="64"/>
      <c r="VE243" s="64"/>
      <c r="VF243" s="64"/>
      <c r="VG243" s="64"/>
      <c r="VH243" s="64"/>
      <c r="VI243" s="64"/>
      <c r="VJ243" s="64"/>
      <c r="VK243" s="64"/>
      <c r="VL243" s="64"/>
      <c r="VM243" s="64"/>
      <c r="VN243" s="64"/>
      <c r="VO243" s="64"/>
      <c r="VP243" s="64"/>
      <c r="VQ243" s="64"/>
      <c r="VR243" s="64"/>
      <c r="VS243" s="64"/>
      <c r="VT243" s="64"/>
      <c r="VU243" s="64"/>
      <c r="VV243" s="64"/>
      <c r="VW243" s="64"/>
      <c r="VX243" s="64"/>
      <c r="VY243" s="64"/>
      <c r="VZ243" s="64"/>
      <c r="WA243" s="64"/>
      <c r="WB243" s="64"/>
      <c r="WC243" s="64"/>
      <c r="WD243" s="64"/>
      <c r="WE243" s="64"/>
      <c r="WF243" s="64"/>
      <c r="WG243" s="64"/>
      <c r="WH243" s="64"/>
      <c r="WI243" s="64"/>
      <c r="WJ243" s="64"/>
      <c r="WK243" s="64"/>
      <c r="WL243" s="64"/>
      <c r="WM243" s="64"/>
      <c r="WN243" s="64"/>
      <c r="WO243" s="64"/>
      <c r="WP243" s="64"/>
      <c r="WQ243" s="64"/>
      <c r="WR243" s="64"/>
      <c r="WS243" s="64"/>
      <c r="WT243" s="64"/>
      <c r="WU243" s="64"/>
      <c r="WV243" s="64"/>
      <c r="WW243" s="64"/>
      <c r="WX243" s="64"/>
      <c r="WY243" s="64"/>
      <c r="WZ243" s="64"/>
      <c r="XA243" s="64"/>
      <c r="XB243" s="64"/>
      <c r="XC243" s="64"/>
      <c r="XD243" s="64"/>
      <c r="XE243" s="64"/>
      <c r="XF243" s="64"/>
      <c r="XG243" s="64"/>
      <c r="XH243" s="64"/>
      <c r="XI243" s="64"/>
      <c r="XJ243" s="64"/>
      <c r="XK243" s="64"/>
      <c r="XL243" s="64"/>
      <c r="XM243" s="64"/>
      <c r="XN243" s="64"/>
      <c r="XO243" s="64"/>
      <c r="XP243" s="64"/>
      <c r="XQ243" s="64"/>
      <c r="XR243" s="64"/>
      <c r="XS243" s="64"/>
      <c r="XT243" s="64"/>
      <c r="XU243" s="64"/>
      <c r="XV243" s="64"/>
      <c r="XW243" s="64"/>
      <c r="XX243" s="64"/>
      <c r="XY243" s="64"/>
      <c r="XZ243" s="64"/>
      <c r="YA243" s="64"/>
      <c r="YB243" s="64"/>
      <c r="YC243" s="64"/>
      <c r="YD243" s="64"/>
      <c r="YE243" s="64"/>
      <c r="YF243" s="64"/>
      <c r="YG243" s="64"/>
      <c r="YH243" s="64"/>
      <c r="YI243" s="64"/>
      <c r="YJ243" s="64"/>
      <c r="YK243" s="64"/>
      <c r="YL243" s="64"/>
      <c r="YM243" s="64"/>
      <c r="YN243" s="64"/>
      <c r="YO243" s="64"/>
      <c r="YP243" s="64"/>
      <c r="YQ243" s="64"/>
      <c r="YR243" s="64"/>
      <c r="YS243" s="64"/>
      <c r="YT243" s="64"/>
      <c r="YU243" s="64"/>
      <c r="YV243" s="64"/>
      <c r="YW243" s="64"/>
      <c r="YX243" s="64"/>
      <c r="YY243" s="64"/>
      <c r="YZ243" s="64"/>
      <c r="ZA243" s="64"/>
      <c r="ZB243" s="64"/>
      <c r="ZC243" s="64"/>
      <c r="ZD243" s="64"/>
      <c r="ZE243" s="64"/>
      <c r="ZF243" s="64"/>
      <c r="ZG243" s="64"/>
      <c r="ZH243" s="64"/>
      <c r="ZI243" s="64"/>
      <c r="ZJ243" s="64"/>
      <c r="ZK243" s="64"/>
      <c r="ZL243" s="64"/>
      <c r="ZM243" s="64"/>
      <c r="ZN243" s="64"/>
      <c r="ZO243" s="64"/>
      <c r="ZP243" s="64"/>
      <c r="ZQ243" s="64"/>
      <c r="ZR243" s="64"/>
      <c r="ZS243" s="64"/>
      <c r="ZT243" s="64"/>
      <c r="ZU243" s="64"/>
      <c r="ZV243" s="64"/>
      <c r="ZW243" s="64"/>
      <c r="ZX243" s="64"/>
      <c r="ZY243" s="64"/>
      <c r="ZZ243" s="64"/>
      <c r="AAA243" s="64"/>
      <c r="AAB243" s="64"/>
      <c r="AAC243" s="64"/>
      <c r="AAD243" s="64"/>
      <c r="AAE243" s="64"/>
      <c r="AAF243" s="64"/>
      <c r="AAG243" s="64"/>
      <c r="AAH243" s="64"/>
      <c r="AAI243" s="64"/>
      <c r="AAJ243" s="64"/>
      <c r="AAK243" s="64"/>
      <c r="AAL243" s="64"/>
      <c r="AAM243" s="64"/>
      <c r="AAN243" s="64"/>
      <c r="AAO243" s="64"/>
      <c r="AAP243" s="64"/>
      <c r="AAQ243" s="64"/>
      <c r="AAR243" s="64"/>
      <c r="AAS243" s="64"/>
      <c r="AAT243" s="64"/>
      <c r="AAU243" s="64"/>
      <c r="AAV243" s="64"/>
      <c r="AAW243" s="64"/>
      <c r="AAX243" s="64"/>
      <c r="AAY243" s="64"/>
      <c r="AAZ243" s="64"/>
      <c r="ABA243" s="64"/>
      <c r="ABB243" s="64"/>
      <c r="ABC243" s="64"/>
      <c r="ABD243" s="64"/>
      <c r="ABE243" s="64"/>
      <c r="ABF243" s="64"/>
      <c r="ABG243" s="64"/>
      <c r="ABH243" s="64"/>
      <c r="ABI243" s="64"/>
      <c r="ABJ243" s="64"/>
      <c r="ABK243" s="64"/>
      <c r="ABL243" s="64"/>
      <c r="ABM243" s="64"/>
      <c r="ABN243" s="64"/>
      <c r="ABO243" s="64"/>
      <c r="ABP243" s="64"/>
      <c r="ABQ243" s="64"/>
      <c r="ABR243" s="64"/>
      <c r="ABS243" s="64"/>
      <c r="ABT243" s="64"/>
    </row>
    <row r="244" spans="1:748" s="560" customFormat="1" ht="24.95" customHeight="1">
      <c r="A244" s="576" t="s">
        <v>297</v>
      </c>
      <c r="B244" s="1102" t="s">
        <v>20</v>
      </c>
      <c r="C244" s="898" t="s">
        <v>528</v>
      </c>
      <c r="D244" s="779" t="s">
        <v>529</v>
      </c>
      <c r="E244" s="779" t="s">
        <v>276</v>
      </c>
      <c r="F244" s="779" t="s">
        <v>231</v>
      </c>
      <c r="G244" s="779" t="s">
        <v>215</v>
      </c>
      <c r="H244" s="779" t="s">
        <v>215</v>
      </c>
      <c r="I244" s="779" t="s">
        <v>214</v>
      </c>
      <c r="J244" s="779">
        <v>1</v>
      </c>
      <c r="K244" s="779" t="s">
        <v>959</v>
      </c>
      <c r="L244" s="899">
        <f t="shared" si="257"/>
        <v>1800000</v>
      </c>
      <c r="M244" s="779">
        <v>2011</v>
      </c>
      <c r="N244" s="779" t="s">
        <v>212</v>
      </c>
      <c r="O244" s="899">
        <v>1800000</v>
      </c>
      <c r="P244" s="779" t="s">
        <v>99</v>
      </c>
      <c r="Q244" s="1110"/>
      <c r="R244" s="779"/>
      <c r="S244" s="1111" t="s">
        <v>519</v>
      </c>
      <c r="T244" s="541">
        <v>5</v>
      </c>
      <c r="U244" s="543">
        <f t="shared" ref="U244:U246" si="267">2015-M244+1</f>
        <v>5</v>
      </c>
      <c r="V244" s="457">
        <f t="shared" si="259"/>
        <v>360000</v>
      </c>
      <c r="W244" s="457">
        <f t="shared" si="260"/>
        <v>1800000</v>
      </c>
      <c r="X244" s="457">
        <f t="shared" si="261"/>
        <v>0</v>
      </c>
      <c r="Y244" s="456">
        <f t="shared" si="262"/>
        <v>5</v>
      </c>
      <c r="Z244" s="558">
        <f t="shared" si="263"/>
        <v>360000</v>
      </c>
      <c r="AA244" s="558">
        <f t="shared" si="264"/>
        <v>1800000</v>
      </c>
      <c r="AB244" s="558">
        <f t="shared" si="265"/>
        <v>0</v>
      </c>
      <c r="AC244" s="5" t="b">
        <f t="shared" si="266"/>
        <v>1</v>
      </c>
      <c r="AD244" s="64"/>
      <c r="AE244" s="64"/>
      <c r="AF244" s="64"/>
      <c r="AG244" s="64"/>
      <c r="AH244" s="64"/>
      <c r="AI244" s="64"/>
      <c r="AJ244" s="64"/>
      <c r="AK244" s="64"/>
      <c r="AL244" s="64"/>
      <c r="AM244" s="64"/>
      <c r="AN244" s="64"/>
      <c r="AO244" s="64"/>
      <c r="AP244" s="64"/>
      <c r="AQ244" s="64"/>
      <c r="AR244" s="64"/>
      <c r="AS244" s="64"/>
      <c r="AT244" s="64"/>
      <c r="AU244" s="64"/>
      <c r="AV244" s="64"/>
      <c r="AW244" s="64"/>
      <c r="AX244" s="64"/>
      <c r="AY244" s="64"/>
      <c r="AZ244" s="64"/>
      <c r="BA244" s="64"/>
      <c r="BB244" s="64"/>
      <c r="BC244" s="64"/>
      <c r="BD244" s="64"/>
      <c r="BE244" s="64"/>
      <c r="BF244" s="64"/>
      <c r="BG244" s="64"/>
      <c r="BH244" s="64"/>
      <c r="BI244" s="64"/>
      <c r="BJ244" s="64"/>
      <c r="BK244" s="64"/>
      <c r="BL244" s="64"/>
      <c r="BM244" s="64"/>
      <c r="BN244" s="64"/>
      <c r="BO244" s="64"/>
      <c r="BP244" s="64"/>
      <c r="BQ244" s="64"/>
      <c r="BR244" s="64"/>
      <c r="BS244" s="64"/>
      <c r="BT244" s="64"/>
      <c r="BU244" s="64"/>
      <c r="BV244" s="64"/>
      <c r="BW244" s="64"/>
      <c r="BX244" s="64"/>
      <c r="BY244" s="64"/>
      <c r="BZ244" s="64"/>
      <c r="CA244" s="64"/>
      <c r="CB244" s="64"/>
      <c r="CC244" s="64"/>
      <c r="CD244" s="64"/>
      <c r="CE244" s="64"/>
      <c r="CF244" s="64"/>
      <c r="CG244" s="64"/>
      <c r="CH244" s="64"/>
      <c r="CI244" s="64"/>
      <c r="CJ244" s="64"/>
      <c r="CK244" s="64"/>
      <c r="CL244" s="64"/>
      <c r="CM244" s="64"/>
      <c r="CN244" s="64"/>
      <c r="CO244" s="64"/>
      <c r="CP244" s="64"/>
      <c r="CQ244" s="64"/>
      <c r="CR244" s="64"/>
      <c r="CS244" s="64"/>
      <c r="CT244" s="64"/>
      <c r="CU244" s="64"/>
      <c r="CV244" s="64"/>
      <c r="CW244" s="64"/>
      <c r="CX244" s="64"/>
      <c r="CY244" s="64"/>
      <c r="CZ244" s="64"/>
      <c r="DA244" s="64"/>
      <c r="DB244" s="64"/>
      <c r="DC244" s="64"/>
      <c r="DD244" s="64"/>
      <c r="DE244" s="64"/>
      <c r="DF244" s="64"/>
      <c r="DG244" s="64"/>
      <c r="DH244" s="64"/>
      <c r="DI244" s="64"/>
      <c r="DJ244" s="64"/>
      <c r="DK244" s="64"/>
      <c r="DL244" s="64"/>
      <c r="DM244" s="64"/>
      <c r="DN244" s="64"/>
      <c r="DO244" s="64"/>
      <c r="DP244" s="64"/>
      <c r="DQ244" s="64"/>
      <c r="DR244" s="64"/>
      <c r="DS244" s="64"/>
      <c r="DT244" s="64"/>
      <c r="DU244" s="64"/>
      <c r="DV244" s="64"/>
      <c r="DW244" s="64"/>
      <c r="DX244" s="64"/>
      <c r="DY244" s="64"/>
      <c r="DZ244" s="64"/>
      <c r="EA244" s="64"/>
      <c r="EB244" s="64"/>
      <c r="EC244" s="64"/>
      <c r="ED244" s="64"/>
      <c r="EE244" s="64"/>
      <c r="EF244" s="64"/>
      <c r="EG244" s="64"/>
      <c r="EH244" s="64"/>
      <c r="EI244" s="64"/>
      <c r="EJ244" s="64"/>
      <c r="EK244" s="64"/>
      <c r="EL244" s="64"/>
      <c r="EM244" s="64"/>
      <c r="EN244" s="64"/>
      <c r="EO244" s="64"/>
      <c r="EP244" s="64"/>
      <c r="EQ244" s="64"/>
      <c r="ER244" s="64"/>
      <c r="ES244" s="64"/>
      <c r="ET244" s="64"/>
      <c r="EU244" s="64"/>
      <c r="EV244" s="64"/>
      <c r="EW244" s="64"/>
      <c r="EX244" s="64"/>
      <c r="EY244" s="64"/>
      <c r="EZ244" s="64"/>
      <c r="FA244" s="64"/>
      <c r="FB244" s="64"/>
      <c r="FC244" s="64"/>
      <c r="FD244" s="64"/>
      <c r="FE244" s="64"/>
      <c r="FF244" s="64"/>
      <c r="FG244" s="64"/>
      <c r="FH244" s="64"/>
      <c r="FI244" s="64"/>
      <c r="FJ244" s="64"/>
      <c r="FK244" s="64"/>
      <c r="FL244" s="64"/>
      <c r="FM244" s="64"/>
      <c r="FN244" s="64"/>
      <c r="FO244" s="64"/>
      <c r="FP244" s="64"/>
      <c r="FQ244" s="64"/>
      <c r="FR244" s="64"/>
      <c r="FS244" s="64"/>
      <c r="FT244" s="64"/>
      <c r="FU244" s="64"/>
      <c r="FV244" s="64"/>
      <c r="FW244" s="64"/>
      <c r="FX244" s="64"/>
      <c r="FY244" s="64"/>
      <c r="FZ244" s="64"/>
      <c r="GA244" s="64"/>
      <c r="GB244" s="64"/>
      <c r="GC244" s="64"/>
      <c r="GD244" s="64"/>
      <c r="GE244" s="64"/>
      <c r="GF244" s="64"/>
      <c r="GG244" s="64"/>
      <c r="GH244" s="64"/>
      <c r="GI244" s="64"/>
      <c r="GJ244" s="64"/>
      <c r="GK244" s="64"/>
      <c r="GL244" s="64"/>
      <c r="GM244" s="64"/>
      <c r="GN244" s="64"/>
      <c r="GO244" s="64"/>
      <c r="GP244" s="64"/>
      <c r="GQ244" s="64"/>
      <c r="GR244" s="64"/>
      <c r="GS244" s="64"/>
      <c r="GT244" s="64"/>
      <c r="GU244" s="64"/>
      <c r="GV244" s="64"/>
      <c r="GW244" s="64"/>
      <c r="GX244" s="64"/>
      <c r="GY244" s="64"/>
      <c r="GZ244" s="64"/>
      <c r="HA244" s="64"/>
      <c r="HB244" s="64"/>
      <c r="HC244" s="64"/>
      <c r="HD244" s="64"/>
      <c r="HE244" s="64"/>
      <c r="HF244" s="64"/>
      <c r="HG244" s="64"/>
      <c r="HH244" s="64"/>
      <c r="HI244" s="64"/>
      <c r="HJ244" s="64"/>
      <c r="HK244" s="64"/>
      <c r="HL244" s="64"/>
      <c r="HM244" s="64"/>
      <c r="HN244" s="64"/>
      <c r="HO244" s="64"/>
      <c r="HP244" s="64"/>
      <c r="HQ244" s="64"/>
      <c r="HR244" s="64"/>
      <c r="HS244" s="64"/>
      <c r="HT244" s="64"/>
      <c r="HU244" s="64"/>
      <c r="HV244" s="64"/>
      <c r="HW244" s="64"/>
      <c r="HX244" s="64"/>
      <c r="HY244" s="64"/>
      <c r="HZ244" s="64"/>
      <c r="IA244" s="64"/>
      <c r="IB244" s="64"/>
      <c r="IC244" s="64"/>
      <c r="ID244" s="64"/>
      <c r="IE244" s="64"/>
      <c r="IF244" s="64"/>
      <c r="IG244" s="64"/>
      <c r="IH244" s="64"/>
      <c r="II244" s="64"/>
      <c r="IJ244" s="64"/>
      <c r="IK244" s="64"/>
      <c r="IL244" s="64"/>
      <c r="IM244" s="64"/>
      <c r="IN244" s="64"/>
      <c r="IO244" s="64"/>
      <c r="IP244" s="64"/>
      <c r="IQ244" s="64"/>
      <c r="IR244" s="64"/>
      <c r="IS244" s="64"/>
      <c r="IT244" s="64"/>
      <c r="IU244" s="64"/>
      <c r="IV244" s="64"/>
      <c r="IW244" s="64"/>
      <c r="IX244" s="64"/>
      <c r="IY244" s="64"/>
      <c r="IZ244" s="64"/>
      <c r="JA244" s="64"/>
      <c r="JB244" s="64"/>
      <c r="JC244" s="64"/>
      <c r="JD244" s="64"/>
      <c r="JE244" s="64"/>
      <c r="JF244" s="64"/>
      <c r="JG244" s="64"/>
      <c r="JH244" s="64"/>
      <c r="JI244" s="64"/>
      <c r="JJ244" s="64"/>
      <c r="JK244" s="64"/>
      <c r="JL244" s="64"/>
      <c r="JM244" s="64"/>
      <c r="JN244" s="64"/>
      <c r="JO244" s="64"/>
      <c r="JP244" s="64"/>
      <c r="JQ244" s="64"/>
      <c r="JR244" s="64"/>
      <c r="JS244" s="64"/>
      <c r="JT244" s="64"/>
      <c r="JU244" s="64"/>
      <c r="JV244" s="64"/>
      <c r="JW244" s="64"/>
      <c r="JX244" s="64"/>
      <c r="JY244" s="64"/>
      <c r="JZ244" s="64"/>
      <c r="KA244" s="64"/>
      <c r="KB244" s="64"/>
      <c r="KC244" s="64"/>
      <c r="KD244" s="64"/>
      <c r="KE244" s="64"/>
      <c r="KF244" s="64"/>
      <c r="KG244" s="64"/>
      <c r="KH244" s="64"/>
      <c r="KI244" s="64"/>
      <c r="KJ244" s="64"/>
      <c r="KK244" s="64"/>
      <c r="KL244" s="64"/>
      <c r="KM244" s="64"/>
      <c r="KN244" s="64"/>
      <c r="KO244" s="64"/>
      <c r="KP244" s="64"/>
      <c r="KQ244" s="64"/>
      <c r="KR244" s="64"/>
      <c r="KS244" s="64"/>
      <c r="KT244" s="64"/>
      <c r="KU244" s="64"/>
      <c r="KV244" s="64"/>
      <c r="KW244" s="64"/>
      <c r="KX244" s="64"/>
      <c r="KY244" s="64"/>
      <c r="KZ244" s="64"/>
      <c r="LA244" s="64"/>
      <c r="LB244" s="64"/>
      <c r="LC244" s="64"/>
      <c r="LD244" s="64"/>
      <c r="LE244" s="64"/>
      <c r="LF244" s="64"/>
      <c r="LG244" s="64"/>
      <c r="LH244" s="64"/>
      <c r="LI244" s="64"/>
      <c r="LJ244" s="64"/>
      <c r="LK244" s="64"/>
      <c r="LL244" s="64"/>
      <c r="LM244" s="64"/>
      <c r="LN244" s="64"/>
      <c r="LO244" s="64"/>
      <c r="LP244" s="64"/>
      <c r="LQ244" s="64"/>
      <c r="LR244" s="64"/>
      <c r="LS244" s="64"/>
      <c r="LT244" s="64"/>
      <c r="LU244" s="64"/>
      <c r="LV244" s="64"/>
      <c r="LW244" s="64"/>
      <c r="LX244" s="64"/>
      <c r="LY244" s="64"/>
      <c r="LZ244" s="64"/>
      <c r="MA244" s="64"/>
      <c r="MB244" s="64"/>
      <c r="MC244" s="64"/>
      <c r="MD244" s="64"/>
      <c r="ME244" s="64"/>
      <c r="MF244" s="64"/>
      <c r="MG244" s="64"/>
      <c r="MH244" s="64"/>
      <c r="MI244" s="64"/>
      <c r="MJ244" s="64"/>
      <c r="MK244" s="64"/>
      <c r="ML244" s="64"/>
      <c r="MM244" s="64"/>
      <c r="MN244" s="64"/>
      <c r="MO244" s="64"/>
      <c r="MP244" s="64"/>
      <c r="MQ244" s="64"/>
      <c r="MR244" s="64"/>
      <c r="MS244" s="64"/>
      <c r="MT244" s="64"/>
      <c r="MU244" s="64"/>
      <c r="MV244" s="64"/>
      <c r="MW244" s="64"/>
      <c r="MX244" s="64"/>
      <c r="MY244" s="64"/>
      <c r="MZ244" s="64"/>
      <c r="NA244" s="64"/>
      <c r="NB244" s="64"/>
      <c r="NC244" s="64"/>
      <c r="ND244" s="64"/>
      <c r="NE244" s="64"/>
      <c r="NF244" s="64"/>
      <c r="NG244" s="64"/>
      <c r="NH244" s="64"/>
      <c r="NI244" s="64"/>
      <c r="NJ244" s="64"/>
      <c r="NK244" s="64"/>
      <c r="NL244" s="64"/>
      <c r="NM244" s="64"/>
      <c r="NN244" s="64"/>
      <c r="NO244" s="64"/>
      <c r="NP244" s="64"/>
      <c r="NQ244" s="64"/>
      <c r="NR244" s="64"/>
      <c r="NS244" s="64"/>
      <c r="NT244" s="64"/>
      <c r="NU244" s="64"/>
      <c r="NV244" s="64"/>
      <c r="NW244" s="64"/>
      <c r="NX244" s="64"/>
      <c r="NY244" s="64"/>
      <c r="NZ244" s="64"/>
      <c r="OA244" s="64"/>
      <c r="OB244" s="64"/>
      <c r="OC244" s="64"/>
      <c r="OD244" s="64"/>
      <c r="OE244" s="64"/>
      <c r="OF244" s="64"/>
      <c r="OG244" s="64"/>
      <c r="OH244" s="64"/>
      <c r="OI244" s="64"/>
      <c r="OJ244" s="64"/>
      <c r="OK244" s="64"/>
      <c r="OL244" s="64"/>
      <c r="OM244" s="64"/>
      <c r="ON244" s="64"/>
      <c r="OO244" s="64"/>
      <c r="OP244" s="64"/>
      <c r="OQ244" s="64"/>
      <c r="OR244" s="64"/>
      <c r="OS244" s="64"/>
      <c r="OT244" s="64"/>
      <c r="OU244" s="64"/>
      <c r="OV244" s="64"/>
      <c r="OW244" s="64"/>
      <c r="OX244" s="64"/>
      <c r="OY244" s="64"/>
      <c r="OZ244" s="64"/>
      <c r="PA244" s="64"/>
      <c r="PB244" s="64"/>
      <c r="PC244" s="64"/>
      <c r="PD244" s="64"/>
      <c r="PE244" s="64"/>
      <c r="PF244" s="64"/>
      <c r="PG244" s="64"/>
      <c r="PH244" s="64"/>
      <c r="PI244" s="64"/>
      <c r="PJ244" s="64"/>
      <c r="PK244" s="64"/>
      <c r="PL244" s="64"/>
      <c r="PM244" s="64"/>
      <c r="PN244" s="64"/>
      <c r="PO244" s="64"/>
      <c r="PP244" s="64"/>
      <c r="PQ244" s="64"/>
      <c r="PR244" s="64"/>
      <c r="PS244" s="64"/>
      <c r="PT244" s="64"/>
      <c r="PU244" s="64"/>
      <c r="PV244" s="64"/>
      <c r="PW244" s="64"/>
      <c r="PX244" s="64"/>
      <c r="PY244" s="64"/>
      <c r="PZ244" s="64"/>
      <c r="QA244" s="64"/>
      <c r="QB244" s="64"/>
      <c r="QC244" s="64"/>
      <c r="QD244" s="64"/>
      <c r="QE244" s="64"/>
      <c r="QF244" s="64"/>
      <c r="QG244" s="64"/>
      <c r="QH244" s="64"/>
      <c r="QI244" s="64"/>
      <c r="QJ244" s="64"/>
      <c r="QK244" s="64"/>
      <c r="QL244" s="64"/>
      <c r="QM244" s="64"/>
      <c r="QN244" s="64"/>
      <c r="QO244" s="64"/>
      <c r="QP244" s="64"/>
      <c r="QQ244" s="64"/>
      <c r="QR244" s="64"/>
      <c r="QS244" s="64"/>
      <c r="QT244" s="64"/>
      <c r="QU244" s="64"/>
      <c r="QV244" s="64"/>
      <c r="QW244" s="64"/>
      <c r="QX244" s="64"/>
      <c r="QY244" s="64"/>
      <c r="QZ244" s="64"/>
      <c r="RA244" s="64"/>
      <c r="RB244" s="64"/>
      <c r="RC244" s="64"/>
      <c r="RD244" s="64"/>
      <c r="RE244" s="64"/>
      <c r="RF244" s="64"/>
      <c r="RG244" s="64"/>
      <c r="RH244" s="64"/>
      <c r="RI244" s="64"/>
      <c r="RJ244" s="64"/>
      <c r="RK244" s="64"/>
      <c r="RL244" s="64"/>
      <c r="RM244" s="64"/>
      <c r="RN244" s="64"/>
      <c r="RO244" s="64"/>
      <c r="RP244" s="64"/>
      <c r="RQ244" s="64"/>
      <c r="RR244" s="64"/>
      <c r="RS244" s="64"/>
      <c r="RT244" s="64"/>
      <c r="RU244" s="64"/>
      <c r="RV244" s="64"/>
      <c r="RW244" s="64"/>
      <c r="RX244" s="64"/>
      <c r="RY244" s="64"/>
      <c r="RZ244" s="64"/>
      <c r="SA244" s="64"/>
      <c r="SB244" s="64"/>
      <c r="SC244" s="64"/>
      <c r="SD244" s="64"/>
      <c r="SE244" s="64"/>
      <c r="SF244" s="64"/>
      <c r="SG244" s="64"/>
      <c r="SH244" s="64"/>
      <c r="SI244" s="64"/>
      <c r="SJ244" s="64"/>
      <c r="SK244" s="64"/>
      <c r="SL244" s="64"/>
      <c r="SM244" s="64"/>
      <c r="SN244" s="64"/>
      <c r="SO244" s="64"/>
      <c r="SP244" s="64"/>
      <c r="SQ244" s="64"/>
      <c r="SR244" s="64"/>
      <c r="SS244" s="64"/>
      <c r="ST244" s="64"/>
      <c r="SU244" s="64"/>
      <c r="SV244" s="64"/>
      <c r="SW244" s="64"/>
      <c r="SX244" s="64"/>
      <c r="SY244" s="64"/>
      <c r="SZ244" s="64"/>
      <c r="TA244" s="64"/>
      <c r="TB244" s="64"/>
      <c r="TC244" s="64"/>
      <c r="TD244" s="64"/>
      <c r="TE244" s="64"/>
      <c r="TF244" s="64"/>
      <c r="TG244" s="64"/>
      <c r="TH244" s="64"/>
      <c r="TI244" s="64"/>
      <c r="TJ244" s="64"/>
      <c r="TK244" s="64"/>
      <c r="TL244" s="64"/>
      <c r="TM244" s="64"/>
      <c r="TN244" s="64"/>
      <c r="TO244" s="64"/>
      <c r="TP244" s="64"/>
      <c r="TQ244" s="64"/>
      <c r="TR244" s="64"/>
      <c r="TS244" s="64"/>
      <c r="TT244" s="64"/>
      <c r="TU244" s="64"/>
      <c r="TV244" s="64"/>
      <c r="TW244" s="64"/>
      <c r="TX244" s="64"/>
      <c r="TY244" s="64"/>
      <c r="TZ244" s="64"/>
      <c r="UA244" s="64"/>
      <c r="UB244" s="64"/>
      <c r="UC244" s="64"/>
      <c r="UD244" s="64"/>
      <c r="UE244" s="64"/>
      <c r="UF244" s="64"/>
      <c r="UG244" s="64"/>
      <c r="UH244" s="64"/>
      <c r="UI244" s="64"/>
      <c r="UJ244" s="64"/>
      <c r="UK244" s="64"/>
      <c r="UL244" s="64"/>
      <c r="UM244" s="64"/>
      <c r="UN244" s="64"/>
      <c r="UO244" s="64"/>
      <c r="UP244" s="64"/>
      <c r="UQ244" s="64"/>
      <c r="UR244" s="64"/>
      <c r="US244" s="64"/>
      <c r="UT244" s="64"/>
      <c r="UU244" s="64"/>
      <c r="UV244" s="64"/>
      <c r="UW244" s="64"/>
      <c r="UX244" s="64"/>
      <c r="UY244" s="64"/>
      <c r="UZ244" s="64"/>
      <c r="VA244" s="64"/>
      <c r="VB244" s="64"/>
      <c r="VC244" s="64"/>
      <c r="VD244" s="64"/>
      <c r="VE244" s="64"/>
      <c r="VF244" s="64"/>
      <c r="VG244" s="64"/>
      <c r="VH244" s="64"/>
      <c r="VI244" s="64"/>
      <c r="VJ244" s="64"/>
      <c r="VK244" s="64"/>
      <c r="VL244" s="64"/>
      <c r="VM244" s="64"/>
      <c r="VN244" s="64"/>
      <c r="VO244" s="64"/>
      <c r="VP244" s="64"/>
      <c r="VQ244" s="64"/>
      <c r="VR244" s="64"/>
      <c r="VS244" s="64"/>
      <c r="VT244" s="64"/>
      <c r="VU244" s="64"/>
      <c r="VV244" s="64"/>
      <c r="VW244" s="64"/>
      <c r="VX244" s="64"/>
      <c r="VY244" s="64"/>
      <c r="VZ244" s="64"/>
      <c r="WA244" s="64"/>
      <c r="WB244" s="64"/>
      <c r="WC244" s="64"/>
      <c r="WD244" s="64"/>
      <c r="WE244" s="64"/>
      <c r="WF244" s="64"/>
      <c r="WG244" s="64"/>
      <c r="WH244" s="64"/>
      <c r="WI244" s="64"/>
      <c r="WJ244" s="64"/>
      <c r="WK244" s="64"/>
      <c r="WL244" s="64"/>
      <c r="WM244" s="64"/>
      <c r="WN244" s="64"/>
      <c r="WO244" s="64"/>
      <c r="WP244" s="64"/>
      <c r="WQ244" s="64"/>
      <c r="WR244" s="64"/>
      <c r="WS244" s="64"/>
      <c r="WT244" s="64"/>
      <c r="WU244" s="64"/>
      <c r="WV244" s="64"/>
      <c r="WW244" s="64"/>
      <c r="WX244" s="64"/>
      <c r="WY244" s="64"/>
      <c r="WZ244" s="64"/>
      <c r="XA244" s="64"/>
      <c r="XB244" s="64"/>
      <c r="XC244" s="64"/>
      <c r="XD244" s="64"/>
      <c r="XE244" s="64"/>
      <c r="XF244" s="64"/>
      <c r="XG244" s="64"/>
      <c r="XH244" s="64"/>
      <c r="XI244" s="64"/>
      <c r="XJ244" s="64"/>
      <c r="XK244" s="64"/>
      <c r="XL244" s="64"/>
      <c r="XM244" s="64"/>
      <c r="XN244" s="64"/>
      <c r="XO244" s="64"/>
      <c r="XP244" s="64"/>
      <c r="XQ244" s="64"/>
      <c r="XR244" s="64"/>
      <c r="XS244" s="64"/>
      <c r="XT244" s="64"/>
      <c r="XU244" s="64"/>
      <c r="XV244" s="64"/>
      <c r="XW244" s="64"/>
      <c r="XX244" s="64"/>
      <c r="XY244" s="64"/>
      <c r="XZ244" s="64"/>
      <c r="YA244" s="64"/>
      <c r="YB244" s="64"/>
      <c r="YC244" s="64"/>
      <c r="YD244" s="64"/>
      <c r="YE244" s="64"/>
      <c r="YF244" s="64"/>
      <c r="YG244" s="64"/>
      <c r="YH244" s="64"/>
      <c r="YI244" s="64"/>
      <c r="YJ244" s="64"/>
      <c r="YK244" s="64"/>
      <c r="YL244" s="64"/>
      <c r="YM244" s="64"/>
      <c r="YN244" s="64"/>
      <c r="YO244" s="64"/>
      <c r="YP244" s="64"/>
      <c r="YQ244" s="64"/>
      <c r="YR244" s="64"/>
      <c r="YS244" s="64"/>
      <c r="YT244" s="64"/>
      <c r="YU244" s="64"/>
      <c r="YV244" s="64"/>
      <c r="YW244" s="64"/>
      <c r="YX244" s="64"/>
      <c r="YY244" s="64"/>
      <c r="YZ244" s="64"/>
      <c r="ZA244" s="64"/>
      <c r="ZB244" s="64"/>
      <c r="ZC244" s="64"/>
      <c r="ZD244" s="64"/>
      <c r="ZE244" s="64"/>
      <c r="ZF244" s="64"/>
      <c r="ZG244" s="64"/>
      <c r="ZH244" s="64"/>
      <c r="ZI244" s="64"/>
      <c r="ZJ244" s="64"/>
      <c r="ZK244" s="64"/>
      <c r="ZL244" s="64"/>
      <c r="ZM244" s="64"/>
      <c r="ZN244" s="64"/>
      <c r="ZO244" s="64"/>
      <c r="ZP244" s="64"/>
      <c r="ZQ244" s="64"/>
      <c r="ZR244" s="64"/>
      <c r="ZS244" s="64"/>
      <c r="ZT244" s="64"/>
      <c r="ZU244" s="64"/>
      <c r="ZV244" s="64"/>
      <c r="ZW244" s="64"/>
      <c r="ZX244" s="64"/>
      <c r="ZY244" s="64"/>
      <c r="ZZ244" s="64"/>
      <c r="AAA244" s="64"/>
      <c r="AAB244" s="64"/>
      <c r="AAC244" s="64"/>
      <c r="AAD244" s="64"/>
      <c r="AAE244" s="64"/>
      <c r="AAF244" s="64"/>
      <c r="AAG244" s="64"/>
      <c r="AAH244" s="64"/>
      <c r="AAI244" s="64"/>
      <c r="AAJ244" s="64"/>
      <c r="AAK244" s="64"/>
      <c r="AAL244" s="64"/>
      <c r="AAM244" s="64"/>
      <c r="AAN244" s="64"/>
      <c r="AAO244" s="64"/>
      <c r="AAP244" s="64"/>
      <c r="AAQ244" s="64"/>
      <c r="AAR244" s="64"/>
      <c r="AAS244" s="64"/>
      <c r="AAT244" s="64"/>
      <c r="AAU244" s="64"/>
      <c r="AAV244" s="64"/>
      <c r="AAW244" s="64"/>
      <c r="AAX244" s="64"/>
      <c r="AAY244" s="64"/>
      <c r="AAZ244" s="64"/>
      <c r="ABA244" s="64"/>
      <c r="ABB244" s="64"/>
      <c r="ABC244" s="64"/>
      <c r="ABD244" s="64"/>
      <c r="ABE244" s="64"/>
      <c r="ABF244" s="64"/>
      <c r="ABG244" s="64"/>
      <c r="ABH244" s="64"/>
      <c r="ABI244" s="64"/>
      <c r="ABJ244" s="64"/>
      <c r="ABK244" s="64"/>
      <c r="ABL244" s="64"/>
      <c r="ABM244" s="64"/>
      <c r="ABN244" s="64"/>
      <c r="ABO244" s="64"/>
      <c r="ABP244" s="64"/>
      <c r="ABQ244" s="64"/>
      <c r="ABR244" s="64"/>
      <c r="ABS244" s="64"/>
      <c r="ABT244" s="64"/>
    </row>
    <row r="245" spans="1:748" s="560" customFormat="1" ht="24.95" customHeight="1">
      <c r="A245" s="576" t="s">
        <v>297</v>
      </c>
      <c r="B245" s="1102" t="s">
        <v>17</v>
      </c>
      <c r="C245" s="898" t="s">
        <v>253</v>
      </c>
      <c r="D245" s="779" t="s">
        <v>530</v>
      </c>
      <c r="E245" s="779" t="s">
        <v>276</v>
      </c>
      <c r="F245" s="779" t="s">
        <v>231</v>
      </c>
      <c r="G245" s="779" t="s">
        <v>215</v>
      </c>
      <c r="H245" s="779" t="s">
        <v>215</v>
      </c>
      <c r="I245" s="779" t="s">
        <v>214</v>
      </c>
      <c r="J245" s="779">
        <v>1</v>
      </c>
      <c r="K245" s="779" t="s">
        <v>959</v>
      </c>
      <c r="L245" s="899">
        <f t="shared" si="257"/>
        <v>11500219</v>
      </c>
      <c r="M245" s="779">
        <v>2011</v>
      </c>
      <c r="N245" s="779" t="s">
        <v>212</v>
      </c>
      <c r="O245" s="899">
        <v>11500219</v>
      </c>
      <c r="P245" s="779" t="s">
        <v>99</v>
      </c>
      <c r="Q245" s="1110"/>
      <c r="R245" s="779"/>
      <c r="S245" s="1111" t="s">
        <v>519</v>
      </c>
      <c r="T245" s="541">
        <v>5</v>
      </c>
      <c r="U245" s="543">
        <f t="shared" si="267"/>
        <v>5</v>
      </c>
      <c r="V245" s="457">
        <f t="shared" si="259"/>
        <v>2300043.7999999998</v>
      </c>
      <c r="W245" s="457">
        <f t="shared" si="260"/>
        <v>11500219</v>
      </c>
      <c r="X245" s="457">
        <f t="shared" si="261"/>
        <v>0</v>
      </c>
      <c r="Y245" s="456">
        <f t="shared" si="262"/>
        <v>5</v>
      </c>
      <c r="Z245" s="558">
        <f t="shared" si="263"/>
        <v>2300043.7999999998</v>
      </c>
      <c r="AA245" s="558">
        <f t="shared" si="264"/>
        <v>11500219</v>
      </c>
      <c r="AB245" s="558">
        <f t="shared" si="265"/>
        <v>0</v>
      </c>
      <c r="AC245" s="5" t="b">
        <f t="shared" si="266"/>
        <v>1</v>
      </c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4"/>
      <c r="BC245" s="64"/>
      <c r="BD245" s="64"/>
      <c r="BE245" s="64"/>
      <c r="BF245" s="64"/>
      <c r="BG245" s="64"/>
      <c r="BH245" s="64"/>
      <c r="BI245" s="64"/>
      <c r="BJ245" s="64"/>
      <c r="BK245" s="64"/>
      <c r="BL245" s="64"/>
      <c r="BM245" s="64"/>
      <c r="BN245" s="64"/>
      <c r="BO245" s="64"/>
      <c r="BP245" s="64"/>
      <c r="BQ245" s="64"/>
      <c r="BR245" s="64"/>
      <c r="BS245" s="64"/>
      <c r="BT245" s="64"/>
      <c r="BU245" s="64"/>
      <c r="BV245" s="64"/>
      <c r="BW245" s="64"/>
      <c r="BX245" s="64"/>
      <c r="BY245" s="64"/>
      <c r="BZ245" s="64"/>
      <c r="CA245" s="64"/>
      <c r="CB245" s="64"/>
      <c r="CC245" s="64"/>
      <c r="CD245" s="64"/>
      <c r="CE245" s="64"/>
      <c r="CF245" s="64"/>
      <c r="CG245" s="64"/>
      <c r="CH245" s="64"/>
      <c r="CI245" s="64"/>
      <c r="CJ245" s="64"/>
      <c r="CK245" s="64"/>
      <c r="CL245" s="64"/>
      <c r="CM245" s="64"/>
      <c r="CN245" s="64"/>
      <c r="CO245" s="64"/>
      <c r="CP245" s="64"/>
      <c r="CQ245" s="64"/>
      <c r="CR245" s="64"/>
      <c r="CS245" s="64"/>
      <c r="CT245" s="64"/>
      <c r="CU245" s="64"/>
      <c r="CV245" s="64"/>
      <c r="CW245" s="64"/>
      <c r="CX245" s="64"/>
      <c r="CY245" s="64"/>
      <c r="CZ245" s="64"/>
      <c r="DA245" s="64"/>
      <c r="DB245" s="64"/>
      <c r="DC245" s="64"/>
      <c r="DD245" s="64"/>
      <c r="DE245" s="64"/>
      <c r="DF245" s="64"/>
      <c r="DG245" s="64"/>
      <c r="DH245" s="64"/>
      <c r="DI245" s="64"/>
      <c r="DJ245" s="64"/>
      <c r="DK245" s="64"/>
      <c r="DL245" s="64"/>
      <c r="DM245" s="64"/>
      <c r="DN245" s="64"/>
      <c r="DO245" s="64"/>
      <c r="DP245" s="64"/>
      <c r="DQ245" s="64"/>
      <c r="DR245" s="64"/>
      <c r="DS245" s="64"/>
      <c r="DT245" s="64"/>
      <c r="DU245" s="64"/>
      <c r="DV245" s="64"/>
      <c r="DW245" s="64"/>
      <c r="DX245" s="64"/>
      <c r="DY245" s="64"/>
      <c r="DZ245" s="64"/>
      <c r="EA245" s="64"/>
      <c r="EB245" s="64"/>
      <c r="EC245" s="64"/>
      <c r="ED245" s="64"/>
      <c r="EE245" s="64"/>
      <c r="EF245" s="64"/>
      <c r="EG245" s="64"/>
      <c r="EH245" s="64"/>
      <c r="EI245" s="64"/>
      <c r="EJ245" s="64"/>
      <c r="EK245" s="64"/>
      <c r="EL245" s="64"/>
      <c r="EM245" s="64"/>
      <c r="EN245" s="64"/>
      <c r="EO245" s="64"/>
      <c r="EP245" s="64"/>
      <c r="EQ245" s="64"/>
      <c r="ER245" s="64"/>
      <c r="ES245" s="64"/>
      <c r="ET245" s="64"/>
      <c r="EU245" s="64"/>
      <c r="EV245" s="64"/>
      <c r="EW245" s="64"/>
      <c r="EX245" s="64"/>
      <c r="EY245" s="64"/>
      <c r="EZ245" s="64"/>
      <c r="FA245" s="64"/>
      <c r="FB245" s="64"/>
      <c r="FC245" s="64"/>
      <c r="FD245" s="64"/>
      <c r="FE245" s="64"/>
      <c r="FF245" s="64"/>
      <c r="FG245" s="64"/>
      <c r="FH245" s="64"/>
      <c r="FI245" s="64"/>
      <c r="FJ245" s="64"/>
      <c r="FK245" s="64"/>
      <c r="FL245" s="64"/>
      <c r="FM245" s="64"/>
      <c r="FN245" s="64"/>
      <c r="FO245" s="64"/>
      <c r="FP245" s="64"/>
      <c r="FQ245" s="64"/>
      <c r="FR245" s="64"/>
      <c r="FS245" s="64"/>
      <c r="FT245" s="64"/>
      <c r="FU245" s="64"/>
      <c r="FV245" s="64"/>
      <c r="FW245" s="64"/>
      <c r="FX245" s="64"/>
      <c r="FY245" s="64"/>
      <c r="FZ245" s="64"/>
      <c r="GA245" s="64"/>
      <c r="GB245" s="64"/>
      <c r="GC245" s="64"/>
      <c r="GD245" s="64"/>
      <c r="GE245" s="64"/>
      <c r="GF245" s="64"/>
      <c r="GG245" s="64"/>
      <c r="GH245" s="64"/>
      <c r="GI245" s="64"/>
      <c r="GJ245" s="64"/>
      <c r="GK245" s="64"/>
      <c r="GL245" s="64"/>
      <c r="GM245" s="64"/>
      <c r="GN245" s="64"/>
      <c r="GO245" s="64"/>
      <c r="GP245" s="64"/>
      <c r="GQ245" s="64"/>
      <c r="GR245" s="64"/>
      <c r="GS245" s="64"/>
      <c r="GT245" s="64"/>
      <c r="GU245" s="64"/>
      <c r="GV245" s="64"/>
      <c r="GW245" s="64"/>
      <c r="GX245" s="64"/>
      <c r="GY245" s="64"/>
      <c r="GZ245" s="64"/>
      <c r="HA245" s="64"/>
      <c r="HB245" s="64"/>
      <c r="HC245" s="64"/>
      <c r="HD245" s="64"/>
      <c r="HE245" s="64"/>
      <c r="HF245" s="64"/>
      <c r="HG245" s="64"/>
      <c r="HH245" s="64"/>
      <c r="HI245" s="64"/>
      <c r="HJ245" s="64"/>
      <c r="HK245" s="64"/>
      <c r="HL245" s="64"/>
      <c r="HM245" s="64"/>
      <c r="HN245" s="64"/>
      <c r="HO245" s="64"/>
      <c r="HP245" s="64"/>
      <c r="HQ245" s="64"/>
      <c r="HR245" s="64"/>
      <c r="HS245" s="64"/>
      <c r="HT245" s="64"/>
      <c r="HU245" s="64"/>
      <c r="HV245" s="64"/>
      <c r="HW245" s="64"/>
      <c r="HX245" s="64"/>
      <c r="HY245" s="64"/>
      <c r="HZ245" s="64"/>
      <c r="IA245" s="64"/>
      <c r="IB245" s="64"/>
      <c r="IC245" s="64"/>
      <c r="ID245" s="64"/>
      <c r="IE245" s="64"/>
      <c r="IF245" s="64"/>
      <c r="IG245" s="64"/>
      <c r="IH245" s="64"/>
      <c r="II245" s="64"/>
      <c r="IJ245" s="64"/>
      <c r="IK245" s="64"/>
      <c r="IL245" s="64"/>
      <c r="IM245" s="64"/>
      <c r="IN245" s="64"/>
      <c r="IO245" s="64"/>
      <c r="IP245" s="64"/>
      <c r="IQ245" s="64"/>
      <c r="IR245" s="64"/>
      <c r="IS245" s="64"/>
      <c r="IT245" s="64"/>
      <c r="IU245" s="64"/>
      <c r="IV245" s="64"/>
      <c r="IW245" s="64"/>
      <c r="IX245" s="64"/>
      <c r="IY245" s="64"/>
      <c r="IZ245" s="64"/>
      <c r="JA245" s="64"/>
      <c r="JB245" s="64"/>
      <c r="JC245" s="64"/>
      <c r="JD245" s="64"/>
      <c r="JE245" s="64"/>
      <c r="JF245" s="64"/>
      <c r="JG245" s="64"/>
      <c r="JH245" s="64"/>
      <c r="JI245" s="64"/>
      <c r="JJ245" s="64"/>
      <c r="JK245" s="64"/>
      <c r="JL245" s="64"/>
      <c r="JM245" s="64"/>
      <c r="JN245" s="64"/>
      <c r="JO245" s="64"/>
      <c r="JP245" s="64"/>
      <c r="JQ245" s="64"/>
      <c r="JR245" s="64"/>
      <c r="JS245" s="64"/>
      <c r="JT245" s="64"/>
      <c r="JU245" s="64"/>
      <c r="JV245" s="64"/>
      <c r="JW245" s="64"/>
      <c r="JX245" s="64"/>
      <c r="JY245" s="64"/>
      <c r="JZ245" s="64"/>
      <c r="KA245" s="64"/>
      <c r="KB245" s="64"/>
      <c r="KC245" s="64"/>
      <c r="KD245" s="64"/>
      <c r="KE245" s="64"/>
      <c r="KF245" s="64"/>
      <c r="KG245" s="64"/>
      <c r="KH245" s="64"/>
      <c r="KI245" s="64"/>
      <c r="KJ245" s="64"/>
      <c r="KK245" s="64"/>
      <c r="KL245" s="64"/>
      <c r="KM245" s="64"/>
      <c r="KN245" s="64"/>
      <c r="KO245" s="64"/>
      <c r="KP245" s="64"/>
      <c r="KQ245" s="64"/>
      <c r="KR245" s="64"/>
      <c r="KS245" s="64"/>
      <c r="KT245" s="64"/>
      <c r="KU245" s="64"/>
      <c r="KV245" s="64"/>
      <c r="KW245" s="64"/>
      <c r="KX245" s="64"/>
      <c r="KY245" s="64"/>
      <c r="KZ245" s="64"/>
      <c r="LA245" s="64"/>
      <c r="LB245" s="64"/>
      <c r="LC245" s="64"/>
      <c r="LD245" s="64"/>
      <c r="LE245" s="64"/>
      <c r="LF245" s="64"/>
      <c r="LG245" s="64"/>
      <c r="LH245" s="64"/>
      <c r="LI245" s="64"/>
      <c r="LJ245" s="64"/>
      <c r="LK245" s="64"/>
      <c r="LL245" s="64"/>
      <c r="LM245" s="64"/>
      <c r="LN245" s="64"/>
      <c r="LO245" s="64"/>
      <c r="LP245" s="64"/>
      <c r="LQ245" s="64"/>
      <c r="LR245" s="64"/>
      <c r="LS245" s="64"/>
      <c r="LT245" s="64"/>
      <c r="LU245" s="64"/>
      <c r="LV245" s="64"/>
      <c r="LW245" s="64"/>
      <c r="LX245" s="64"/>
      <c r="LY245" s="64"/>
      <c r="LZ245" s="64"/>
      <c r="MA245" s="64"/>
      <c r="MB245" s="64"/>
      <c r="MC245" s="64"/>
      <c r="MD245" s="64"/>
      <c r="ME245" s="64"/>
      <c r="MF245" s="64"/>
      <c r="MG245" s="64"/>
      <c r="MH245" s="64"/>
      <c r="MI245" s="64"/>
      <c r="MJ245" s="64"/>
      <c r="MK245" s="64"/>
      <c r="ML245" s="64"/>
      <c r="MM245" s="64"/>
      <c r="MN245" s="64"/>
      <c r="MO245" s="64"/>
      <c r="MP245" s="64"/>
      <c r="MQ245" s="64"/>
      <c r="MR245" s="64"/>
      <c r="MS245" s="64"/>
      <c r="MT245" s="64"/>
      <c r="MU245" s="64"/>
      <c r="MV245" s="64"/>
      <c r="MW245" s="64"/>
      <c r="MX245" s="64"/>
      <c r="MY245" s="64"/>
      <c r="MZ245" s="64"/>
      <c r="NA245" s="64"/>
      <c r="NB245" s="64"/>
      <c r="NC245" s="64"/>
      <c r="ND245" s="64"/>
      <c r="NE245" s="64"/>
      <c r="NF245" s="64"/>
      <c r="NG245" s="64"/>
      <c r="NH245" s="64"/>
      <c r="NI245" s="64"/>
      <c r="NJ245" s="64"/>
      <c r="NK245" s="64"/>
      <c r="NL245" s="64"/>
      <c r="NM245" s="64"/>
      <c r="NN245" s="64"/>
      <c r="NO245" s="64"/>
      <c r="NP245" s="64"/>
      <c r="NQ245" s="64"/>
      <c r="NR245" s="64"/>
      <c r="NS245" s="64"/>
      <c r="NT245" s="64"/>
      <c r="NU245" s="64"/>
      <c r="NV245" s="64"/>
      <c r="NW245" s="64"/>
      <c r="NX245" s="64"/>
      <c r="NY245" s="64"/>
      <c r="NZ245" s="64"/>
      <c r="OA245" s="64"/>
      <c r="OB245" s="64"/>
      <c r="OC245" s="64"/>
      <c r="OD245" s="64"/>
      <c r="OE245" s="64"/>
      <c r="OF245" s="64"/>
      <c r="OG245" s="64"/>
      <c r="OH245" s="64"/>
      <c r="OI245" s="64"/>
      <c r="OJ245" s="64"/>
      <c r="OK245" s="64"/>
      <c r="OL245" s="64"/>
      <c r="OM245" s="64"/>
      <c r="ON245" s="64"/>
      <c r="OO245" s="64"/>
      <c r="OP245" s="64"/>
      <c r="OQ245" s="64"/>
      <c r="OR245" s="64"/>
      <c r="OS245" s="64"/>
      <c r="OT245" s="64"/>
      <c r="OU245" s="64"/>
      <c r="OV245" s="64"/>
      <c r="OW245" s="64"/>
      <c r="OX245" s="64"/>
      <c r="OY245" s="64"/>
      <c r="OZ245" s="64"/>
      <c r="PA245" s="64"/>
      <c r="PB245" s="64"/>
      <c r="PC245" s="64"/>
      <c r="PD245" s="64"/>
      <c r="PE245" s="64"/>
      <c r="PF245" s="64"/>
      <c r="PG245" s="64"/>
      <c r="PH245" s="64"/>
      <c r="PI245" s="64"/>
      <c r="PJ245" s="64"/>
      <c r="PK245" s="64"/>
      <c r="PL245" s="64"/>
      <c r="PM245" s="64"/>
      <c r="PN245" s="64"/>
      <c r="PO245" s="64"/>
      <c r="PP245" s="64"/>
      <c r="PQ245" s="64"/>
      <c r="PR245" s="64"/>
      <c r="PS245" s="64"/>
      <c r="PT245" s="64"/>
      <c r="PU245" s="64"/>
      <c r="PV245" s="64"/>
      <c r="PW245" s="64"/>
      <c r="PX245" s="64"/>
      <c r="PY245" s="64"/>
      <c r="PZ245" s="64"/>
      <c r="QA245" s="64"/>
      <c r="QB245" s="64"/>
      <c r="QC245" s="64"/>
      <c r="QD245" s="64"/>
      <c r="QE245" s="64"/>
      <c r="QF245" s="64"/>
      <c r="QG245" s="64"/>
      <c r="QH245" s="64"/>
      <c r="QI245" s="64"/>
      <c r="QJ245" s="64"/>
      <c r="QK245" s="64"/>
      <c r="QL245" s="64"/>
      <c r="QM245" s="64"/>
      <c r="QN245" s="64"/>
      <c r="QO245" s="64"/>
      <c r="QP245" s="64"/>
      <c r="QQ245" s="64"/>
      <c r="QR245" s="64"/>
      <c r="QS245" s="64"/>
      <c r="QT245" s="64"/>
      <c r="QU245" s="64"/>
      <c r="QV245" s="64"/>
      <c r="QW245" s="64"/>
      <c r="QX245" s="64"/>
      <c r="QY245" s="64"/>
      <c r="QZ245" s="64"/>
      <c r="RA245" s="64"/>
      <c r="RB245" s="64"/>
      <c r="RC245" s="64"/>
      <c r="RD245" s="64"/>
      <c r="RE245" s="64"/>
      <c r="RF245" s="64"/>
      <c r="RG245" s="64"/>
      <c r="RH245" s="64"/>
      <c r="RI245" s="64"/>
      <c r="RJ245" s="64"/>
      <c r="RK245" s="64"/>
      <c r="RL245" s="64"/>
      <c r="RM245" s="64"/>
      <c r="RN245" s="64"/>
      <c r="RO245" s="64"/>
      <c r="RP245" s="64"/>
      <c r="RQ245" s="64"/>
      <c r="RR245" s="64"/>
      <c r="RS245" s="64"/>
      <c r="RT245" s="64"/>
      <c r="RU245" s="64"/>
      <c r="RV245" s="64"/>
      <c r="RW245" s="64"/>
      <c r="RX245" s="64"/>
      <c r="RY245" s="64"/>
      <c r="RZ245" s="64"/>
      <c r="SA245" s="64"/>
      <c r="SB245" s="64"/>
      <c r="SC245" s="64"/>
      <c r="SD245" s="64"/>
      <c r="SE245" s="64"/>
      <c r="SF245" s="64"/>
      <c r="SG245" s="64"/>
      <c r="SH245" s="64"/>
      <c r="SI245" s="64"/>
      <c r="SJ245" s="64"/>
      <c r="SK245" s="64"/>
      <c r="SL245" s="64"/>
      <c r="SM245" s="64"/>
      <c r="SN245" s="64"/>
      <c r="SO245" s="64"/>
      <c r="SP245" s="64"/>
      <c r="SQ245" s="64"/>
      <c r="SR245" s="64"/>
      <c r="SS245" s="64"/>
      <c r="ST245" s="64"/>
      <c r="SU245" s="64"/>
      <c r="SV245" s="64"/>
      <c r="SW245" s="64"/>
      <c r="SX245" s="64"/>
      <c r="SY245" s="64"/>
      <c r="SZ245" s="64"/>
      <c r="TA245" s="64"/>
      <c r="TB245" s="64"/>
      <c r="TC245" s="64"/>
      <c r="TD245" s="64"/>
      <c r="TE245" s="64"/>
      <c r="TF245" s="64"/>
      <c r="TG245" s="64"/>
      <c r="TH245" s="64"/>
      <c r="TI245" s="64"/>
      <c r="TJ245" s="64"/>
      <c r="TK245" s="64"/>
      <c r="TL245" s="64"/>
      <c r="TM245" s="64"/>
      <c r="TN245" s="64"/>
      <c r="TO245" s="64"/>
      <c r="TP245" s="64"/>
      <c r="TQ245" s="64"/>
      <c r="TR245" s="64"/>
      <c r="TS245" s="64"/>
      <c r="TT245" s="64"/>
      <c r="TU245" s="64"/>
      <c r="TV245" s="64"/>
      <c r="TW245" s="64"/>
      <c r="TX245" s="64"/>
      <c r="TY245" s="64"/>
      <c r="TZ245" s="64"/>
      <c r="UA245" s="64"/>
      <c r="UB245" s="64"/>
      <c r="UC245" s="64"/>
      <c r="UD245" s="64"/>
      <c r="UE245" s="64"/>
      <c r="UF245" s="64"/>
      <c r="UG245" s="64"/>
      <c r="UH245" s="64"/>
      <c r="UI245" s="64"/>
      <c r="UJ245" s="64"/>
      <c r="UK245" s="64"/>
      <c r="UL245" s="64"/>
      <c r="UM245" s="64"/>
      <c r="UN245" s="64"/>
      <c r="UO245" s="64"/>
      <c r="UP245" s="64"/>
      <c r="UQ245" s="64"/>
      <c r="UR245" s="64"/>
      <c r="US245" s="64"/>
      <c r="UT245" s="64"/>
      <c r="UU245" s="64"/>
      <c r="UV245" s="64"/>
      <c r="UW245" s="64"/>
      <c r="UX245" s="64"/>
      <c r="UY245" s="64"/>
      <c r="UZ245" s="64"/>
      <c r="VA245" s="64"/>
      <c r="VB245" s="64"/>
      <c r="VC245" s="64"/>
      <c r="VD245" s="64"/>
      <c r="VE245" s="64"/>
      <c r="VF245" s="64"/>
      <c r="VG245" s="64"/>
      <c r="VH245" s="64"/>
      <c r="VI245" s="64"/>
      <c r="VJ245" s="64"/>
      <c r="VK245" s="64"/>
      <c r="VL245" s="64"/>
      <c r="VM245" s="64"/>
      <c r="VN245" s="64"/>
      <c r="VO245" s="64"/>
      <c r="VP245" s="64"/>
      <c r="VQ245" s="64"/>
      <c r="VR245" s="64"/>
      <c r="VS245" s="64"/>
      <c r="VT245" s="64"/>
      <c r="VU245" s="64"/>
      <c r="VV245" s="64"/>
      <c r="VW245" s="64"/>
      <c r="VX245" s="64"/>
      <c r="VY245" s="64"/>
      <c r="VZ245" s="64"/>
      <c r="WA245" s="64"/>
      <c r="WB245" s="64"/>
      <c r="WC245" s="64"/>
      <c r="WD245" s="64"/>
      <c r="WE245" s="64"/>
      <c r="WF245" s="64"/>
      <c r="WG245" s="64"/>
      <c r="WH245" s="64"/>
      <c r="WI245" s="64"/>
      <c r="WJ245" s="64"/>
      <c r="WK245" s="64"/>
      <c r="WL245" s="64"/>
      <c r="WM245" s="64"/>
      <c r="WN245" s="64"/>
      <c r="WO245" s="64"/>
      <c r="WP245" s="64"/>
      <c r="WQ245" s="64"/>
      <c r="WR245" s="64"/>
      <c r="WS245" s="64"/>
      <c r="WT245" s="64"/>
      <c r="WU245" s="64"/>
      <c r="WV245" s="64"/>
      <c r="WW245" s="64"/>
      <c r="WX245" s="64"/>
      <c r="WY245" s="64"/>
      <c r="WZ245" s="64"/>
      <c r="XA245" s="64"/>
      <c r="XB245" s="64"/>
      <c r="XC245" s="64"/>
      <c r="XD245" s="64"/>
      <c r="XE245" s="64"/>
      <c r="XF245" s="64"/>
      <c r="XG245" s="64"/>
      <c r="XH245" s="64"/>
      <c r="XI245" s="64"/>
      <c r="XJ245" s="64"/>
      <c r="XK245" s="64"/>
      <c r="XL245" s="64"/>
      <c r="XM245" s="64"/>
      <c r="XN245" s="64"/>
      <c r="XO245" s="64"/>
      <c r="XP245" s="64"/>
      <c r="XQ245" s="64"/>
      <c r="XR245" s="64"/>
      <c r="XS245" s="64"/>
      <c r="XT245" s="64"/>
      <c r="XU245" s="64"/>
      <c r="XV245" s="64"/>
      <c r="XW245" s="64"/>
      <c r="XX245" s="64"/>
      <c r="XY245" s="64"/>
      <c r="XZ245" s="64"/>
      <c r="YA245" s="64"/>
      <c r="YB245" s="64"/>
      <c r="YC245" s="64"/>
      <c r="YD245" s="64"/>
      <c r="YE245" s="64"/>
      <c r="YF245" s="64"/>
      <c r="YG245" s="64"/>
      <c r="YH245" s="64"/>
      <c r="YI245" s="64"/>
      <c r="YJ245" s="64"/>
      <c r="YK245" s="64"/>
      <c r="YL245" s="64"/>
      <c r="YM245" s="64"/>
      <c r="YN245" s="64"/>
      <c r="YO245" s="64"/>
      <c r="YP245" s="64"/>
      <c r="YQ245" s="64"/>
      <c r="YR245" s="64"/>
      <c r="YS245" s="64"/>
      <c r="YT245" s="64"/>
      <c r="YU245" s="64"/>
      <c r="YV245" s="64"/>
      <c r="YW245" s="64"/>
      <c r="YX245" s="64"/>
      <c r="YY245" s="64"/>
      <c r="YZ245" s="64"/>
      <c r="ZA245" s="64"/>
      <c r="ZB245" s="64"/>
      <c r="ZC245" s="64"/>
      <c r="ZD245" s="64"/>
      <c r="ZE245" s="64"/>
      <c r="ZF245" s="64"/>
      <c r="ZG245" s="64"/>
      <c r="ZH245" s="64"/>
      <c r="ZI245" s="64"/>
      <c r="ZJ245" s="64"/>
      <c r="ZK245" s="64"/>
      <c r="ZL245" s="64"/>
      <c r="ZM245" s="64"/>
      <c r="ZN245" s="64"/>
      <c r="ZO245" s="64"/>
      <c r="ZP245" s="64"/>
      <c r="ZQ245" s="64"/>
      <c r="ZR245" s="64"/>
      <c r="ZS245" s="64"/>
      <c r="ZT245" s="64"/>
      <c r="ZU245" s="64"/>
      <c r="ZV245" s="64"/>
      <c r="ZW245" s="64"/>
      <c r="ZX245" s="64"/>
      <c r="ZY245" s="64"/>
      <c r="ZZ245" s="64"/>
      <c r="AAA245" s="64"/>
      <c r="AAB245" s="64"/>
      <c r="AAC245" s="64"/>
      <c r="AAD245" s="64"/>
      <c r="AAE245" s="64"/>
      <c r="AAF245" s="64"/>
      <c r="AAG245" s="64"/>
      <c r="AAH245" s="64"/>
      <c r="AAI245" s="64"/>
      <c r="AAJ245" s="64"/>
      <c r="AAK245" s="64"/>
      <c r="AAL245" s="64"/>
      <c r="AAM245" s="64"/>
      <c r="AAN245" s="64"/>
      <c r="AAO245" s="64"/>
      <c r="AAP245" s="64"/>
      <c r="AAQ245" s="64"/>
      <c r="AAR245" s="64"/>
      <c r="AAS245" s="64"/>
      <c r="AAT245" s="64"/>
      <c r="AAU245" s="64"/>
      <c r="AAV245" s="64"/>
      <c r="AAW245" s="64"/>
      <c r="AAX245" s="64"/>
      <c r="AAY245" s="64"/>
      <c r="AAZ245" s="64"/>
      <c r="ABA245" s="64"/>
      <c r="ABB245" s="64"/>
      <c r="ABC245" s="64"/>
      <c r="ABD245" s="64"/>
      <c r="ABE245" s="64"/>
      <c r="ABF245" s="64"/>
      <c r="ABG245" s="64"/>
      <c r="ABH245" s="64"/>
      <c r="ABI245" s="64"/>
      <c r="ABJ245" s="64"/>
      <c r="ABK245" s="64"/>
      <c r="ABL245" s="64"/>
      <c r="ABM245" s="64"/>
      <c r="ABN245" s="64"/>
      <c r="ABO245" s="64"/>
      <c r="ABP245" s="64"/>
      <c r="ABQ245" s="64"/>
      <c r="ABR245" s="64"/>
      <c r="ABS245" s="64"/>
      <c r="ABT245" s="64"/>
    </row>
    <row r="246" spans="1:748" s="560" customFormat="1" ht="24.95" customHeight="1">
      <c r="A246" s="576" t="s">
        <v>297</v>
      </c>
      <c r="B246" s="1102" t="s">
        <v>15</v>
      </c>
      <c r="C246" s="898" t="s">
        <v>225</v>
      </c>
      <c r="D246" s="779" t="s">
        <v>228</v>
      </c>
      <c r="E246" s="779" t="s">
        <v>276</v>
      </c>
      <c r="F246" s="779" t="s">
        <v>231</v>
      </c>
      <c r="G246" s="779" t="s">
        <v>215</v>
      </c>
      <c r="H246" s="779" t="s">
        <v>215</v>
      </c>
      <c r="I246" s="779" t="s">
        <v>214</v>
      </c>
      <c r="J246" s="779">
        <v>1</v>
      </c>
      <c r="K246" s="779" t="s">
        <v>959</v>
      </c>
      <c r="L246" s="899">
        <f t="shared" si="257"/>
        <v>3083437</v>
      </c>
      <c r="M246" s="779">
        <v>2011</v>
      </c>
      <c r="N246" s="779" t="s">
        <v>212</v>
      </c>
      <c r="O246" s="899">
        <v>3083437</v>
      </c>
      <c r="P246" s="779" t="s">
        <v>99</v>
      </c>
      <c r="Q246" s="1110"/>
      <c r="R246" s="779"/>
      <c r="S246" s="1111" t="s">
        <v>519</v>
      </c>
      <c r="T246" s="541">
        <v>5</v>
      </c>
      <c r="U246" s="543">
        <f t="shared" si="267"/>
        <v>5</v>
      </c>
      <c r="V246" s="457">
        <f t="shared" si="259"/>
        <v>616687.4</v>
      </c>
      <c r="W246" s="457">
        <f t="shared" si="260"/>
        <v>3083437</v>
      </c>
      <c r="X246" s="457">
        <f t="shared" si="261"/>
        <v>0</v>
      </c>
      <c r="Y246" s="456">
        <f t="shared" si="262"/>
        <v>5</v>
      </c>
      <c r="Z246" s="558">
        <f t="shared" si="263"/>
        <v>616687.4</v>
      </c>
      <c r="AA246" s="558">
        <f t="shared" si="264"/>
        <v>3083437</v>
      </c>
      <c r="AB246" s="558">
        <f t="shared" si="265"/>
        <v>0</v>
      </c>
      <c r="AC246" s="5" t="b">
        <f t="shared" si="266"/>
        <v>1</v>
      </c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4"/>
      <c r="BD246" s="64"/>
      <c r="BE246" s="64"/>
      <c r="BF246" s="64"/>
      <c r="BG246" s="64"/>
      <c r="BH246" s="64"/>
      <c r="BI246" s="64"/>
      <c r="BJ246" s="64"/>
      <c r="BK246" s="64"/>
      <c r="BL246" s="64"/>
      <c r="BM246" s="64"/>
      <c r="BN246" s="64"/>
      <c r="BO246" s="64"/>
      <c r="BP246" s="64"/>
      <c r="BQ246" s="64"/>
      <c r="BR246" s="64"/>
      <c r="BS246" s="64"/>
      <c r="BT246" s="64"/>
      <c r="BU246" s="64"/>
      <c r="BV246" s="64"/>
      <c r="BW246" s="64"/>
      <c r="BX246" s="64"/>
      <c r="BY246" s="64"/>
      <c r="BZ246" s="64"/>
      <c r="CA246" s="64"/>
      <c r="CB246" s="64"/>
      <c r="CC246" s="64"/>
      <c r="CD246" s="64"/>
      <c r="CE246" s="64"/>
      <c r="CF246" s="64"/>
      <c r="CG246" s="64"/>
      <c r="CH246" s="64"/>
      <c r="CI246" s="64"/>
      <c r="CJ246" s="64"/>
      <c r="CK246" s="64"/>
      <c r="CL246" s="64"/>
      <c r="CM246" s="64"/>
      <c r="CN246" s="64"/>
      <c r="CO246" s="64"/>
      <c r="CP246" s="64"/>
      <c r="CQ246" s="64"/>
      <c r="CR246" s="64"/>
      <c r="CS246" s="64"/>
      <c r="CT246" s="64"/>
      <c r="CU246" s="64"/>
      <c r="CV246" s="64"/>
      <c r="CW246" s="64"/>
      <c r="CX246" s="64"/>
      <c r="CY246" s="64"/>
      <c r="CZ246" s="64"/>
      <c r="DA246" s="64"/>
      <c r="DB246" s="64"/>
      <c r="DC246" s="64"/>
      <c r="DD246" s="64"/>
      <c r="DE246" s="64"/>
      <c r="DF246" s="64"/>
      <c r="DG246" s="64"/>
      <c r="DH246" s="64"/>
      <c r="DI246" s="64"/>
      <c r="DJ246" s="64"/>
      <c r="DK246" s="64"/>
      <c r="DL246" s="64"/>
      <c r="DM246" s="64"/>
      <c r="DN246" s="64"/>
      <c r="DO246" s="64"/>
      <c r="DP246" s="64"/>
      <c r="DQ246" s="64"/>
      <c r="DR246" s="64"/>
      <c r="DS246" s="64"/>
      <c r="DT246" s="64"/>
      <c r="DU246" s="64"/>
      <c r="DV246" s="64"/>
      <c r="DW246" s="64"/>
      <c r="DX246" s="64"/>
      <c r="DY246" s="64"/>
      <c r="DZ246" s="64"/>
      <c r="EA246" s="64"/>
      <c r="EB246" s="64"/>
      <c r="EC246" s="64"/>
      <c r="ED246" s="64"/>
      <c r="EE246" s="64"/>
      <c r="EF246" s="64"/>
      <c r="EG246" s="64"/>
      <c r="EH246" s="64"/>
      <c r="EI246" s="64"/>
      <c r="EJ246" s="64"/>
      <c r="EK246" s="64"/>
      <c r="EL246" s="64"/>
      <c r="EM246" s="64"/>
      <c r="EN246" s="64"/>
      <c r="EO246" s="64"/>
      <c r="EP246" s="64"/>
      <c r="EQ246" s="64"/>
      <c r="ER246" s="64"/>
      <c r="ES246" s="64"/>
      <c r="ET246" s="64"/>
      <c r="EU246" s="64"/>
      <c r="EV246" s="64"/>
      <c r="EW246" s="64"/>
      <c r="EX246" s="64"/>
      <c r="EY246" s="64"/>
      <c r="EZ246" s="64"/>
      <c r="FA246" s="64"/>
      <c r="FB246" s="64"/>
      <c r="FC246" s="64"/>
      <c r="FD246" s="64"/>
      <c r="FE246" s="64"/>
      <c r="FF246" s="64"/>
      <c r="FG246" s="64"/>
      <c r="FH246" s="64"/>
      <c r="FI246" s="64"/>
      <c r="FJ246" s="64"/>
      <c r="FK246" s="64"/>
      <c r="FL246" s="64"/>
      <c r="FM246" s="64"/>
      <c r="FN246" s="64"/>
      <c r="FO246" s="64"/>
      <c r="FP246" s="64"/>
      <c r="FQ246" s="64"/>
      <c r="FR246" s="64"/>
      <c r="FS246" s="64"/>
      <c r="FT246" s="64"/>
      <c r="FU246" s="64"/>
      <c r="FV246" s="64"/>
      <c r="FW246" s="64"/>
      <c r="FX246" s="64"/>
      <c r="FY246" s="64"/>
      <c r="FZ246" s="64"/>
      <c r="GA246" s="64"/>
      <c r="GB246" s="64"/>
      <c r="GC246" s="64"/>
      <c r="GD246" s="64"/>
      <c r="GE246" s="64"/>
      <c r="GF246" s="64"/>
      <c r="GG246" s="64"/>
      <c r="GH246" s="64"/>
      <c r="GI246" s="64"/>
      <c r="GJ246" s="64"/>
      <c r="GK246" s="64"/>
      <c r="GL246" s="64"/>
      <c r="GM246" s="64"/>
      <c r="GN246" s="64"/>
      <c r="GO246" s="64"/>
      <c r="GP246" s="64"/>
      <c r="GQ246" s="64"/>
      <c r="GR246" s="64"/>
      <c r="GS246" s="64"/>
      <c r="GT246" s="64"/>
      <c r="GU246" s="64"/>
      <c r="GV246" s="64"/>
      <c r="GW246" s="64"/>
      <c r="GX246" s="64"/>
      <c r="GY246" s="64"/>
      <c r="GZ246" s="64"/>
      <c r="HA246" s="64"/>
      <c r="HB246" s="64"/>
      <c r="HC246" s="64"/>
      <c r="HD246" s="64"/>
      <c r="HE246" s="64"/>
      <c r="HF246" s="64"/>
      <c r="HG246" s="64"/>
      <c r="HH246" s="64"/>
      <c r="HI246" s="64"/>
      <c r="HJ246" s="64"/>
      <c r="HK246" s="64"/>
      <c r="HL246" s="64"/>
      <c r="HM246" s="64"/>
      <c r="HN246" s="64"/>
      <c r="HO246" s="64"/>
      <c r="HP246" s="64"/>
      <c r="HQ246" s="64"/>
      <c r="HR246" s="64"/>
      <c r="HS246" s="64"/>
      <c r="HT246" s="64"/>
      <c r="HU246" s="64"/>
      <c r="HV246" s="64"/>
      <c r="HW246" s="64"/>
      <c r="HX246" s="64"/>
      <c r="HY246" s="64"/>
      <c r="HZ246" s="64"/>
      <c r="IA246" s="64"/>
      <c r="IB246" s="64"/>
      <c r="IC246" s="64"/>
      <c r="ID246" s="64"/>
      <c r="IE246" s="64"/>
      <c r="IF246" s="64"/>
      <c r="IG246" s="64"/>
      <c r="IH246" s="64"/>
      <c r="II246" s="64"/>
      <c r="IJ246" s="64"/>
      <c r="IK246" s="64"/>
      <c r="IL246" s="64"/>
      <c r="IM246" s="64"/>
      <c r="IN246" s="64"/>
      <c r="IO246" s="64"/>
      <c r="IP246" s="64"/>
      <c r="IQ246" s="64"/>
      <c r="IR246" s="64"/>
      <c r="IS246" s="64"/>
      <c r="IT246" s="64"/>
      <c r="IU246" s="64"/>
      <c r="IV246" s="64"/>
      <c r="IW246" s="64"/>
      <c r="IX246" s="64"/>
      <c r="IY246" s="64"/>
      <c r="IZ246" s="64"/>
      <c r="JA246" s="64"/>
      <c r="JB246" s="64"/>
      <c r="JC246" s="64"/>
      <c r="JD246" s="64"/>
      <c r="JE246" s="64"/>
      <c r="JF246" s="64"/>
      <c r="JG246" s="64"/>
      <c r="JH246" s="64"/>
      <c r="JI246" s="64"/>
      <c r="JJ246" s="64"/>
      <c r="JK246" s="64"/>
      <c r="JL246" s="64"/>
      <c r="JM246" s="64"/>
      <c r="JN246" s="64"/>
      <c r="JO246" s="64"/>
      <c r="JP246" s="64"/>
      <c r="JQ246" s="64"/>
      <c r="JR246" s="64"/>
      <c r="JS246" s="64"/>
      <c r="JT246" s="64"/>
      <c r="JU246" s="64"/>
      <c r="JV246" s="64"/>
      <c r="JW246" s="64"/>
      <c r="JX246" s="64"/>
      <c r="JY246" s="64"/>
      <c r="JZ246" s="64"/>
      <c r="KA246" s="64"/>
      <c r="KB246" s="64"/>
      <c r="KC246" s="64"/>
      <c r="KD246" s="64"/>
      <c r="KE246" s="64"/>
      <c r="KF246" s="64"/>
      <c r="KG246" s="64"/>
      <c r="KH246" s="64"/>
      <c r="KI246" s="64"/>
      <c r="KJ246" s="64"/>
      <c r="KK246" s="64"/>
      <c r="KL246" s="64"/>
      <c r="KM246" s="64"/>
      <c r="KN246" s="64"/>
      <c r="KO246" s="64"/>
      <c r="KP246" s="64"/>
      <c r="KQ246" s="64"/>
      <c r="KR246" s="64"/>
      <c r="KS246" s="64"/>
      <c r="KT246" s="64"/>
      <c r="KU246" s="64"/>
      <c r="KV246" s="64"/>
      <c r="KW246" s="64"/>
      <c r="KX246" s="64"/>
      <c r="KY246" s="64"/>
      <c r="KZ246" s="64"/>
      <c r="LA246" s="64"/>
      <c r="LB246" s="64"/>
      <c r="LC246" s="64"/>
      <c r="LD246" s="64"/>
      <c r="LE246" s="64"/>
      <c r="LF246" s="64"/>
      <c r="LG246" s="64"/>
      <c r="LH246" s="64"/>
      <c r="LI246" s="64"/>
      <c r="LJ246" s="64"/>
      <c r="LK246" s="64"/>
      <c r="LL246" s="64"/>
      <c r="LM246" s="64"/>
      <c r="LN246" s="64"/>
      <c r="LO246" s="64"/>
      <c r="LP246" s="64"/>
      <c r="LQ246" s="64"/>
      <c r="LR246" s="64"/>
      <c r="LS246" s="64"/>
      <c r="LT246" s="64"/>
      <c r="LU246" s="64"/>
      <c r="LV246" s="64"/>
      <c r="LW246" s="64"/>
      <c r="LX246" s="64"/>
      <c r="LY246" s="64"/>
      <c r="LZ246" s="64"/>
      <c r="MA246" s="64"/>
      <c r="MB246" s="64"/>
      <c r="MC246" s="64"/>
      <c r="MD246" s="64"/>
      <c r="ME246" s="64"/>
      <c r="MF246" s="64"/>
      <c r="MG246" s="64"/>
      <c r="MH246" s="64"/>
      <c r="MI246" s="64"/>
      <c r="MJ246" s="64"/>
      <c r="MK246" s="64"/>
      <c r="ML246" s="64"/>
      <c r="MM246" s="64"/>
      <c r="MN246" s="64"/>
      <c r="MO246" s="64"/>
      <c r="MP246" s="64"/>
      <c r="MQ246" s="64"/>
      <c r="MR246" s="64"/>
      <c r="MS246" s="64"/>
      <c r="MT246" s="64"/>
      <c r="MU246" s="64"/>
      <c r="MV246" s="64"/>
      <c r="MW246" s="64"/>
      <c r="MX246" s="64"/>
      <c r="MY246" s="64"/>
      <c r="MZ246" s="64"/>
      <c r="NA246" s="64"/>
      <c r="NB246" s="64"/>
      <c r="NC246" s="64"/>
      <c r="ND246" s="64"/>
      <c r="NE246" s="64"/>
      <c r="NF246" s="64"/>
      <c r="NG246" s="64"/>
      <c r="NH246" s="64"/>
      <c r="NI246" s="64"/>
      <c r="NJ246" s="64"/>
      <c r="NK246" s="64"/>
      <c r="NL246" s="64"/>
      <c r="NM246" s="64"/>
      <c r="NN246" s="64"/>
      <c r="NO246" s="64"/>
      <c r="NP246" s="64"/>
      <c r="NQ246" s="64"/>
      <c r="NR246" s="64"/>
      <c r="NS246" s="64"/>
      <c r="NT246" s="64"/>
      <c r="NU246" s="64"/>
      <c r="NV246" s="64"/>
      <c r="NW246" s="64"/>
      <c r="NX246" s="64"/>
      <c r="NY246" s="64"/>
      <c r="NZ246" s="64"/>
      <c r="OA246" s="64"/>
      <c r="OB246" s="64"/>
      <c r="OC246" s="64"/>
      <c r="OD246" s="64"/>
      <c r="OE246" s="64"/>
      <c r="OF246" s="64"/>
      <c r="OG246" s="64"/>
      <c r="OH246" s="64"/>
      <c r="OI246" s="64"/>
      <c r="OJ246" s="64"/>
      <c r="OK246" s="64"/>
      <c r="OL246" s="64"/>
      <c r="OM246" s="64"/>
      <c r="ON246" s="64"/>
      <c r="OO246" s="64"/>
      <c r="OP246" s="64"/>
      <c r="OQ246" s="64"/>
      <c r="OR246" s="64"/>
      <c r="OS246" s="64"/>
      <c r="OT246" s="64"/>
      <c r="OU246" s="64"/>
      <c r="OV246" s="64"/>
      <c r="OW246" s="64"/>
      <c r="OX246" s="64"/>
      <c r="OY246" s="64"/>
      <c r="OZ246" s="64"/>
      <c r="PA246" s="64"/>
      <c r="PB246" s="64"/>
      <c r="PC246" s="64"/>
      <c r="PD246" s="64"/>
      <c r="PE246" s="64"/>
      <c r="PF246" s="64"/>
      <c r="PG246" s="64"/>
      <c r="PH246" s="64"/>
      <c r="PI246" s="64"/>
      <c r="PJ246" s="64"/>
      <c r="PK246" s="64"/>
      <c r="PL246" s="64"/>
      <c r="PM246" s="64"/>
      <c r="PN246" s="64"/>
      <c r="PO246" s="64"/>
      <c r="PP246" s="64"/>
      <c r="PQ246" s="64"/>
      <c r="PR246" s="64"/>
      <c r="PS246" s="64"/>
      <c r="PT246" s="64"/>
      <c r="PU246" s="64"/>
      <c r="PV246" s="64"/>
      <c r="PW246" s="64"/>
      <c r="PX246" s="64"/>
      <c r="PY246" s="64"/>
      <c r="PZ246" s="64"/>
      <c r="QA246" s="64"/>
      <c r="QB246" s="64"/>
      <c r="QC246" s="64"/>
      <c r="QD246" s="64"/>
      <c r="QE246" s="64"/>
      <c r="QF246" s="64"/>
      <c r="QG246" s="64"/>
      <c r="QH246" s="64"/>
      <c r="QI246" s="64"/>
      <c r="QJ246" s="64"/>
      <c r="QK246" s="64"/>
      <c r="QL246" s="64"/>
      <c r="QM246" s="64"/>
      <c r="QN246" s="64"/>
      <c r="QO246" s="64"/>
      <c r="QP246" s="64"/>
      <c r="QQ246" s="64"/>
      <c r="QR246" s="64"/>
      <c r="QS246" s="64"/>
      <c r="QT246" s="64"/>
      <c r="QU246" s="64"/>
      <c r="QV246" s="64"/>
      <c r="QW246" s="64"/>
      <c r="QX246" s="64"/>
      <c r="QY246" s="64"/>
      <c r="QZ246" s="64"/>
      <c r="RA246" s="64"/>
      <c r="RB246" s="64"/>
      <c r="RC246" s="64"/>
      <c r="RD246" s="64"/>
      <c r="RE246" s="64"/>
      <c r="RF246" s="64"/>
      <c r="RG246" s="64"/>
      <c r="RH246" s="64"/>
      <c r="RI246" s="64"/>
      <c r="RJ246" s="64"/>
      <c r="RK246" s="64"/>
      <c r="RL246" s="64"/>
      <c r="RM246" s="64"/>
      <c r="RN246" s="64"/>
      <c r="RO246" s="64"/>
      <c r="RP246" s="64"/>
      <c r="RQ246" s="64"/>
      <c r="RR246" s="64"/>
      <c r="RS246" s="64"/>
      <c r="RT246" s="64"/>
      <c r="RU246" s="64"/>
      <c r="RV246" s="64"/>
      <c r="RW246" s="64"/>
      <c r="RX246" s="64"/>
      <c r="RY246" s="64"/>
      <c r="RZ246" s="64"/>
      <c r="SA246" s="64"/>
      <c r="SB246" s="64"/>
      <c r="SC246" s="64"/>
      <c r="SD246" s="64"/>
      <c r="SE246" s="64"/>
      <c r="SF246" s="64"/>
      <c r="SG246" s="64"/>
      <c r="SH246" s="64"/>
      <c r="SI246" s="64"/>
      <c r="SJ246" s="64"/>
      <c r="SK246" s="64"/>
      <c r="SL246" s="64"/>
      <c r="SM246" s="64"/>
      <c r="SN246" s="64"/>
      <c r="SO246" s="64"/>
      <c r="SP246" s="64"/>
      <c r="SQ246" s="64"/>
      <c r="SR246" s="64"/>
      <c r="SS246" s="64"/>
      <c r="ST246" s="64"/>
      <c r="SU246" s="64"/>
      <c r="SV246" s="64"/>
      <c r="SW246" s="64"/>
      <c r="SX246" s="64"/>
      <c r="SY246" s="64"/>
      <c r="SZ246" s="64"/>
      <c r="TA246" s="64"/>
      <c r="TB246" s="64"/>
      <c r="TC246" s="64"/>
      <c r="TD246" s="64"/>
      <c r="TE246" s="64"/>
      <c r="TF246" s="64"/>
      <c r="TG246" s="64"/>
      <c r="TH246" s="64"/>
      <c r="TI246" s="64"/>
      <c r="TJ246" s="64"/>
      <c r="TK246" s="64"/>
      <c r="TL246" s="64"/>
      <c r="TM246" s="64"/>
      <c r="TN246" s="64"/>
      <c r="TO246" s="64"/>
      <c r="TP246" s="64"/>
      <c r="TQ246" s="64"/>
      <c r="TR246" s="64"/>
      <c r="TS246" s="64"/>
      <c r="TT246" s="64"/>
      <c r="TU246" s="64"/>
      <c r="TV246" s="64"/>
      <c r="TW246" s="64"/>
      <c r="TX246" s="64"/>
      <c r="TY246" s="64"/>
      <c r="TZ246" s="64"/>
      <c r="UA246" s="64"/>
      <c r="UB246" s="64"/>
      <c r="UC246" s="64"/>
      <c r="UD246" s="64"/>
      <c r="UE246" s="64"/>
      <c r="UF246" s="64"/>
      <c r="UG246" s="64"/>
      <c r="UH246" s="64"/>
      <c r="UI246" s="64"/>
      <c r="UJ246" s="64"/>
      <c r="UK246" s="64"/>
      <c r="UL246" s="64"/>
      <c r="UM246" s="64"/>
      <c r="UN246" s="64"/>
      <c r="UO246" s="64"/>
      <c r="UP246" s="64"/>
      <c r="UQ246" s="64"/>
      <c r="UR246" s="64"/>
      <c r="US246" s="64"/>
      <c r="UT246" s="64"/>
      <c r="UU246" s="64"/>
      <c r="UV246" s="64"/>
      <c r="UW246" s="64"/>
      <c r="UX246" s="64"/>
      <c r="UY246" s="64"/>
      <c r="UZ246" s="64"/>
      <c r="VA246" s="64"/>
      <c r="VB246" s="64"/>
      <c r="VC246" s="64"/>
      <c r="VD246" s="64"/>
      <c r="VE246" s="64"/>
      <c r="VF246" s="64"/>
      <c r="VG246" s="64"/>
      <c r="VH246" s="64"/>
      <c r="VI246" s="64"/>
      <c r="VJ246" s="64"/>
      <c r="VK246" s="64"/>
      <c r="VL246" s="64"/>
      <c r="VM246" s="64"/>
      <c r="VN246" s="64"/>
      <c r="VO246" s="64"/>
      <c r="VP246" s="64"/>
      <c r="VQ246" s="64"/>
      <c r="VR246" s="64"/>
      <c r="VS246" s="64"/>
      <c r="VT246" s="64"/>
      <c r="VU246" s="64"/>
      <c r="VV246" s="64"/>
      <c r="VW246" s="64"/>
      <c r="VX246" s="64"/>
      <c r="VY246" s="64"/>
      <c r="VZ246" s="64"/>
      <c r="WA246" s="64"/>
      <c r="WB246" s="64"/>
      <c r="WC246" s="64"/>
      <c r="WD246" s="64"/>
      <c r="WE246" s="64"/>
      <c r="WF246" s="64"/>
      <c r="WG246" s="64"/>
      <c r="WH246" s="64"/>
      <c r="WI246" s="64"/>
      <c r="WJ246" s="64"/>
      <c r="WK246" s="64"/>
      <c r="WL246" s="64"/>
      <c r="WM246" s="64"/>
      <c r="WN246" s="64"/>
      <c r="WO246" s="64"/>
      <c r="WP246" s="64"/>
      <c r="WQ246" s="64"/>
      <c r="WR246" s="64"/>
      <c r="WS246" s="64"/>
      <c r="WT246" s="64"/>
      <c r="WU246" s="64"/>
      <c r="WV246" s="64"/>
      <c r="WW246" s="64"/>
      <c r="WX246" s="64"/>
      <c r="WY246" s="64"/>
      <c r="WZ246" s="64"/>
      <c r="XA246" s="64"/>
      <c r="XB246" s="64"/>
      <c r="XC246" s="64"/>
      <c r="XD246" s="64"/>
      <c r="XE246" s="64"/>
      <c r="XF246" s="64"/>
      <c r="XG246" s="64"/>
      <c r="XH246" s="64"/>
      <c r="XI246" s="64"/>
      <c r="XJ246" s="64"/>
      <c r="XK246" s="64"/>
      <c r="XL246" s="64"/>
      <c r="XM246" s="64"/>
      <c r="XN246" s="64"/>
      <c r="XO246" s="64"/>
      <c r="XP246" s="64"/>
      <c r="XQ246" s="64"/>
      <c r="XR246" s="64"/>
      <c r="XS246" s="64"/>
      <c r="XT246" s="64"/>
      <c r="XU246" s="64"/>
      <c r="XV246" s="64"/>
      <c r="XW246" s="64"/>
      <c r="XX246" s="64"/>
      <c r="XY246" s="64"/>
      <c r="XZ246" s="64"/>
      <c r="YA246" s="64"/>
      <c r="YB246" s="64"/>
      <c r="YC246" s="64"/>
      <c r="YD246" s="64"/>
      <c r="YE246" s="64"/>
      <c r="YF246" s="64"/>
      <c r="YG246" s="64"/>
      <c r="YH246" s="64"/>
      <c r="YI246" s="64"/>
      <c r="YJ246" s="64"/>
      <c r="YK246" s="64"/>
      <c r="YL246" s="64"/>
      <c r="YM246" s="64"/>
      <c r="YN246" s="64"/>
      <c r="YO246" s="64"/>
      <c r="YP246" s="64"/>
      <c r="YQ246" s="64"/>
      <c r="YR246" s="64"/>
      <c r="YS246" s="64"/>
      <c r="YT246" s="64"/>
      <c r="YU246" s="64"/>
      <c r="YV246" s="64"/>
      <c r="YW246" s="64"/>
      <c r="YX246" s="64"/>
      <c r="YY246" s="64"/>
      <c r="YZ246" s="64"/>
      <c r="ZA246" s="64"/>
      <c r="ZB246" s="64"/>
      <c r="ZC246" s="64"/>
      <c r="ZD246" s="64"/>
      <c r="ZE246" s="64"/>
      <c r="ZF246" s="64"/>
      <c r="ZG246" s="64"/>
      <c r="ZH246" s="64"/>
      <c r="ZI246" s="64"/>
      <c r="ZJ246" s="64"/>
      <c r="ZK246" s="64"/>
      <c r="ZL246" s="64"/>
      <c r="ZM246" s="64"/>
      <c r="ZN246" s="64"/>
      <c r="ZO246" s="64"/>
      <c r="ZP246" s="64"/>
      <c r="ZQ246" s="64"/>
      <c r="ZR246" s="64"/>
      <c r="ZS246" s="64"/>
      <c r="ZT246" s="64"/>
      <c r="ZU246" s="64"/>
      <c r="ZV246" s="64"/>
      <c r="ZW246" s="64"/>
      <c r="ZX246" s="64"/>
      <c r="ZY246" s="64"/>
      <c r="ZZ246" s="64"/>
      <c r="AAA246" s="64"/>
      <c r="AAB246" s="64"/>
      <c r="AAC246" s="64"/>
      <c r="AAD246" s="64"/>
      <c r="AAE246" s="64"/>
      <c r="AAF246" s="64"/>
      <c r="AAG246" s="64"/>
      <c r="AAH246" s="64"/>
      <c r="AAI246" s="64"/>
      <c r="AAJ246" s="64"/>
      <c r="AAK246" s="64"/>
      <c r="AAL246" s="64"/>
      <c r="AAM246" s="64"/>
      <c r="AAN246" s="64"/>
      <c r="AAO246" s="64"/>
      <c r="AAP246" s="64"/>
      <c r="AAQ246" s="64"/>
      <c r="AAR246" s="64"/>
      <c r="AAS246" s="64"/>
      <c r="AAT246" s="64"/>
      <c r="AAU246" s="64"/>
      <c r="AAV246" s="64"/>
      <c r="AAW246" s="64"/>
      <c r="AAX246" s="64"/>
      <c r="AAY246" s="64"/>
      <c r="AAZ246" s="64"/>
      <c r="ABA246" s="64"/>
      <c r="ABB246" s="64"/>
      <c r="ABC246" s="64"/>
      <c r="ABD246" s="64"/>
      <c r="ABE246" s="64"/>
      <c r="ABF246" s="64"/>
      <c r="ABG246" s="64"/>
      <c r="ABH246" s="64"/>
      <c r="ABI246" s="64"/>
      <c r="ABJ246" s="64"/>
      <c r="ABK246" s="64"/>
      <c r="ABL246" s="64"/>
      <c r="ABM246" s="64"/>
      <c r="ABN246" s="64"/>
      <c r="ABO246" s="64"/>
      <c r="ABP246" s="64"/>
      <c r="ABQ246" s="64"/>
      <c r="ABR246" s="64"/>
      <c r="ABS246" s="64"/>
      <c r="ABT246" s="64"/>
    </row>
    <row r="247" spans="1:748" s="560" customFormat="1" ht="24.95" customHeight="1">
      <c r="A247" s="576" t="s">
        <v>297</v>
      </c>
      <c r="B247" s="1102" t="s">
        <v>91</v>
      </c>
      <c r="C247" s="898" t="s">
        <v>531</v>
      </c>
      <c r="D247" s="779" t="s">
        <v>532</v>
      </c>
      <c r="E247" s="779" t="s">
        <v>276</v>
      </c>
      <c r="F247" s="779" t="s">
        <v>231</v>
      </c>
      <c r="G247" s="779" t="s">
        <v>215</v>
      </c>
      <c r="H247" s="779" t="s">
        <v>215</v>
      </c>
      <c r="I247" s="779" t="s">
        <v>214</v>
      </c>
      <c r="J247" s="779">
        <v>1</v>
      </c>
      <c r="K247" s="779" t="s">
        <v>959</v>
      </c>
      <c r="L247" s="899">
        <f t="shared" si="257"/>
        <v>9000000</v>
      </c>
      <c r="M247" s="779">
        <v>2011</v>
      </c>
      <c r="N247" s="779" t="s">
        <v>212</v>
      </c>
      <c r="O247" s="899">
        <v>9000000</v>
      </c>
      <c r="P247" s="779" t="s">
        <v>99</v>
      </c>
      <c r="Q247" s="1110"/>
      <c r="R247" s="779"/>
      <c r="S247" s="1111" t="s">
        <v>519</v>
      </c>
      <c r="T247" s="488">
        <v>4</v>
      </c>
      <c r="U247" s="557">
        <f>2014-M247+1</f>
        <v>4</v>
      </c>
      <c r="V247" s="457">
        <f t="shared" si="259"/>
        <v>2250000</v>
      </c>
      <c r="W247" s="457">
        <f t="shared" si="260"/>
        <v>9000000</v>
      </c>
      <c r="X247" s="457">
        <f t="shared" si="261"/>
        <v>0</v>
      </c>
      <c r="Y247" s="456">
        <f>2014-M247+1</f>
        <v>4</v>
      </c>
      <c r="Z247" s="558">
        <f t="shared" si="263"/>
        <v>2250000</v>
      </c>
      <c r="AA247" s="558">
        <f t="shared" si="264"/>
        <v>9000000</v>
      </c>
      <c r="AB247" s="558">
        <f t="shared" si="265"/>
        <v>0</v>
      </c>
      <c r="AC247" s="5" t="b">
        <f t="shared" si="266"/>
        <v>1</v>
      </c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4"/>
      <c r="BD247" s="64"/>
      <c r="BE247" s="64"/>
      <c r="BF247" s="64"/>
      <c r="BG247" s="64"/>
      <c r="BH247" s="64"/>
      <c r="BI247" s="64"/>
      <c r="BJ247" s="64"/>
      <c r="BK247" s="64"/>
      <c r="BL247" s="64"/>
      <c r="BM247" s="64"/>
      <c r="BN247" s="64"/>
      <c r="BO247" s="64"/>
      <c r="BP247" s="64"/>
      <c r="BQ247" s="64"/>
      <c r="BR247" s="64"/>
      <c r="BS247" s="64"/>
      <c r="BT247" s="64"/>
      <c r="BU247" s="64"/>
      <c r="BV247" s="64"/>
      <c r="BW247" s="64"/>
      <c r="BX247" s="64"/>
      <c r="BY247" s="64"/>
      <c r="BZ247" s="64"/>
      <c r="CA247" s="64"/>
      <c r="CB247" s="64"/>
      <c r="CC247" s="64"/>
      <c r="CD247" s="64"/>
      <c r="CE247" s="64"/>
      <c r="CF247" s="64"/>
      <c r="CG247" s="64"/>
      <c r="CH247" s="64"/>
      <c r="CI247" s="64"/>
      <c r="CJ247" s="64"/>
      <c r="CK247" s="64"/>
      <c r="CL247" s="64"/>
      <c r="CM247" s="64"/>
      <c r="CN247" s="64"/>
      <c r="CO247" s="64"/>
      <c r="CP247" s="64"/>
      <c r="CQ247" s="64"/>
      <c r="CR247" s="64"/>
      <c r="CS247" s="64"/>
      <c r="CT247" s="64"/>
      <c r="CU247" s="64"/>
      <c r="CV247" s="64"/>
      <c r="CW247" s="64"/>
      <c r="CX247" s="64"/>
      <c r="CY247" s="64"/>
      <c r="CZ247" s="64"/>
      <c r="DA247" s="64"/>
      <c r="DB247" s="64"/>
      <c r="DC247" s="64"/>
      <c r="DD247" s="64"/>
      <c r="DE247" s="64"/>
      <c r="DF247" s="64"/>
      <c r="DG247" s="64"/>
      <c r="DH247" s="64"/>
      <c r="DI247" s="64"/>
      <c r="DJ247" s="64"/>
      <c r="DK247" s="64"/>
      <c r="DL247" s="64"/>
      <c r="DM247" s="64"/>
      <c r="DN247" s="64"/>
      <c r="DO247" s="64"/>
      <c r="DP247" s="64"/>
      <c r="DQ247" s="64"/>
      <c r="DR247" s="64"/>
      <c r="DS247" s="64"/>
      <c r="DT247" s="64"/>
      <c r="DU247" s="64"/>
      <c r="DV247" s="64"/>
      <c r="DW247" s="64"/>
      <c r="DX247" s="64"/>
      <c r="DY247" s="64"/>
      <c r="DZ247" s="64"/>
      <c r="EA247" s="64"/>
      <c r="EB247" s="64"/>
      <c r="EC247" s="64"/>
      <c r="ED247" s="64"/>
      <c r="EE247" s="64"/>
      <c r="EF247" s="64"/>
      <c r="EG247" s="64"/>
      <c r="EH247" s="64"/>
      <c r="EI247" s="64"/>
      <c r="EJ247" s="64"/>
      <c r="EK247" s="64"/>
      <c r="EL247" s="64"/>
      <c r="EM247" s="64"/>
      <c r="EN247" s="64"/>
      <c r="EO247" s="64"/>
      <c r="EP247" s="64"/>
      <c r="EQ247" s="64"/>
      <c r="ER247" s="64"/>
      <c r="ES247" s="64"/>
      <c r="ET247" s="64"/>
      <c r="EU247" s="64"/>
      <c r="EV247" s="64"/>
      <c r="EW247" s="64"/>
      <c r="EX247" s="64"/>
      <c r="EY247" s="64"/>
      <c r="EZ247" s="64"/>
      <c r="FA247" s="64"/>
      <c r="FB247" s="64"/>
      <c r="FC247" s="64"/>
      <c r="FD247" s="64"/>
      <c r="FE247" s="64"/>
      <c r="FF247" s="64"/>
      <c r="FG247" s="64"/>
      <c r="FH247" s="64"/>
      <c r="FI247" s="64"/>
      <c r="FJ247" s="64"/>
      <c r="FK247" s="64"/>
      <c r="FL247" s="64"/>
      <c r="FM247" s="64"/>
      <c r="FN247" s="64"/>
      <c r="FO247" s="64"/>
      <c r="FP247" s="64"/>
      <c r="FQ247" s="64"/>
      <c r="FR247" s="64"/>
      <c r="FS247" s="64"/>
      <c r="FT247" s="64"/>
      <c r="FU247" s="64"/>
      <c r="FV247" s="64"/>
      <c r="FW247" s="64"/>
      <c r="FX247" s="64"/>
      <c r="FY247" s="64"/>
      <c r="FZ247" s="64"/>
      <c r="GA247" s="64"/>
      <c r="GB247" s="64"/>
      <c r="GC247" s="64"/>
      <c r="GD247" s="64"/>
      <c r="GE247" s="64"/>
      <c r="GF247" s="64"/>
      <c r="GG247" s="64"/>
      <c r="GH247" s="64"/>
      <c r="GI247" s="64"/>
      <c r="GJ247" s="64"/>
      <c r="GK247" s="64"/>
      <c r="GL247" s="64"/>
      <c r="GM247" s="64"/>
      <c r="GN247" s="64"/>
      <c r="GO247" s="64"/>
      <c r="GP247" s="64"/>
      <c r="GQ247" s="64"/>
      <c r="GR247" s="64"/>
      <c r="GS247" s="64"/>
      <c r="GT247" s="64"/>
      <c r="GU247" s="64"/>
      <c r="GV247" s="64"/>
      <c r="GW247" s="64"/>
      <c r="GX247" s="64"/>
      <c r="GY247" s="64"/>
      <c r="GZ247" s="64"/>
      <c r="HA247" s="64"/>
      <c r="HB247" s="64"/>
      <c r="HC247" s="64"/>
      <c r="HD247" s="64"/>
      <c r="HE247" s="64"/>
      <c r="HF247" s="64"/>
      <c r="HG247" s="64"/>
      <c r="HH247" s="64"/>
      <c r="HI247" s="64"/>
      <c r="HJ247" s="64"/>
      <c r="HK247" s="64"/>
      <c r="HL247" s="64"/>
      <c r="HM247" s="64"/>
      <c r="HN247" s="64"/>
      <c r="HO247" s="64"/>
      <c r="HP247" s="64"/>
      <c r="HQ247" s="64"/>
      <c r="HR247" s="64"/>
      <c r="HS247" s="64"/>
      <c r="HT247" s="64"/>
      <c r="HU247" s="64"/>
      <c r="HV247" s="64"/>
      <c r="HW247" s="64"/>
      <c r="HX247" s="64"/>
      <c r="HY247" s="64"/>
      <c r="HZ247" s="64"/>
      <c r="IA247" s="64"/>
      <c r="IB247" s="64"/>
      <c r="IC247" s="64"/>
      <c r="ID247" s="64"/>
      <c r="IE247" s="64"/>
      <c r="IF247" s="64"/>
      <c r="IG247" s="64"/>
      <c r="IH247" s="64"/>
      <c r="II247" s="64"/>
      <c r="IJ247" s="64"/>
      <c r="IK247" s="64"/>
      <c r="IL247" s="64"/>
      <c r="IM247" s="64"/>
      <c r="IN247" s="64"/>
      <c r="IO247" s="64"/>
      <c r="IP247" s="64"/>
      <c r="IQ247" s="64"/>
      <c r="IR247" s="64"/>
      <c r="IS247" s="64"/>
      <c r="IT247" s="64"/>
      <c r="IU247" s="64"/>
      <c r="IV247" s="64"/>
      <c r="IW247" s="64"/>
      <c r="IX247" s="64"/>
      <c r="IY247" s="64"/>
      <c r="IZ247" s="64"/>
      <c r="JA247" s="64"/>
      <c r="JB247" s="64"/>
      <c r="JC247" s="64"/>
      <c r="JD247" s="64"/>
      <c r="JE247" s="64"/>
      <c r="JF247" s="64"/>
      <c r="JG247" s="64"/>
      <c r="JH247" s="64"/>
      <c r="JI247" s="64"/>
      <c r="JJ247" s="64"/>
      <c r="JK247" s="64"/>
      <c r="JL247" s="64"/>
      <c r="JM247" s="64"/>
      <c r="JN247" s="64"/>
      <c r="JO247" s="64"/>
      <c r="JP247" s="64"/>
      <c r="JQ247" s="64"/>
      <c r="JR247" s="64"/>
      <c r="JS247" s="64"/>
      <c r="JT247" s="64"/>
      <c r="JU247" s="64"/>
      <c r="JV247" s="64"/>
      <c r="JW247" s="64"/>
      <c r="JX247" s="64"/>
      <c r="JY247" s="64"/>
      <c r="JZ247" s="64"/>
      <c r="KA247" s="64"/>
      <c r="KB247" s="64"/>
      <c r="KC247" s="64"/>
      <c r="KD247" s="64"/>
      <c r="KE247" s="64"/>
      <c r="KF247" s="64"/>
      <c r="KG247" s="64"/>
      <c r="KH247" s="64"/>
      <c r="KI247" s="64"/>
      <c r="KJ247" s="64"/>
      <c r="KK247" s="64"/>
      <c r="KL247" s="64"/>
      <c r="KM247" s="64"/>
      <c r="KN247" s="64"/>
      <c r="KO247" s="64"/>
      <c r="KP247" s="64"/>
      <c r="KQ247" s="64"/>
      <c r="KR247" s="64"/>
      <c r="KS247" s="64"/>
      <c r="KT247" s="64"/>
      <c r="KU247" s="64"/>
      <c r="KV247" s="64"/>
      <c r="KW247" s="64"/>
      <c r="KX247" s="64"/>
      <c r="KY247" s="64"/>
      <c r="KZ247" s="64"/>
      <c r="LA247" s="64"/>
      <c r="LB247" s="64"/>
      <c r="LC247" s="64"/>
      <c r="LD247" s="64"/>
      <c r="LE247" s="64"/>
      <c r="LF247" s="64"/>
      <c r="LG247" s="64"/>
      <c r="LH247" s="64"/>
      <c r="LI247" s="64"/>
      <c r="LJ247" s="64"/>
      <c r="LK247" s="64"/>
      <c r="LL247" s="64"/>
      <c r="LM247" s="64"/>
      <c r="LN247" s="64"/>
      <c r="LO247" s="64"/>
      <c r="LP247" s="64"/>
      <c r="LQ247" s="64"/>
      <c r="LR247" s="64"/>
      <c r="LS247" s="64"/>
      <c r="LT247" s="64"/>
      <c r="LU247" s="64"/>
      <c r="LV247" s="64"/>
      <c r="LW247" s="64"/>
      <c r="LX247" s="64"/>
      <c r="LY247" s="64"/>
      <c r="LZ247" s="64"/>
      <c r="MA247" s="64"/>
      <c r="MB247" s="64"/>
      <c r="MC247" s="64"/>
      <c r="MD247" s="64"/>
      <c r="ME247" s="64"/>
      <c r="MF247" s="64"/>
      <c r="MG247" s="64"/>
      <c r="MH247" s="64"/>
      <c r="MI247" s="64"/>
      <c r="MJ247" s="64"/>
      <c r="MK247" s="64"/>
      <c r="ML247" s="64"/>
      <c r="MM247" s="64"/>
      <c r="MN247" s="64"/>
      <c r="MO247" s="64"/>
      <c r="MP247" s="64"/>
      <c r="MQ247" s="64"/>
      <c r="MR247" s="64"/>
      <c r="MS247" s="64"/>
      <c r="MT247" s="64"/>
      <c r="MU247" s="64"/>
      <c r="MV247" s="64"/>
      <c r="MW247" s="64"/>
      <c r="MX247" s="64"/>
      <c r="MY247" s="64"/>
      <c r="MZ247" s="64"/>
      <c r="NA247" s="64"/>
      <c r="NB247" s="64"/>
      <c r="NC247" s="64"/>
      <c r="ND247" s="64"/>
      <c r="NE247" s="64"/>
      <c r="NF247" s="64"/>
      <c r="NG247" s="64"/>
      <c r="NH247" s="64"/>
      <c r="NI247" s="64"/>
      <c r="NJ247" s="64"/>
      <c r="NK247" s="64"/>
      <c r="NL247" s="64"/>
      <c r="NM247" s="64"/>
      <c r="NN247" s="64"/>
      <c r="NO247" s="64"/>
      <c r="NP247" s="64"/>
      <c r="NQ247" s="64"/>
      <c r="NR247" s="64"/>
      <c r="NS247" s="64"/>
      <c r="NT247" s="64"/>
      <c r="NU247" s="64"/>
      <c r="NV247" s="64"/>
      <c r="NW247" s="64"/>
      <c r="NX247" s="64"/>
      <c r="NY247" s="64"/>
      <c r="NZ247" s="64"/>
      <c r="OA247" s="64"/>
      <c r="OB247" s="64"/>
      <c r="OC247" s="64"/>
      <c r="OD247" s="64"/>
      <c r="OE247" s="64"/>
      <c r="OF247" s="64"/>
      <c r="OG247" s="64"/>
      <c r="OH247" s="64"/>
      <c r="OI247" s="64"/>
      <c r="OJ247" s="64"/>
      <c r="OK247" s="64"/>
      <c r="OL247" s="64"/>
      <c r="OM247" s="64"/>
      <c r="ON247" s="64"/>
      <c r="OO247" s="64"/>
      <c r="OP247" s="64"/>
      <c r="OQ247" s="64"/>
      <c r="OR247" s="64"/>
      <c r="OS247" s="64"/>
      <c r="OT247" s="64"/>
      <c r="OU247" s="64"/>
      <c r="OV247" s="64"/>
      <c r="OW247" s="64"/>
      <c r="OX247" s="64"/>
      <c r="OY247" s="64"/>
      <c r="OZ247" s="64"/>
      <c r="PA247" s="64"/>
      <c r="PB247" s="64"/>
      <c r="PC247" s="64"/>
      <c r="PD247" s="64"/>
      <c r="PE247" s="64"/>
      <c r="PF247" s="64"/>
      <c r="PG247" s="64"/>
      <c r="PH247" s="64"/>
      <c r="PI247" s="64"/>
      <c r="PJ247" s="64"/>
      <c r="PK247" s="64"/>
      <c r="PL247" s="64"/>
      <c r="PM247" s="64"/>
      <c r="PN247" s="64"/>
      <c r="PO247" s="64"/>
      <c r="PP247" s="64"/>
      <c r="PQ247" s="64"/>
      <c r="PR247" s="64"/>
      <c r="PS247" s="64"/>
      <c r="PT247" s="64"/>
      <c r="PU247" s="64"/>
      <c r="PV247" s="64"/>
      <c r="PW247" s="64"/>
      <c r="PX247" s="64"/>
      <c r="PY247" s="64"/>
      <c r="PZ247" s="64"/>
      <c r="QA247" s="64"/>
      <c r="QB247" s="64"/>
      <c r="QC247" s="64"/>
      <c r="QD247" s="64"/>
      <c r="QE247" s="64"/>
      <c r="QF247" s="64"/>
      <c r="QG247" s="64"/>
      <c r="QH247" s="64"/>
      <c r="QI247" s="64"/>
      <c r="QJ247" s="64"/>
      <c r="QK247" s="64"/>
      <c r="QL247" s="64"/>
      <c r="QM247" s="64"/>
      <c r="QN247" s="64"/>
      <c r="QO247" s="64"/>
      <c r="QP247" s="64"/>
      <c r="QQ247" s="64"/>
      <c r="QR247" s="64"/>
      <c r="QS247" s="64"/>
      <c r="QT247" s="64"/>
      <c r="QU247" s="64"/>
      <c r="QV247" s="64"/>
      <c r="QW247" s="64"/>
      <c r="QX247" s="64"/>
      <c r="QY247" s="64"/>
      <c r="QZ247" s="64"/>
      <c r="RA247" s="64"/>
      <c r="RB247" s="64"/>
      <c r="RC247" s="64"/>
      <c r="RD247" s="64"/>
      <c r="RE247" s="64"/>
      <c r="RF247" s="64"/>
      <c r="RG247" s="64"/>
      <c r="RH247" s="64"/>
      <c r="RI247" s="64"/>
      <c r="RJ247" s="64"/>
      <c r="RK247" s="64"/>
      <c r="RL247" s="64"/>
      <c r="RM247" s="64"/>
      <c r="RN247" s="64"/>
      <c r="RO247" s="64"/>
      <c r="RP247" s="64"/>
      <c r="RQ247" s="64"/>
      <c r="RR247" s="64"/>
      <c r="RS247" s="64"/>
      <c r="RT247" s="64"/>
      <c r="RU247" s="64"/>
      <c r="RV247" s="64"/>
      <c r="RW247" s="64"/>
      <c r="RX247" s="64"/>
      <c r="RY247" s="64"/>
      <c r="RZ247" s="64"/>
      <c r="SA247" s="64"/>
      <c r="SB247" s="64"/>
      <c r="SC247" s="64"/>
      <c r="SD247" s="64"/>
      <c r="SE247" s="64"/>
      <c r="SF247" s="64"/>
      <c r="SG247" s="64"/>
      <c r="SH247" s="64"/>
      <c r="SI247" s="64"/>
      <c r="SJ247" s="64"/>
      <c r="SK247" s="64"/>
      <c r="SL247" s="64"/>
      <c r="SM247" s="64"/>
      <c r="SN247" s="64"/>
      <c r="SO247" s="64"/>
      <c r="SP247" s="64"/>
      <c r="SQ247" s="64"/>
      <c r="SR247" s="64"/>
      <c r="SS247" s="64"/>
      <c r="ST247" s="64"/>
      <c r="SU247" s="64"/>
      <c r="SV247" s="64"/>
      <c r="SW247" s="64"/>
      <c r="SX247" s="64"/>
      <c r="SY247" s="64"/>
      <c r="SZ247" s="64"/>
      <c r="TA247" s="64"/>
      <c r="TB247" s="64"/>
      <c r="TC247" s="64"/>
      <c r="TD247" s="64"/>
      <c r="TE247" s="64"/>
      <c r="TF247" s="64"/>
      <c r="TG247" s="64"/>
      <c r="TH247" s="64"/>
      <c r="TI247" s="64"/>
      <c r="TJ247" s="64"/>
      <c r="TK247" s="64"/>
      <c r="TL247" s="64"/>
      <c r="TM247" s="64"/>
      <c r="TN247" s="64"/>
      <c r="TO247" s="64"/>
      <c r="TP247" s="64"/>
      <c r="TQ247" s="64"/>
      <c r="TR247" s="64"/>
      <c r="TS247" s="64"/>
      <c r="TT247" s="64"/>
      <c r="TU247" s="64"/>
      <c r="TV247" s="64"/>
      <c r="TW247" s="64"/>
      <c r="TX247" s="64"/>
      <c r="TY247" s="64"/>
      <c r="TZ247" s="64"/>
      <c r="UA247" s="64"/>
      <c r="UB247" s="64"/>
      <c r="UC247" s="64"/>
      <c r="UD247" s="64"/>
      <c r="UE247" s="64"/>
      <c r="UF247" s="64"/>
      <c r="UG247" s="64"/>
      <c r="UH247" s="64"/>
      <c r="UI247" s="64"/>
      <c r="UJ247" s="64"/>
      <c r="UK247" s="64"/>
      <c r="UL247" s="64"/>
      <c r="UM247" s="64"/>
      <c r="UN247" s="64"/>
      <c r="UO247" s="64"/>
      <c r="UP247" s="64"/>
      <c r="UQ247" s="64"/>
      <c r="UR247" s="64"/>
      <c r="US247" s="64"/>
      <c r="UT247" s="64"/>
      <c r="UU247" s="64"/>
      <c r="UV247" s="64"/>
      <c r="UW247" s="64"/>
      <c r="UX247" s="64"/>
      <c r="UY247" s="64"/>
      <c r="UZ247" s="64"/>
      <c r="VA247" s="64"/>
      <c r="VB247" s="64"/>
      <c r="VC247" s="64"/>
      <c r="VD247" s="64"/>
      <c r="VE247" s="64"/>
      <c r="VF247" s="64"/>
      <c r="VG247" s="64"/>
      <c r="VH247" s="64"/>
      <c r="VI247" s="64"/>
      <c r="VJ247" s="64"/>
      <c r="VK247" s="64"/>
      <c r="VL247" s="64"/>
      <c r="VM247" s="64"/>
      <c r="VN247" s="64"/>
      <c r="VO247" s="64"/>
      <c r="VP247" s="64"/>
      <c r="VQ247" s="64"/>
      <c r="VR247" s="64"/>
      <c r="VS247" s="64"/>
      <c r="VT247" s="64"/>
      <c r="VU247" s="64"/>
      <c r="VV247" s="64"/>
      <c r="VW247" s="64"/>
      <c r="VX247" s="64"/>
      <c r="VY247" s="64"/>
      <c r="VZ247" s="64"/>
      <c r="WA247" s="64"/>
      <c r="WB247" s="64"/>
      <c r="WC247" s="64"/>
      <c r="WD247" s="64"/>
      <c r="WE247" s="64"/>
      <c r="WF247" s="64"/>
      <c r="WG247" s="64"/>
      <c r="WH247" s="64"/>
      <c r="WI247" s="64"/>
      <c r="WJ247" s="64"/>
      <c r="WK247" s="64"/>
      <c r="WL247" s="64"/>
      <c r="WM247" s="64"/>
      <c r="WN247" s="64"/>
      <c r="WO247" s="64"/>
      <c r="WP247" s="64"/>
      <c r="WQ247" s="64"/>
      <c r="WR247" s="64"/>
      <c r="WS247" s="64"/>
      <c r="WT247" s="64"/>
      <c r="WU247" s="64"/>
      <c r="WV247" s="64"/>
      <c r="WW247" s="64"/>
      <c r="WX247" s="64"/>
      <c r="WY247" s="64"/>
      <c r="WZ247" s="64"/>
      <c r="XA247" s="64"/>
      <c r="XB247" s="64"/>
      <c r="XC247" s="64"/>
      <c r="XD247" s="64"/>
      <c r="XE247" s="64"/>
      <c r="XF247" s="64"/>
      <c r="XG247" s="64"/>
      <c r="XH247" s="64"/>
      <c r="XI247" s="64"/>
      <c r="XJ247" s="64"/>
      <c r="XK247" s="64"/>
      <c r="XL247" s="64"/>
      <c r="XM247" s="64"/>
      <c r="XN247" s="64"/>
      <c r="XO247" s="64"/>
      <c r="XP247" s="64"/>
      <c r="XQ247" s="64"/>
      <c r="XR247" s="64"/>
      <c r="XS247" s="64"/>
      <c r="XT247" s="64"/>
      <c r="XU247" s="64"/>
      <c r="XV247" s="64"/>
      <c r="XW247" s="64"/>
      <c r="XX247" s="64"/>
      <c r="XY247" s="64"/>
      <c r="XZ247" s="64"/>
      <c r="YA247" s="64"/>
      <c r="YB247" s="64"/>
      <c r="YC247" s="64"/>
      <c r="YD247" s="64"/>
      <c r="YE247" s="64"/>
      <c r="YF247" s="64"/>
      <c r="YG247" s="64"/>
      <c r="YH247" s="64"/>
      <c r="YI247" s="64"/>
      <c r="YJ247" s="64"/>
      <c r="YK247" s="64"/>
      <c r="YL247" s="64"/>
      <c r="YM247" s="64"/>
      <c r="YN247" s="64"/>
      <c r="YO247" s="64"/>
      <c r="YP247" s="64"/>
      <c r="YQ247" s="64"/>
      <c r="YR247" s="64"/>
      <c r="YS247" s="64"/>
      <c r="YT247" s="64"/>
      <c r="YU247" s="64"/>
      <c r="YV247" s="64"/>
      <c r="YW247" s="64"/>
      <c r="YX247" s="64"/>
      <c r="YY247" s="64"/>
      <c r="YZ247" s="64"/>
      <c r="ZA247" s="64"/>
      <c r="ZB247" s="64"/>
      <c r="ZC247" s="64"/>
      <c r="ZD247" s="64"/>
      <c r="ZE247" s="64"/>
      <c r="ZF247" s="64"/>
      <c r="ZG247" s="64"/>
      <c r="ZH247" s="64"/>
      <c r="ZI247" s="64"/>
      <c r="ZJ247" s="64"/>
      <c r="ZK247" s="64"/>
      <c r="ZL247" s="64"/>
      <c r="ZM247" s="64"/>
      <c r="ZN247" s="64"/>
      <c r="ZO247" s="64"/>
      <c r="ZP247" s="64"/>
      <c r="ZQ247" s="64"/>
      <c r="ZR247" s="64"/>
      <c r="ZS247" s="64"/>
      <c r="ZT247" s="64"/>
      <c r="ZU247" s="64"/>
      <c r="ZV247" s="64"/>
      <c r="ZW247" s="64"/>
      <c r="ZX247" s="64"/>
      <c r="ZY247" s="64"/>
      <c r="ZZ247" s="64"/>
      <c r="AAA247" s="64"/>
      <c r="AAB247" s="64"/>
      <c r="AAC247" s="64"/>
      <c r="AAD247" s="64"/>
      <c r="AAE247" s="64"/>
      <c r="AAF247" s="64"/>
      <c r="AAG247" s="64"/>
      <c r="AAH247" s="64"/>
      <c r="AAI247" s="64"/>
      <c r="AAJ247" s="64"/>
      <c r="AAK247" s="64"/>
      <c r="AAL247" s="64"/>
      <c r="AAM247" s="64"/>
      <c r="AAN247" s="64"/>
      <c r="AAO247" s="64"/>
      <c r="AAP247" s="64"/>
      <c r="AAQ247" s="64"/>
      <c r="AAR247" s="64"/>
      <c r="AAS247" s="64"/>
      <c r="AAT247" s="64"/>
      <c r="AAU247" s="64"/>
      <c r="AAV247" s="64"/>
      <c r="AAW247" s="64"/>
      <c r="AAX247" s="64"/>
      <c r="AAY247" s="64"/>
      <c r="AAZ247" s="64"/>
      <c r="ABA247" s="64"/>
      <c r="ABB247" s="64"/>
      <c r="ABC247" s="64"/>
      <c r="ABD247" s="64"/>
      <c r="ABE247" s="64"/>
      <c r="ABF247" s="64"/>
      <c r="ABG247" s="64"/>
      <c r="ABH247" s="64"/>
      <c r="ABI247" s="64"/>
      <c r="ABJ247" s="64"/>
      <c r="ABK247" s="64"/>
      <c r="ABL247" s="64"/>
      <c r="ABM247" s="64"/>
      <c r="ABN247" s="64"/>
      <c r="ABO247" s="64"/>
      <c r="ABP247" s="64"/>
      <c r="ABQ247" s="64"/>
      <c r="ABR247" s="64"/>
      <c r="ABS247" s="64"/>
      <c r="ABT247" s="64"/>
    </row>
    <row r="248" spans="1:748" s="560" customFormat="1" ht="24.95" customHeight="1">
      <c r="A248" s="576" t="s">
        <v>297</v>
      </c>
      <c r="B248" s="1102" t="s">
        <v>92</v>
      </c>
      <c r="C248" s="898" t="s">
        <v>525</v>
      </c>
      <c r="D248" s="779" t="s">
        <v>526</v>
      </c>
      <c r="E248" s="779" t="s">
        <v>276</v>
      </c>
      <c r="F248" s="779" t="s">
        <v>231</v>
      </c>
      <c r="G248" s="779" t="s">
        <v>215</v>
      </c>
      <c r="H248" s="779" t="s">
        <v>215</v>
      </c>
      <c r="I248" s="779" t="s">
        <v>214</v>
      </c>
      <c r="J248" s="779">
        <v>1</v>
      </c>
      <c r="K248" s="779" t="s">
        <v>959</v>
      </c>
      <c r="L248" s="899">
        <f t="shared" si="257"/>
        <v>5262400</v>
      </c>
      <c r="M248" s="779">
        <v>2011</v>
      </c>
      <c r="N248" s="779" t="s">
        <v>212</v>
      </c>
      <c r="O248" s="899">
        <v>5262400</v>
      </c>
      <c r="P248" s="779" t="s">
        <v>99</v>
      </c>
      <c r="Q248" s="1110"/>
      <c r="R248" s="779"/>
      <c r="S248" s="1111" t="s">
        <v>519</v>
      </c>
      <c r="T248" s="541">
        <v>5</v>
      </c>
      <c r="U248" s="543">
        <f t="shared" ref="U248:U249" si="268">2015-M248+1</f>
        <v>5</v>
      </c>
      <c r="V248" s="457">
        <f t="shared" si="259"/>
        <v>1052480</v>
      </c>
      <c r="W248" s="457">
        <f t="shared" si="260"/>
        <v>5262400</v>
      </c>
      <c r="X248" s="457">
        <f t="shared" si="261"/>
        <v>0</v>
      </c>
      <c r="Y248" s="456">
        <f t="shared" si="262"/>
        <v>5</v>
      </c>
      <c r="Z248" s="558">
        <f t="shared" si="263"/>
        <v>1052480</v>
      </c>
      <c r="AA248" s="558">
        <f t="shared" si="264"/>
        <v>5262400</v>
      </c>
      <c r="AB248" s="558">
        <f t="shared" si="265"/>
        <v>0</v>
      </c>
      <c r="AC248" s="5" t="b">
        <f t="shared" si="266"/>
        <v>1</v>
      </c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64"/>
      <c r="BD248" s="64"/>
      <c r="BE248" s="64"/>
      <c r="BF248" s="64"/>
      <c r="BG248" s="64"/>
      <c r="BH248" s="64"/>
      <c r="BI248" s="64"/>
      <c r="BJ248" s="64"/>
      <c r="BK248" s="64"/>
      <c r="BL248" s="64"/>
      <c r="BM248" s="64"/>
      <c r="BN248" s="64"/>
      <c r="BO248" s="64"/>
      <c r="BP248" s="64"/>
      <c r="BQ248" s="64"/>
      <c r="BR248" s="64"/>
      <c r="BS248" s="64"/>
      <c r="BT248" s="64"/>
      <c r="BU248" s="64"/>
      <c r="BV248" s="64"/>
      <c r="BW248" s="64"/>
      <c r="BX248" s="64"/>
      <c r="BY248" s="64"/>
      <c r="BZ248" s="64"/>
      <c r="CA248" s="64"/>
      <c r="CB248" s="64"/>
      <c r="CC248" s="64"/>
      <c r="CD248" s="64"/>
      <c r="CE248" s="64"/>
      <c r="CF248" s="64"/>
      <c r="CG248" s="64"/>
      <c r="CH248" s="64"/>
      <c r="CI248" s="64"/>
      <c r="CJ248" s="64"/>
      <c r="CK248" s="64"/>
      <c r="CL248" s="64"/>
      <c r="CM248" s="64"/>
      <c r="CN248" s="64"/>
      <c r="CO248" s="64"/>
      <c r="CP248" s="64"/>
      <c r="CQ248" s="64"/>
      <c r="CR248" s="64"/>
      <c r="CS248" s="64"/>
      <c r="CT248" s="64"/>
      <c r="CU248" s="64"/>
      <c r="CV248" s="64"/>
      <c r="CW248" s="64"/>
      <c r="CX248" s="64"/>
      <c r="CY248" s="64"/>
      <c r="CZ248" s="64"/>
      <c r="DA248" s="64"/>
      <c r="DB248" s="64"/>
      <c r="DC248" s="64"/>
      <c r="DD248" s="64"/>
      <c r="DE248" s="64"/>
      <c r="DF248" s="64"/>
      <c r="DG248" s="64"/>
      <c r="DH248" s="64"/>
      <c r="DI248" s="64"/>
      <c r="DJ248" s="64"/>
      <c r="DK248" s="64"/>
      <c r="DL248" s="64"/>
      <c r="DM248" s="64"/>
      <c r="DN248" s="64"/>
      <c r="DO248" s="64"/>
      <c r="DP248" s="64"/>
      <c r="DQ248" s="64"/>
      <c r="DR248" s="64"/>
      <c r="DS248" s="64"/>
      <c r="DT248" s="64"/>
      <c r="DU248" s="64"/>
      <c r="DV248" s="64"/>
      <c r="DW248" s="64"/>
      <c r="DX248" s="64"/>
      <c r="DY248" s="64"/>
      <c r="DZ248" s="64"/>
      <c r="EA248" s="64"/>
      <c r="EB248" s="64"/>
      <c r="EC248" s="64"/>
      <c r="ED248" s="64"/>
      <c r="EE248" s="64"/>
      <c r="EF248" s="64"/>
      <c r="EG248" s="64"/>
      <c r="EH248" s="64"/>
      <c r="EI248" s="64"/>
      <c r="EJ248" s="64"/>
      <c r="EK248" s="64"/>
      <c r="EL248" s="64"/>
      <c r="EM248" s="64"/>
      <c r="EN248" s="64"/>
      <c r="EO248" s="64"/>
      <c r="EP248" s="64"/>
      <c r="EQ248" s="64"/>
      <c r="ER248" s="64"/>
      <c r="ES248" s="64"/>
      <c r="ET248" s="64"/>
      <c r="EU248" s="64"/>
      <c r="EV248" s="64"/>
      <c r="EW248" s="64"/>
      <c r="EX248" s="64"/>
      <c r="EY248" s="64"/>
      <c r="EZ248" s="64"/>
      <c r="FA248" s="64"/>
      <c r="FB248" s="64"/>
      <c r="FC248" s="64"/>
      <c r="FD248" s="64"/>
      <c r="FE248" s="64"/>
      <c r="FF248" s="64"/>
      <c r="FG248" s="64"/>
      <c r="FH248" s="64"/>
      <c r="FI248" s="64"/>
      <c r="FJ248" s="64"/>
      <c r="FK248" s="64"/>
      <c r="FL248" s="64"/>
      <c r="FM248" s="64"/>
      <c r="FN248" s="64"/>
      <c r="FO248" s="64"/>
      <c r="FP248" s="64"/>
      <c r="FQ248" s="64"/>
      <c r="FR248" s="64"/>
      <c r="FS248" s="64"/>
      <c r="FT248" s="64"/>
      <c r="FU248" s="64"/>
      <c r="FV248" s="64"/>
      <c r="FW248" s="64"/>
      <c r="FX248" s="64"/>
      <c r="FY248" s="64"/>
      <c r="FZ248" s="64"/>
      <c r="GA248" s="64"/>
      <c r="GB248" s="64"/>
      <c r="GC248" s="64"/>
      <c r="GD248" s="64"/>
      <c r="GE248" s="64"/>
      <c r="GF248" s="64"/>
      <c r="GG248" s="64"/>
      <c r="GH248" s="64"/>
      <c r="GI248" s="64"/>
      <c r="GJ248" s="64"/>
      <c r="GK248" s="64"/>
      <c r="GL248" s="64"/>
      <c r="GM248" s="64"/>
      <c r="GN248" s="64"/>
      <c r="GO248" s="64"/>
      <c r="GP248" s="64"/>
      <c r="GQ248" s="64"/>
      <c r="GR248" s="64"/>
      <c r="GS248" s="64"/>
      <c r="GT248" s="64"/>
      <c r="GU248" s="64"/>
      <c r="GV248" s="64"/>
      <c r="GW248" s="64"/>
      <c r="GX248" s="64"/>
      <c r="GY248" s="64"/>
      <c r="GZ248" s="64"/>
      <c r="HA248" s="64"/>
      <c r="HB248" s="64"/>
      <c r="HC248" s="64"/>
      <c r="HD248" s="64"/>
      <c r="HE248" s="64"/>
      <c r="HF248" s="64"/>
      <c r="HG248" s="64"/>
      <c r="HH248" s="64"/>
      <c r="HI248" s="64"/>
      <c r="HJ248" s="64"/>
      <c r="HK248" s="64"/>
      <c r="HL248" s="64"/>
      <c r="HM248" s="64"/>
      <c r="HN248" s="64"/>
      <c r="HO248" s="64"/>
      <c r="HP248" s="64"/>
      <c r="HQ248" s="64"/>
      <c r="HR248" s="64"/>
      <c r="HS248" s="64"/>
      <c r="HT248" s="64"/>
      <c r="HU248" s="64"/>
      <c r="HV248" s="64"/>
      <c r="HW248" s="64"/>
      <c r="HX248" s="64"/>
      <c r="HY248" s="64"/>
      <c r="HZ248" s="64"/>
      <c r="IA248" s="64"/>
      <c r="IB248" s="64"/>
      <c r="IC248" s="64"/>
      <c r="ID248" s="64"/>
      <c r="IE248" s="64"/>
      <c r="IF248" s="64"/>
      <c r="IG248" s="64"/>
      <c r="IH248" s="64"/>
      <c r="II248" s="64"/>
      <c r="IJ248" s="64"/>
      <c r="IK248" s="64"/>
      <c r="IL248" s="64"/>
      <c r="IM248" s="64"/>
      <c r="IN248" s="64"/>
      <c r="IO248" s="64"/>
      <c r="IP248" s="64"/>
      <c r="IQ248" s="64"/>
      <c r="IR248" s="64"/>
      <c r="IS248" s="64"/>
      <c r="IT248" s="64"/>
      <c r="IU248" s="64"/>
      <c r="IV248" s="64"/>
      <c r="IW248" s="64"/>
      <c r="IX248" s="64"/>
      <c r="IY248" s="64"/>
      <c r="IZ248" s="64"/>
      <c r="JA248" s="64"/>
      <c r="JB248" s="64"/>
      <c r="JC248" s="64"/>
      <c r="JD248" s="64"/>
      <c r="JE248" s="64"/>
      <c r="JF248" s="64"/>
      <c r="JG248" s="64"/>
      <c r="JH248" s="64"/>
      <c r="JI248" s="64"/>
      <c r="JJ248" s="64"/>
      <c r="JK248" s="64"/>
      <c r="JL248" s="64"/>
      <c r="JM248" s="64"/>
      <c r="JN248" s="64"/>
      <c r="JO248" s="64"/>
      <c r="JP248" s="64"/>
      <c r="JQ248" s="64"/>
      <c r="JR248" s="64"/>
      <c r="JS248" s="64"/>
      <c r="JT248" s="64"/>
      <c r="JU248" s="64"/>
      <c r="JV248" s="64"/>
      <c r="JW248" s="64"/>
      <c r="JX248" s="64"/>
      <c r="JY248" s="64"/>
      <c r="JZ248" s="64"/>
      <c r="KA248" s="64"/>
      <c r="KB248" s="64"/>
      <c r="KC248" s="64"/>
      <c r="KD248" s="64"/>
      <c r="KE248" s="64"/>
      <c r="KF248" s="64"/>
      <c r="KG248" s="64"/>
      <c r="KH248" s="64"/>
      <c r="KI248" s="64"/>
      <c r="KJ248" s="64"/>
      <c r="KK248" s="64"/>
      <c r="KL248" s="64"/>
      <c r="KM248" s="64"/>
      <c r="KN248" s="64"/>
      <c r="KO248" s="64"/>
      <c r="KP248" s="64"/>
      <c r="KQ248" s="64"/>
      <c r="KR248" s="64"/>
      <c r="KS248" s="64"/>
      <c r="KT248" s="64"/>
      <c r="KU248" s="64"/>
      <c r="KV248" s="64"/>
      <c r="KW248" s="64"/>
      <c r="KX248" s="64"/>
      <c r="KY248" s="64"/>
      <c r="KZ248" s="64"/>
      <c r="LA248" s="64"/>
      <c r="LB248" s="64"/>
      <c r="LC248" s="64"/>
      <c r="LD248" s="64"/>
      <c r="LE248" s="64"/>
      <c r="LF248" s="64"/>
      <c r="LG248" s="64"/>
      <c r="LH248" s="64"/>
      <c r="LI248" s="64"/>
      <c r="LJ248" s="64"/>
      <c r="LK248" s="64"/>
      <c r="LL248" s="64"/>
      <c r="LM248" s="64"/>
      <c r="LN248" s="64"/>
      <c r="LO248" s="64"/>
      <c r="LP248" s="64"/>
      <c r="LQ248" s="64"/>
      <c r="LR248" s="64"/>
      <c r="LS248" s="64"/>
      <c r="LT248" s="64"/>
      <c r="LU248" s="64"/>
      <c r="LV248" s="64"/>
      <c r="LW248" s="64"/>
      <c r="LX248" s="64"/>
      <c r="LY248" s="64"/>
      <c r="LZ248" s="64"/>
      <c r="MA248" s="64"/>
      <c r="MB248" s="64"/>
      <c r="MC248" s="64"/>
      <c r="MD248" s="64"/>
      <c r="ME248" s="64"/>
      <c r="MF248" s="64"/>
      <c r="MG248" s="64"/>
      <c r="MH248" s="64"/>
      <c r="MI248" s="64"/>
      <c r="MJ248" s="64"/>
      <c r="MK248" s="64"/>
      <c r="ML248" s="64"/>
      <c r="MM248" s="64"/>
      <c r="MN248" s="64"/>
      <c r="MO248" s="64"/>
      <c r="MP248" s="64"/>
      <c r="MQ248" s="64"/>
      <c r="MR248" s="64"/>
      <c r="MS248" s="64"/>
      <c r="MT248" s="64"/>
      <c r="MU248" s="64"/>
      <c r="MV248" s="64"/>
      <c r="MW248" s="64"/>
      <c r="MX248" s="64"/>
      <c r="MY248" s="64"/>
      <c r="MZ248" s="64"/>
      <c r="NA248" s="64"/>
      <c r="NB248" s="64"/>
      <c r="NC248" s="64"/>
      <c r="ND248" s="64"/>
      <c r="NE248" s="64"/>
      <c r="NF248" s="64"/>
      <c r="NG248" s="64"/>
      <c r="NH248" s="64"/>
      <c r="NI248" s="64"/>
      <c r="NJ248" s="64"/>
      <c r="NK248" s="64"/>
      <c r="NL248" s="64"/>
      <c r="NM248" s="64"/>
      <c r="NN248" s="64"/>
      <c r="NO248" s="64"/>
      <c r="NP248" s="64"/>
      <c r="NQ248" s="64"/>
      <c r="NR248" s="64"/>
      <c r="NS248" s="64"/>
      <c r="NT248" s="64"/>
      <c r="NU248" s="64"/>
      <c r="NV248" s="64"/>
      <c r="NW248" s="64"/>
      <c r="NX248" s="64"/>
      <c r="NY248" s="64"/>
      <c r="NZ248" s="64"/>
      <c r="OA248" s="64"/>
      <c r="OB248" s="64"/>
      <c r="OC248" s="64"/>
      <c r="OD248" s="64"/>
      <c r="OE248" s="64"/>
      <c r="OF248" s="64"/>
      <c r="OG248" s="64"/>
      <c r="OH248" s="64"/>
      <c r="OI248" s="64"/>
      <c r="OJ248" s="64"/>
      <c r="OK248" s="64"/>
      <c r="OL248" s="64"/>
      <c r="OM248" s="64"/>
      <c r="ON248" s="64"/>
      <c r="OO248" s="64"/>
      <c r="OP248" s="64"/>
      <c r="OQ248" s="64"/>
      <c r="OR248" s="64"/>
      <c r="OS248" s="64"/>
      <c r="OT248" s="64"/>
      <c r="OU248" s="64"/>
      <c r="OV248" s="64"/>
      <c r="OW248" s="64"/>
      <c r="OX248" s="64"/>
      <c r="OY248" s="64"/>
      <c r="OZ248" s="64"/>
      <c r="PA248" s="64"/>
      <c r="PB248" s="64"/>
      <c r="PC248" s="64"/>
      <c r="PD248" s="64"/>
      <c r="PE248" s="64"/>
      <c r="PF248" s="64"/>
      <c r="PG248" s="64"/>
      <c r="PH248" s="64"/>
      <c r="PI248" s="64"/>
      <c r="PJ248" s="64"/>
      <c r="PK248" s="64"/>
      <c r="PL248" s="64"/>
      <c r="PM248" s="64"/>
      <c r="PN248" s="64"/>
      <c r="PO248" s="64"/>
      <c r="PP248" s="64"/>
      <c r="PQ248" s="64"/>
      <c r="PR248" s="64"/>
      <c r="PS248" s="64"/>
      <c r="PT248" s="64"/>
      <c r="PU248" s="64"/>
      <c r="PV248" s="64"/>
      <c r="PW248" s="64"/>
      <c r="PX248" s="64"/>
      <c r="PY248" s="64"/>
      <c r="PZ248" s="64"/>
      <c r="QA248" s="64"/>
      <c r="QB248" s="64"/>
      <c r="QC248" s="64"/>
      <c r="QD248" s="64"/>
      <c r="QE248" s="64"/>
      <c r="QF248" s="64"/>
      <c r="QG248" s="64"/>
      <c r="QH248" s="64"/>
      <c r="QI248" s="64"/>
      <c r="QJ248" s="64"/>
      <c r="QK248" s="64"/>
      <c r="QL248" s="64"/>
      <c r="QM248" s="64"/>
      <c r="QN248" s="64"/>
      <c r="QO248" s="64"/>
      <c r="QP248" s="64"/>
      <c r="QQ248" s="64"/>
      <c r="QR248" s="64"/>
      <c r="QS248" s="64"/>
      <c r="QT248" s="64"/>
      <c r="QU248" s="64"/>
      <c r="QV248" s="64"/>
      <c r="QW248" s="64"/>
      <c r="QX248" s="64"/>
      <c r="QY248" s="64"/>
      <c r="QZ248" s="64"/>
      <c r="RA248" s="64"/>
      <c r="RB248" s="64"/>
      <c r="RC248" s="64"/>
      <c r="RD248" s="64"/>
      <c r="RE248" s="64"/>
      <c r="RF248" s="64"/>
      <c r="RG248" s="64"/>
      <c r="RH248" s="64"/>
      <c r="RI248" s="64"/>
      <c r="RJ248" s="64"/>
      <c r="RK248" s="64"/>
      <c r="RL248" s="64"/>
      <c r="RM248" s="64"/>
      <c r="RN248" s="64"/>
      <c r="RO248" s="64"/>
      <c r="RP248" s="64"/>
      <c r="RQ248" s="64"/>
      <c r="RR248" s="64"/>
      <c r="RS248" s="64"/>
      <c r="RT248" s="64"/>
      <c r="RU248" s="64"/>
      <c r="RV248" s="64"/>
      <c r="RW248" s="64"/>
      <c r="RX248" s="64"/>
      <c r="RY248" s="64"/>
      <c r="RZ248" s="64"/>
      <c r="SA248" s="64"/>
      <c r="SB248" s="64"/>
      <c r="SC248" s="64"/>
      <c r="SD248" s="64"/>
      <c r="SE248" s="64"/>
      <c r="SF248" s="64"/>
      <c r="SG248" s="64"/>
      <c r="SH248" s="64"/>
      <c r="SI248" s="64"/>
      <c r="SJ248" s="64"/>
      <c r="SK248" s="64"/>
      <c r="SL248" s="64"/>
      <c r="SM248" s="64"/>
      <c r="SN248" s="64"/>
      <c r="SO248" s="64"/>
      <c r="SP248" s="64"/>
      <c r="SQ248" s="64"/>
      <c r="SR248" s="64"/>
      <c r="SS248" s="64"/>
      <c r="ST248" s="64"/>
      <c r="SU248" s="64"/>
      <c r="SV248" s="64"/>
      <c r="SW248" s="64"/>
      <c r="SX248" s="64"/>
      <c r="SY248" s="64"/>
      <c r="SZ248" s="64"/>
      <c r="TA248" s="64"/>
      <c r="TB248" s="64"/>
      <c r="TC248" s="64"/>
      <c r="TD248" s="64"/>
      <c r="TE248" s="64"/>
      <c r="TF248" s="64"/>
      <c r="TG248" s="64"/>
      <c r="TH248" s="64"/>
      <c r="TI248" s="64"/>
      <c r="TJ248" s="64"/>
      <c r="TK248" s="64"/>
      <c r="TL248" s="64"/>
      <c r="TM248" s="64"/>
      <c r="TN248" s="64"/>
      <c r="TO248" s="64"/>
      <c r="TP248" s="64"/>
      <c r="TQ248" s="64"/>
      <c r="TR248" s="64"/>
      <c r="TS248" s="64"/>
      <c r="TT248" s="64"/>
      <c r="TU248" s="64"/>
      <c r="TV248" s="64"/>
      <c r="TW248" s="64"/>
      <c r="TX248" s="64"/>
      <c r="TY248" s="64"/>
      <c r="TZ248" s="64"/>
      <c r="UA248" s="64"/>
      <c r="UB248" s="64"/>
      <c r="UC248" s="64"/>
      <c r="UD248" s="64"/>
      <c r="UE248" s="64"/>
      <c r="UF248" s="64"/>
      <c r="UG248" s="64"/>
      <c r="UH248" s="64"/>
      <c r="UI248" s="64"/>
      <c r="UJ248" s="64"/>
      <c r="UK248" s="64"/>
      <c r="UL248" s="64"/>
      <c r="UM248" s="64"/>
      <c r="UN248" s="64"/>
      <c r="UO248" s="64"/>
      <c r="UP248" s="64"/>
      <c r="UQ248" s="64"/>
      <c r="UR248" s="64"/>
      <c r="US248" s="64"/>
      <c r="UT248" s="64"/>
      <c r="UU248" s="64"/>
      <c r="UV248" s="64"/>
      <c r="UW248" s="64"/>
      <c r="UX248" s="64"/>
      <c r="UY248" s="64"/>
      <c r="UZ248" s="64"/>
      <c r="VA248" s="64"/>
      <c r="VB248" s="64"/>
      <c r="VC248" s="64"/>
      <c r="VD248" s="64"/>
      <c r="VE248" s="64"/>
      <c r="VF248" s="64"/>
      <c r="VG248" s="64"/>
      <c r="VH248" s="64"/>
      <c r="VI248" s="64"/>
      <c r="VJ248" s="64"/>
      <c r="VK248" s="64"/>
      <c r="VL248" s="64"/>
      <c r="VM248" s="64"/>
      <c r="VN248" s="64"/>
      <c r="VO248" s="64"/>
      <c r="VP248" s="64"/>
      <c r="VQ248" s="64"/>
      <c r="VR248" s="64"/>
      <c r="VS248" s="64"/>
      <c r="VT248" s="64"/>
      <c r="VU248" s="64"/>
      <c r="VV248" s="64"/>
      <c r="VW248" s="64"/>
      <c r="VX248" s="64"/>
      <c r="VY248" s="64"/>
      <c r="VZ248" s="64"/>
      <c r="WA248" s="64"/>
      <c r="WB248" s="64"/>
      <c r="WC248" s="64"/>
      <c r="WD248" s="64"/>
      <c r="WE248" s="64"/>
      <c r="WF248" s="64"/>
      <c r="WG248" s="64"/>
      <c r="WH248" s="64"/>
      <c r="WI248" s="64"/>
      <c r="WJ248" s="64"/>
      <c r="WK248" s="64"/>
      <c r="WL248" s="64"/>
      <c r="WM248" s="64"/>
      <c r="WN248" s="64"/>
      <c r="WO248" s="64"/>
      <c r="WP248" s="64"/>
      <c r="WQ248" s="64"/>
      <c r="WR248" s="64"/>
      <c r="WS248" s="64"/>
      <c r="WT248" s="64"/>
      <c r="WU248" s="64"/>
      <c r="WV248" s="64"/>
      <c r="WW248" s="64"/>
      <c r="WX248" s="64"/>
      <c r="WY248" s="64"/>
      <c r="WZ248" s="64"/>
      <c r="XA248" s="64"/>
      <c r="XB248" s="64"/>
      <c r="XC248" s="64"/>
      <c r="XD248" s="64"/>
      <c r="XE248" s="64"/>
      <c r="XF248" s="64"/>
      <c r="XG248" s="64"/>
      <c r="XH248" s="64"/>
      <c r="XI248" s="64"/>
      <c r="XJ248" s="64"/>
      <c r="XK248" s="64"/>
      <c r="XL248" s="64"/>
      <c r="XM248" s="64"/>
      <c r="XN248" s="64"/>
      <c r="XO248" s="64"/>
      <c r="XP248" s="64"/>
      <c r="XQ248" s="64"/>
      <c r="XR248" s="64"/>
      <c r="XS248" s="64"/>
      <c r="XT248" s="64"/>
      <c r="XU248" s="64"/>
      <c r="XV248" s="64"/>
      <c r="XW248" s="64"/>
      <c r="XX248" s="64"/>
      <c r="XY248" s="64"/>
      <c r="XZ248" s="64"/>
      <c r="YA248" s="64"/>
      <c r="YB248" s="64"/>
      <c r="YC248" s="64"/>
      <c r="YD248" s="64"/>
      <c r="YE248" s="64"/>
      <c r="YF248" s="64"/>
      <c r="YG248" s="64"/>
      <c r="YH248" s="64"/>
      <c r="YI248" s="64"/>
      <c r="YJ248" s="64"/>
      <c r="YK248" s="64"/>
      <c r="YL248" s="64"/>
      <c r="YM248" s="64"/>
      <c r="YN248" s="64"/>
      <c r="YO248" s="64"/>
      <c r="YP248" s="64"/>
      <c r="YQ248" s="64"/>
      <c r="YR248" s="64"/>
      <c r="YS248" s="64"/>
      <c r="YT248" s="64"/>
      <c r="YU248" s="64"/>
      <c r="YV248" s="64"/>
      <c r="YW248" s="64"/>
      <c r="YX248" s="64"/>
      <c r="YY248" s="64"/>
      <c r="YZ248" s="64"/>
      <c r="ZA248" s="64"/>
      <c r="ZB248" s="64"/>
      <c r="ZC248" s="64"/>
      <c r="ZD248" s="64"/>
      <c r="ZE248" s="64"/>
      <c r="ZF248" s="64"/>
      <c r="ZG248" s="64"/>
      <c r="ZH248" s="64"/>
      <c r="ZI248" s="64"/>
      <c r="ZJ248" s="64"/>
      <c r="ZK248" s="64"/>
      <c r="ZL248" s="64"/>
      <c r="ZM248" s="64"/>
      <c r="ZN248" s="64"/>
      <c r="ZO248" s="64"/>
      <c r="ZP248" s="64"/>
      <c r="ZQ248" s="64"/>
      <c r="ZR248" s="64"/>
      <c r="ZS248" s="64"/>
      <c r="ZT248" s="64"/>
      <c r="ZU248" s="64"/>
      <c r="ZV248" s="64"/>
      <c r="ZW248" s="64"/>
      <c r="ZX248" s="64"/>
      <c r="ZY248" s="64"/>
      <c r="ZZ248" s="64"/>
      <c r="AAA248" s="64"/>
      <c r="AAB248" s="64"/>
      <c r="AAC248" s="64"/>
      <c r="AAD248" s="64"/>
      <c r="AAE248" s="64"/>
      <c r="AAF248" s="64"/>
      <c r="AAG248" s="64"/>
      <c r="AAH248" s="64"/>
      <c r="AAI248" s="64"/>
      <c r="AAJ248" s="64"/>
      <c r="AAK248" s="64"/>
      <c r="AAL248" s="64"/>
      <c r="AAM248" s="64"/>
      <c r="AAN248" s="64"/>
      <c r="AAO248" s="64"/>
      <c r="AAP248" s="64"/>
      <c r="AAQ248" s="64"/>
      <c r="AAR248" s="64"/>
      <c r="AAS248" s="64"/>
      <c r="AAT248" s="64"/>
      <c r="AAU248" s="64"/>
      <c r="AAV248" s="64"/>
      <c r="AAW248" s="64"/>
      <c r="AAX248" s="64"/>
      <c r="AAY248" s="64"/>
      <c r="AAZ248" s="64"/>
      <c r="ABA248" s="64"/>
      <c r="ABB248" s="64"/>
      <c r="ABC248" s="64"/>
      <c r="ABD248" s="64"/>
      <c r="ABE248" s="64"/>
      <c r="ABF248" s="64"/>
      <c r="ABG248" s="64"/>
      <c r="ABH248" s="64"/>
      <c r="ABI248" s="64"/>
      <c r="ABJ248" s="64"/>
      <c r="ABK248" s="64"/>
      <c r="ABL248" s="64"/>
      <c r="ABM248" s="64"/>
      <c r="ABN248" s="64"/>
      <c r="ABO248" s="64"/>
      <c r="ABP248" s="64"/>
      <c r="ABQ248" s="64"/>
      <c r="ABR248" s="64"/>
      <c r="ABS248" s="64"/>
      <c r="ABT248" s="64"/>
    </row>
    <row r="249" spans="1:748" s="560" customFormat="1" ht="24.95" customHeight="1">
      <c r="A249" s="576" t="s">
        <v>297</v>
      </c>
      <c r="B249" s="1103" t="s">
        <v>93</v>
      </c>
      <c r="C249" s="901" t="s">
        <v>517</v>
      </c>
      <c r="D249" s="900" t="s">
        <v>256</v>
      </c>
      <c r="E249" s="900" t="s">
        <v>276</v>
      </c>
      <c r="F249" s="900" t="s">
        <v>231</v>
      </c>
      <c r="G249" s="900" t="s">
        <v>215</v>
      </c>
      <c r="H249" s="900" t="s">
        <v>215</v>
      </c>
      <c r="I249" s="900" t="s">
        <v>214</v>
      </c>
      <c r="J249" s="900">
        <v>1</v>
      </c>
      <c r="K249" s="900" t="s">
        <v>959</v>
      </c>
      <c r="L249" s="902">
        <f t="shared" si="257"/>
        <v>41112500</v>
      </c>
      <c r="M249" s="900">
        <v>2011</v>
      </c>
      <c r="N249" s="900" t="s">
        <v>212</v>
      </c>
      <c r="O249" s="902">
        <v>41112500</v>
      </c>
      <c r="P249" s="900" t="s">
        <v>99</v>
      </c>
      <c r="Q249" s="1112"/>
      <c r="R249" s="900"/>
      <c r="S249" s="1113" t="s">
        <v>780</v>
      </c>
      <c r="T249" s="541">
        <v>5</v>
      </c>
      <c r="U249" s="543">
        <f t="shared" si="268"/>
        <v>5</v>
      </c>
      <c r="V249" s="457">
        <f t="shared" si="259"/>
        <v>8222500</v>
      </c>
      <c r="W249" s="457">
        <f t="shared" si="260"/>
        <v>41112500</v>
      </c>
      <c r="X249" s="457">
        <f t="shared" si="261"/>
        <v>0</v>
      </c>
      <c r="Y249" s="456">
        <f t="shared" si="262"/>
        <v>5</v>
      </c>
      <c r="Z249" s="558">
        <f t="shared" si="263"/>
        <v>8222500</v>
      </c>
      <c r="AA249" s="558">
        <f t="shared" si="264"/>
        <v>41112500</v>
      </c>
      <c r="AB249" s="558">
        <f t="shared" si="265"/>
        <v>0</v>
      </c>
      <c r="AC249" s="5" t="b">
        <f t="shared" si="266"/>
        <v>1</v>
      </c>
      <c r="AD249" s="64"/>
      <c r="AE249" s="64"/>
      <c r="AF249" s="64"/>
      <c r="AG249" s="64"/>
      <c r="AH249" s="64"/>
      <c r="AI249" s="64"/>
      <c r="AJ249" s="64"/>
      <c r="AK249" s="64"/>
      <c r="AL249" s="64"/>
      <c r="AM249" s="64"/>
      <c r="AN249" s="64"/>
      <c r="AO249" s="64"/>
      <c r="AP249" s="64"/>
      <c r="AQ249" s="64"/>
      <c r="AR249" s="64"/>
      <c r="AS249" s="64"/>
      <c r="AT249" s="64"/>
      <c r="AU249" s="64"/>
      <c r="AV249" s="64"/>
      <c r="AW249" s="64"/>
      <c r="AX249" s="64"/>
      <c r="AY249" s="64"/>
      <c r="AZ249" s="64"/>
      <c r="BA249" s="64"/>
      <c r="BB249" s="64"/>
      <c r="BC249" s="64"/>
      <c r="BD249" s="64"/>
      <c r="BE249" s="64"/>
      <c r="BF249" s="64"/>
      <c r="BG249" s="64"/>
      <c r="BH249" s="64"/>
      <c r="BI249" s="64"/>
      <c r="BJ249" s="64"/>
      <c r="BK249" s="64"/>
      <c r="BL249" s="64"/>
      <c r="BM249" s="64"/>
      <c r="BN249" s="64"/>
      <c r="BO249" s="64"/>
      <c r="BP249" s="64"/>
      <c r="BQ249" s="64"/>
      <c r="BR249" s="64"/>
      <c r="BS249" s="64"/>
      <c r="BT249" s="64"/>
      <c r="BU249" s="64"/>
      <c r="BV249" s="64"/>
      <c r="BW249" s="64"/>
      <c r="BX249" s="64"/>
      <c r="BY249" s="64"/>
      <c r="BZ249" s="64"/>
      <c r="CA249" s="64"/>
      <c r="CB249" s="64"/>
      <c r="CC249" s="64"/>
      <c r="CD249" s="64"/>
      <c r="CE249" s="64"/>
      <c r="CF249" s="64"/>
      <c r="CG249" s="64"/>
      <c r="CH249" s="64"/>
      <c r="CI249" s="64"/>
      <c r="CJ249" s="64"/>
      <c r="CK249" s="64"/>
      <c r="CL249" s="64"/>
      <c r="CM249" s="64"/>
      <c r="CN249" s="64"/>
      <c r="CO249" s="64"/>
      <c r="CP249" s="64"/>
      <c r="CQ249" s="64"/>
      <c r="CR249" s="64"/>
      <c r="CS249" s="64"/>
      <c r="CT249" s="64"/>
      <c r="CU249" s="64"/>
      <c r="CV249" s="64"/>
      <c r="CW249" s="64"/>
      <c r="CX249" s="64"/>
      <c r="CY249" s="64"/>
      <c r="CZ249" s="64"/>
      <c r="DA249" s="64"/>
      <c r="DB249" s="64"/>
      <c r="DC249" s="64"/>
      <c r="DD249" s="64"/>
      <c r="DE249" s="64"/>
      <c r="DF249" s="64"/>
      <c r="DG249" s="64"/>
      <c r="DH249" s="64"/>
      <c r="DI249" s="64"/>
      <c r="DJ249" s="64"/>
      <c r="DK249" s="64"/>
      <c r="DL249" s="64"/>
      <c r="DM249" s="64"/>
      <c r="DN249" s="64"/>
      <c r="DO249" s="64"/>
      <c r="DP249" s="64"/>
      <c r="DQ249" s="64"/>
      <c r="DR249" s="64"/>
      <c r="DS249" s="64"/>
      <c r="DT249" s="64"/>
      <c r="DU249" s="64"/>
      <c r="DV249" s="64"/>
      <c r="DW249" s="64"/>
      <c r="DX249" s="64"/>
      <c r="DY249" s="64"/>
      <c r="DZ249" s="64"/>
      <c r="EA249" s="64"/>
      <c r="EB249" s="64"/>
      <c r="EC249" s="64"/>
      <c r="ED249" s="64"/>
      <c r="EE249" s="64"/>
      <c r="EF249" s="64"/>
      <c r="EG249" s="64"/>
      <c r="EH249" s="64"/>
      <c r="EI249" s="64"/>
      <c r="EJ249" s="64"/>
      <c r="EK249" s="64"/>
      <c r="EL249" s="64"/>
      <c r="EM249" s="64"/>
      <c r="EN249" s="64"/>
      <c r="EO249" s="64"/>
      <c r="EP249" s="64"/>
      <c r="EQ249" s="64"/>
      <c r="ER249" s="64"/>
      <c r="ES249" s="64"/>
      <c r="ET249" s="64"/>
      <c r="EU249" s="64"/>
      <c r="EV249" s="64"/>
      <c r="EW249" s="64"/>
      <c r="EX249" s="64"/>
      <c r="EY249" s="64"/>
      <c r="EZ249" s="64"/>
      <c r="FA249" s="64"/>
      <c r="FB249" s="64"/>
      <c r="FC249" s="64"/>
      <c r="FD249" s="64"/>
      <c r="FE249" s="64"/>
      <c r="FF249" s="64"/>
      <c r="FG249" s="64"/>
      <c r="FH249" s="64"/>
      <c r="FI249" s="64"/>
      <c r="FJ249" s="64"/>
      <c r="FK249" s="64"/>
      <c r="FL249" s="64"/>
      <c r="FM249" s="64"/>
      <c r="FN249" s="64"/>
      <c r="FO249" s="64"/>
      <c r="FP249" s="64"/>
      <c r="FQ249" s="64"/>
      <c r="FR249" s="64"/>
      <c r="FS249" s="64"/>
      <c r="FT249" s="64"/>
      <c r="FU249" s="64"/>
      <c r="FV249" s="64"/>
      <c r="FW249" s="64"/>
      <c r="FX249" s="64"/>
      <c r="FY249" s="64"/>
      <c r="FZ249" s="64"/>
      <c r="GA249" s="64"/>
      <c r="GB249" s="64"/>
      <c r="GC249" s="64"/>
      <c r="GD249" s="64"/>
      <c r="GE249" s="64"/>
      <c r="GF249" s="64"/>
      <c r="GG249" s="64"/>
      <c r="GH249" s="64"/>
      <c r="GI249" s="64"/>
      <c r="GJ249" s="64"/>
      <c r="GK249" s="64"/>
      <c r="GL249" s="64"/>
      <c r="GM249" s="64"/>
      <c r="GN249" s="64"/>
      <c r="GO249" s="64"/>
      <c r="GP249" s="64"/>
      <c r="GQ249" s="64"/>
      <c r="GR249" s="64"/>
      <c r="GS249" s="64"/>
      <c r="GT249" s="64"/>
      <c r="GU249" s="64"/>
      <c r="GV249" s="64"/>
      <c r="GW249" s="64"/>
      <c r="GX249" s="64"/>
      <c r="GY249" s="64"/>
      <c r="GZ249" s="64"/>
      <c r="HA249" s="64"/>
      <c r="HB249" s="64"/>
      <c r="HC249" s="64"/>
      <c r="HD249" s="64"/>
      <c r="HE249" s="64"/>
      <c r="HF249" s="64"/>
      <c r="HG249" s="64"/>
      <c r="HH249" s="64"/>
      <c r="HI249" s="64"/>
      <c r="HJ249" s="64"/>
      <c r="HK249" s="64"/>
      <c r="HL249" s="64"/>
      <c r="HM249" s="64"/>
      <c r="HN249" s="64"/>
      <c r="HO249" s="64"/>
      <c r="HP249" s="64"/>
      <c r="HQ249" s="64"/>
      <c r="HR249" s="64"/>
      <c r="HS249" s="64"/>
      <c r="HT249" s="64"/>
      <c r="HU249" s="64"/>
      <c r="HV249" s="64"/>
      <c r="HW249" s="64"/>
      <c r="HX249" s="64"/>
      <c r="HY249" s="64"/>
      <c r="HZ249" s="64"/>
      <c r="IA249" s="64"/>
      <c r="IB249" s="64"/>
      <c r="IC249" s="64"/>
      <c r="ID249" s="64"/>
      <c r="IE249" s="64"/>
      <c r="IF249" s="64"/>
      <c r="IG249" s="64"/>
      <c r="IH249" s="64"/>
      <c r="II249" s="64"/>
      <c r="IJ249" s="64"/>
      <c r="IK249" s="64"/>
      <c r="IL249" s="64"/>
      <c r="IM249" s="64"/>
      <c r="IN249" s="64"/>
      <c r="IO249" s="64"/>
      <c r="IP249" s="64"/>
      <c r="IQ249" s="64"/>
      <c r="IR249" s="64"/>
      <c r="IS249" s="64"/>
      <c r="IT249" s="64"/>
      <c r="IU249" s="64"/>
      <c r="IV249" s="64"/>
      <c r="IW249" s="64"/>
      <c r="IX249" s="64"/>
      <c r="IY249" s="64"/>
      <c r="IZ249" s="64"/>
      <c r="JA249" s="64"/>
      <c r="JB249" s="64"/>
      <c r="JC249" s="64"/>
      <c r="JD249" s="64"/>
      <c r="JE249" s="64"/>
      <c r="JF249" s="64"/>
      <c r="JG249" s="64"/>
      <c r="JH249" s="64"/>
      <c r="JI249" s="64"/>
      <c r="JJ249" s="64"/>
      <c r="JK249" s="64"/>
      <c r="JL249" s="64"/>
      <c r="JM249" s="64"/>
      <c r="JN249" s="64"/>
      <c r="JO249" s="64"/>
      <c r="JP249" s="64"/>
      <c r="JQ249" s="64"/>
      <c r="JR249" s="64"/>
      <c r="JS249" s="64"/>
      <c r="JT249" s="64"/>
      <c r="JU249" s="64"/>
      <c r="JV249" s="64"/>
      <c r="JW249" s="64"/>
      <c r="JX249" s="64"/>
      <c r="JY249" s="64"/>
      <c r="JZ249" s="64"/>
      <c r="KA249" s="64"/>
      <c r="KB249" s="64"/>
      <c r="KC249" s="64"/>
      <c r="KD249" s="64"/>
      <c r="KE249" s="64"/>
      <c r="KF249" s="64"/>
      <c r="KG249" s="64"/>
      <c r="KH249" s="64"/>
      <c r="KI249" s="64"/>
      <c r="KJ249" s="64"/>
      <c r="KK249" s="64"/>
      <c r="KL249" s="64"/>
      <c r="KM249" s="64"/>
      <c r="KN249" s="64"/>
      <c r="KO249" s="64"/>
      <c r="KP249" s="64"/>
      <c r="KQ249" s="64"/>
      <c r="KR249" s="64"/>
      <c r="KS249" s="64"/>
      <c r="KT249" s="64"/>
      <c r="KU249" s="64"/>
      <c r="KV249" s="64"/>
      <c r="KW249" s="64"/>
      <c r="KX249" s="64"/>
      <c r="KY249" s="64"/>
      <c r="KZ249" s="64"/>
      <c r="LA249" s="64"/>
      <c r="LB249" s="64"/>
      <c r="LC249" s="64"/>
      <c r="LD249" s="64"/>
      <c r="LE249" s="64"/>
      <c r="LF249" s="64"/>
      <c r="LG249" s="64"/>
      <c r="LH249" s="64"/>
      <c r="LI249" s="64"/>
      <c r="LJ249" s="64"/>
      <c r="LK249" s="64"/>
      <c r="LL249" s="64"/>
      <c r="LM249" s="64"/>
      <c r="LN249" s="64"/>
      <c r="LO249" s="64"/>
      <c r="LP249" s="64"/>
      <c r="LQ249" s="64"/>
      <c r="LR249" s="64"/>
      <c r="LS249" s="64"/>
      <c r="LT249" s="64"/>
      <c r="LU249" s="64"/>
      <c r="LV249" s="64"/>
      <c r="LW249" s="64"/>
      <c r="LX249" s="64"/>
      <c r="LY249" s="64"/>
      <c r="LZ249" s="64"/>
      <c r="MA249" s="64"/>
      <c r="MB249" s="64"/>
      <c r="MC249" s="64"/>
      <c r="MD249" s="64"/>
      <c r="ME249" s="64"/>
      <c r="MF249" s="64"/>
      <c r="MG249" s="64"/>
      <c r="MH249" s="64"/>
      <c r="MI249" s="64"/>
      <c r="MJ249" s="64"/>
      <c r="MK249" s="64"/>
      <c r="ML249" s="64"/>
      <c r="MM249" s="64"/>
      <c r="MN249" s="64"/>
      <c r="MO249" s="64"/>
      <c r="MP249" s="64"/>
      <c r="MQ249" s="64"/>
      <c r="MR249" s="64"/>
      <c r="MS249" s="64"/>
      <c r="MT249" s="64"/>
      <c r="MU249" s="64"/>
      <c r="MV249" s="64"/>
      <c r="MW249" s="64"/>
      <c r="MX249" s="64"/>
      <c r="MY249" s="64"/>
      <c r="MZ249" s="64"/>
      <c r="NA249" s="64"/>
      <c r="NB249" s="64"/>
      <c r="NC249" s="64"/>
      <c r="ND249" s="64"/>
      <c r="NE249" s="64"/>
      <c r="NF249" s="64"/>
      <c r="NG249" s="64"/>
      <c r="NH249" s="64"/>
      <c r="NI249" s="64"/>
      <c r="NJ249" s="64"/>
      <c r="NK249" s="64"/>
      <c r="NL249" s="64"/>
      <c r="NM249" s="64"/>
      <c r="NN249" s="64"/>
      <c r="NO249" s="64"/>
      <c r="NP249" s="64"/>
      <c r="NQ249" s="64"/>
      <c r="NR249" s="64"/>
      <c r="NS249" s="64"/>
      <c r="NT249" s="64"/>
      <c r="NU249" s="64"/>
      <c r="NV249" s="64"/>
      <c r="NW249" s="64"/>
      <c r="NX249" s="64"/>
      <c r="NY249" s="64"/>
      <c r="NZ249" s="64"/>
      <c r="OA249" s="64"/>
      <c r="OB249" s="64"/>
      <c r="OC249" s="64"/>
      <c r="OD249" s="64"/>
      <c r="OE249" s="64"/>
      <c r="OF249" s="64"/>
      <c r="OG249" s="64"/>
      <c r="OH249" s="64"/>
      <c r="OI249" s="64"/>
      <c r="OJ249" s="64"/>
      <c r="OK249" s="64"/>
      <c r="OL249" s="64"/>
      <c r="OM249" s="64"/>
      <c r="ON249" s="64"/>
      <c r="OO249" s="64"/>
      <c r="OP249" s="64"/>
      <c r="OQ249" s="64"/>
      <c r="OR249" s="64"/>
      <c r="OS249" s="64"/>
      <c r="OT249" s="64"/>
      <c r="OU249" s="64"/>
      <c r="OV249" s="64"/>
      <c r="OW249" s="64"/>
      <c r="OX249" s="64"/>
      <c r="OY249" s="64"/>
      <c r="OZ249" s="64"/>
      <c r="PA249" s="64"/>
      <c r="PB249" s="64"/>
      <c r="PC249" s="64"/>
      <c r="PD249" s="64"/>
      <c r="PE249" s="64"/>
      <c r="PF249" s="64"/>
      <c r="PG249" s="64"/>
      <c r="PH249" s="64"/>
      <c r="PI249" s="64"/>
      <c r="PJ249" s="64"/>
      <c r="PK249" s="64"/>
      <c r="PL249" s="64"/>
      <c r="PM249" s="64"/>
      <c r="PN249" s="64"/>
      <c r="PO249" s="64"/>
      <c r="PP249" s="64"/>
      <c r="PQ249" s="64"/>
      <c r="PR249" s="64"/>
      <c r="PS249" s="64"/>
      <c r="PT249" s="64"/>
      <c r="PU249" s="64"/>
      <c r="PV249" s="64"/>
      <c r="PW249" s="64"/>
      <c r="PX249" s="64"/>
      <c r="PY249" s="64"/>
      <c r="PZ249" s="64"/>
      <c r="QA249" s="64"/>
      <c r="QB249" s="64"/>
      <c r="QC249" s="64"/>
      <c r="QD249" s="64"/>
      <c r="QE249" s="64"/>
      <c r="QF249" s="64"/>
      <c r="QG249" s="64"/>
      <c r="QH249" s="64"/>
      <c r="QI249" s="64"/>
      <c r="QJ249" s="64"/>
      <c r="QK249" s="64"/>
      <c r="QL249" s="64"/>
      <c r="QM249" s="64"/>
      <c r="QN249" s="64"/>
      <c r="QO249" s="64"/>
      <c r="QP249" s="64"/>
      <c r="QQ249" s="64"/>
      <c r="QR249" s="64"/>
      <c r="QS249" s="64"/>
      <c r="QT249" s="64"/>
      <c r="QU249" s="64"/>
      <c r="QV249" s="64"/>
      <c r="QW249" s="64"/>
      <c r="QX249" s="64"/>
      <c r="QY249" s="64"/>
      <c r="QZ249" s="64"/>
      <c r="RA249" s="64"/>
      <c r="RB249" s="64"/>
      <c r="RC249" s="64"/>
      <c r="RD249" s="64"/>
      <c r="RE249" s="64"/>
      <c r="RF249" s="64"/>
      <c r="RG249" s="64"/>
      <c r="RH249" s="64"/>
      <c r="RI249" s="64"/>
      <c r="RJ249" s="64"/>
      <c r="RK249" s="64"/>
      <c r="RL249" s="64"/>
      <c r="RM249" s="64"/>
      <c r="RN249" s="64"/>
      <c r="RO249" s="64"/>
      <c r="RP249" s="64"/>
      <c r="RQ249" s="64"/>
      <c r="RR249" s="64"/>
      <c r="RS249" s="64"/>
      <c r="RT249" s="64"/>
      <c r="RU249" s="64"/>
      <c r="RV249" s="64"/>
      <c r="RW249" s="64"/>
      <c r="RX249" s="64"/>
      <c r="RY249" s="64"/>
      <c r="RZ249" s="64"/>
      <c r="SA249" s="64"/>
      <c r="SB249" s="64"/>
      <c r="SC249" s="64"/>
      <c r="SD249" s="64"/>
      <c r="SE249" s="64"/>
      <c r="SF249" s="64"/>
      <c r="SG249" s="64"/>
      <c r="SH249" s="64"/>
      <c r="SI249" s="64"/>
      <c r="SJ249" s="64"/>
      <c r="SK249" s="64"/>
      <c r="SL249" s="64"/>
      <c r="SM249" s="64"/>
      <c r="SN249" s="64"/>
      <c r="SO249" s="64"/>
      <c r="SP249" s="64"/>
      <c r="SQ249" s="64"/>
      <c r="SR249" s="64"/>
      <c r="SS249" s="64"/>
      <c r="ST249" s="64"/>
      <c r="SU249" s="64"/>
      <c r="SV249" s="64"/>
      <c r="SW249" s="64"/>
      <c r="SX249" s="64"/>
      <c r="SY249" s="64"/>
      <c r="SZ249" s="64"/>
      <c r="TA249" s="64"/>
      <c r="TB249" s="64"/>
      <c r="TC249" s="64"/>
      <c r="TD249" s="64"/>
      <c r="TE249" s="64"/>
      <c r="TF249" s="64"/>
      <c r="TG249" s="64"/>
      <c r="TH249" s="64"/>
      <c r="TI249" s="64"/>
      <c r="TJ249" s="64"/>
      <c r="TK249" s="64"/>
      <c r="TL249" s="64"/>
      <c r="TM249" s="64"/>
      <c r="TN249" s="64"/>
      <c r="TO249" s="64"/>
      <c r="TP249" s="64"/>
      <c r="TQ249" s="64"/>
      <c r="TR249" s="64"/>
      <c r="TS249" s="64"/>
      <c r="TT249" s="64"/>
      <c r="TU249" s="64"/>
      <c r="TV249" s="64"/>
      <c r="TW249" s="64"/>
      <c r="TX249" s="64"/>
      <c r="TY249" s="64"/>
      <c r="TZ249" s="64"/>
      <c r="UA249" s="64"/>
      <c r="UB249" s="64"/>
      <c r="UC249" s="64"/>
      <c r="UD249" s="64"/>
      <c r="UE249" s="64"/>
      <c r="UF249" s="64"/>
      <c r="UG249" s="64"/>
      <c r="UH249" s="64"/>
      <c r="UI249" s="64"/>
      <c r="UJ249" s="64"/>
      <c r="UK249" s="64"/>
      <c r="UL249" s="64"/>
      <c r="UM249" s="64"/>
      <c r="UN249" s="64"/>
      <c r="UO249" s="64"/>
      <c r="UP249" s="64"/>
      <c r="UQ249" s="64"/>
      <c r="UR249" s="64"/>
      <c r="US249" s="64"/>
      <c r="UT249" s="64"/>
      <c r="UU249" s="64"/>
      <c r="UV249" s="64"/>
      <c r="UW249" s="64"/>
      <c r="UX249" s="64"/>
      <c r="UY249" s="64"/>
      <c r="UZ249" s="64"/>
      <c r="VA249" s="64"/>
      <c r="VB249" s="64"/>
      <c r="VC249" s="64"/>
      <c r="VD249" s="64"/>
      <c r="VE249" s="64"/>
      <c r="VF249" s="64"/>
      <c r="VG249" s="64"/>
      <c r="VH249" s="64"/>
      <c r="VI249" s="64"/>
      <c r="VJ249" s="64"/>
      <c r="VK249" s="64"/>
      <c r="VL249" s="64"/>
      <c r="VM249" s="64"/>
      <c r="VN249" s="64"/>
      <c r="VO249" s="64"/>
      <c r="VP249" s="64"/>
      <c r="VQ249" s="64"/>
      <c r="VR249" s="64"/>
      <c r="VS249" s="64"/>
      <c r="VT249" s="64"/>
      <c r="VU249" s="64"/>
      <c r="VV249" s="64"/>
      <c r="VW249" s="64"/>
      <c r="VX249" s="64"/>
      <c r="VY249" s="64"/>
      <c r="VZ249" s="64"/>
      <c r="WA249" s="64"/>
      <c r="WB249" s="64"/>
      <c r="WC249" s="64"/>
      <c r="WD249" s="64"/>
      <c r="WE249" s="64"/>
      <c r="WF249" s="64"/>
      <c r="WG249" s="64"/>
      <c r="WH249" s="64"/>
      <c r="WI249" s="64"/>
      <c r="WJ249" s="64"/>
      <c r="WK249" s="64"/>
      <c r="WL249" s="64"/>
      <c r="WM249" s="64"/>
      <c r="WN249" s="64"/>
      <c r="WO249" s="64"/>
      <c r="WP249" s="64"/>
      <c r="WQ249" s="64"/>
      <c r="WR249" s="64"/>
      <c r="WS249" s="64"/>
      <c r="WT249" s="64"/>
      <c r="WU249" s="64"/>
      <c r="WV249" s="64"/>
      <c r="WW249" s="64"/>
      <c r="WX249" s="64"/>
      <c r="WY249" s="64"/>
      <c r="WZ249" s="64"/>
      <c r="XA249" s="64"/>
      <c r="XB249" s="64"/>
      <c r="XC249" s="64"/>
      <c r="XD249" s="64"/>
      <c r="XE249" s="64"/>
      <c r="XF249" s="64"/>
      <c r="XG249" s="64"/>
      <c r="XH249" s="64"/>
      <c r="XI249" s="64"/>
      <c r="XJ249" s="64"/>
      <c r="XK249" s="64"/>
      <c r="XL249" s="64"/>
      <c r="XM249" s="64"/>
      <c r="XN249" s="64"/>
      <c r="XO249" s="64"/>
      <c r="XP249" s="64"/>
      <c r="XQ249" s="64"/>
      <c r="XR249" s="64"/>
      <c r="XS249" s="64"/>
      <c r="XT249" s="64"/>
      <c r="XU249" s="64"/>
      <c r="XV249" s="64"/>
      <c r="XW249" s="64"/>
      <c r="XX249" s="64"/>
      <c r="XY249" s="64"/>
      <c r="XZ249" s="64"/>
      <c r="YA249" s="64"/>
      <c r="YB249" s="64"/>
      <c r="YC249" s="64"/>
      <c r="YD249" s="64"/>
      <c r="YE249" s="64"/>
      <c r="YF249" s="64"/>
      <c r="YG249" s="64"/>
      <c r="YH249" s="64"/>
      <c r="YI249" s="64"/>
      <c r="YJ249" s="64"/>
      <c r="YK249" s="64"/>
      <c r="YL249" s="64"/>
      <c r="YM249" s="64"/>
      <c r="YN249" s="64"/>
      <c r="YO249" s="64"/>
      <c r="YP249" s="64"/>
      <c r="YQ249" s="64"/>
      <c r="YR249" s="64"/>
      <c r="YS249" s="64"/>
      <c r="YT249" s="64"/>
      <c r="YU249" s="64"/>
      <c r="YV249" s="64"/>
      <c r="YW249" s="64"/>
      <c r="YX249" s="64"/>
      <c r="YY249" s="64"/>
      <c r="YZ249" s="64"/>
      <c r="ZA249" s="64"/>
      <c r="ZB249" s="64"/>
      <c r="ZC249" s="64"/>
      <c r="ZD249" s="64"/>
      <c r="ZE249" s="64"/>
      <c r="ZF249" s="64"/>
      <c r="ZG249" s="64"/>
      <c r="ZH249" s="64"/>
      <c r="ZI249" s="64"/>
      <c r="ZJ249" s="64"/>
      <c r="ZK249" s="64"/>
      <c r="ZL249" s="64"/>
      <c r="ZM249" s="64"/>
      <c r="ZN249" s="64"/>
      <c r="ZO249" s="64"/>
      <c r="ZP249" s="64"/>
      <c r="ZQ249" s="64"/>
      <c r="ZR249" s="64"/>
      <c r="ZS249" s="64"/>
      <c r="ZT249" s="64"/>
      <c r="ZU249" s="64"/>
      <c r="ZV249" s="64"/>
      <c r="ZW249" s="64"/>
      <c r="ZX249" s="64"/>
      <c r="ZY249" s="64"/>
      <c r="ZZ249" s="64"/>
      <c r="AAA249" s="64"/>
      <c r="AAB249" s="64"/>
      <c r="AAC249" s="64"/>
      <c r="AAD249" s="64"/>
      <c r="AAE249" s="64"/>
      <c r="AAF249" s="64"/>
      <c r="AAG249" s="64"/>
      <c r="AAH249" s="64"/>
      <c r="AAI249" s="64"/>
      <c r="AAJ249" s="64"/>
      <c r="AAK249" s="64"/>
      <c r="AAL249" s="64"/>
      <c r="AAM249" s="64"/>
      <c r="AAN249" s="64"/>
      <c r="AAO249" s="64"/>
      <c r="AAP249" s="64"/>
      <c r="AAQ249" s="64"/>
      <c r="AAR249" s="64"/>
      <c r="AAS249" s="64"/>
      <c r="AAT249" s="64"/>
      <c r="AAU249" s="64"/>
      <c r="AAV249" s="64"/>
      <c r="AAW249" s="64"/>
      <c r="AAX249" s="64"/>
      <c r="AAY249" s="64"/>
      <c r="AAZ249" s="64"/>
      <c r="ABA249" s="64"/>
      <c r="ABB249" s="64"/>
      <c r="ABC249" s="64"/>
      <c r="ABD249" s="64"/>
      <c r="ABE249" s="64"/>
      <c r="ABF249" s="64"/>
      <c r="ABG249" s="64"/>
      <c r="ABH249" s="64"/>
      <c r="ABI249" s="64"/>
      <c r="ABJ249" s="64"/>
      <c r="ABK249" s="64"/>
      <c r="ABL249" s="64"/>
      <c r="ABM249" s="64"/>
      <c r="ABN249" s="64"/>
      <c r="ABO249" s="64"/>
      <c r="ABP249" s="64"/>
      <c r="ABQ249" s="64"/>
      <c r="ABR249" s="64"/>
      <c r="ABS249" s="64"/>
      <c r="ABT249" s="64"/>
    </row>
    <row r="250" spans="1:748" s="560" customFormat="1" ht="15" customHeight="1">
      <c r="A250" s="576" t="s">
        <v>297</v>
      </c>
      <c r="B250" s="1293"/>
      <c r="C250" s="1362"/>
      <c r="D250" s="1293"/>
      <c r="E250" s="1293"/>
      <c r="F250" s="1293"/>
      <c r="G250" s="1293"/>
      <c r="H250" s="1293"/>
      <c r="I250" s="1293"/>
      <c r="J250" s="1293"/>
      <c r="K250" s="1293"/>
      <c r="L250" s="1371"/>
      <c r="M250" s="1293"/>
      <c r="N250" s="1293"/>
      <c r="O250" s="1424"/>
      <c r="P250" s="1293"/>
      <c r="Q250" s="1306"/>
      <c r="R250" s="1293"/>
      <c r="S250" s="1429"/>
      <c r="T250" s="541"/>
      <c r="U250" s="543"/>
      <c r="V250" s="457"/>
      <c r="W250" s="457"/>
      <c r="X250" s="457"/>
      <c r="Y250" s="458"/>
      <c r="Z250" s="493"/>
      <c r="AA250" s="493"/>
      <c r="AB250" s="493"/>
      <c r="AC250" s="5" t="b">
        <f t="shared" si="266"/>
        <v>1</v>
      </c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4"/>
      <c r="BC250" s="64"/>
      <c r="BD250" s="64"/>
      <c r="BE250" s="64"/>
      <c r="BF250" s="64"/>
      <c r="BG250" s="64"/>
      <c r="BH250" s="64"/>
      <c r="BI250" s="64"/>
      <c r="BJ250" s="64"/>
      <c r="BK250" s="64"/>
      <c r="BL250" s="64"/>
      <c r="BM250" s="64"/>
      <c r="BN250" s="64"/>
      <c r="BO250" s="64"/>
      <c r="BP250" s="64"/>
      <c r="BQ250" s="64"/>
      <c r="BR250" s="64"/>
      <c r="BS250" s="64"/>
      <c r="BT250" s="64"/>
      <c r="BU250" s="64"/>
      <c r="BV250" s="64"/>
      <c r="BW250" s="64"/>
      <c r="BX250" s="64"/>
      <c r="BY250" s="64"/>
      <c r="BZ250" s="64"/>
      <c r="CA250" s="64"/>
      <c r="CB250" s="64"/>
      <c r="CC250" s="64"/>
      <c r="CD250" s="64"/>
      <c r="CE250" s="64"/>
      <c r="CF250" s="64"/>
      <c r="CG250" s="64"/>
      <c r="CH250" s="64"/>
      <c r="CI250" s="64"/>
      <c r="CJ250" s="64"/>
      <c r="CK250" s="64"/>
      <c r="CL250" s="64"/>
      <c r="CM250" s="64"/>
      <c r="CN250" s="64"/>
      <c r="CO250" s="64"/>
      <c r="CP250" s="64"/>
      <c r="CQ250" s="64"/>
      <c r="CR250" s="64"/>
      <c r="CS250" s="64"/>
      <c r="CT250" s="64"/>
      <c r="CU250" s="64"/>
      <c r="CV250" s="64"/>
      <c r="CW250" s="64"/>
      <c r="CX250" s="64"/>
      <c r="CY250" s="64"/>
      <c r="CZ250" s="64"/>
      <c r="DA250" s="64"/>
      <c r="DB250" s="64"/>
      <c r="DC250" s="64"/>
      <c r="DD250" s="64"/>
      <c r="DE250" s="64"/>
      <c r="DF250" s="64"/>
      <c r="DG250" s="64"/>
      <c r="DH250" s="64"/>
      <c r="DI250" s="64"/>
      <c r="DJ250" s="64"/>
      <c r="DK250" s="64"/>
      <c r="DL250" s="64"/>
      <c r="DM250" s="64"/>
      <c r="DN250" s="64"/>
      <c r="DO250" s="64"/>
      <c r="DP250" s="64"/>
      <c r="DQ250" s="64"/>
      <c r="DR250" s="64"/>
      <c r="DS250" s="64"/>
      <c r="DT250" s="64"/>
      <c r="DU250" s="64"/>
      <c r="DV250" s="64"/>
      <c r="DW250" s="64"/>
      <c r="DX250" s="64"/>
      <c r="DY250" s="64"/>
      <c r="DZ250" s="64"/>
      <c r="EA250" s="64"/>
      <c r="EB250" s="64"/>
      <c r="EC250" s="64"/>
      <c r="ED250" s="64"/>
      <c r="EE250" s="64"/>
      <c r="EF250" s="64"/>
      <c r="EG250" s="64"/>
      <c r="EH250" s="64"/>
      <c r="EI250" s="64"/>
      <c r="EJ250" s="64"/>
      <c r="EK250" s="64"/>
      <c r="EL250" s="64"/>
      <c r="EM250" s="64"/>
      <c r="EN250" s="64"/>
      <c r="EO250" s="64"/>
      <c r="EP250" s="64"/>
      <c r="EQ250" s="64"/>
      <c r="ER250" s="64"/>
      <c r="ES250" s="64"/>
      <c r="ET250" s="64"/>
      <c r="EU250" s="64"/>
      <c r="EV250" s="64"/>
      <c r="EW250" s="64"/>
      <c r="EX250" s="64"/>
      <c r="EY250" s="64"/>
      <c r="EZ250" s="64"/>
      <c r="FA250" s="64"/>
      <c r="FB250" s="64"/>
      <c r="FC250" s="64"/>
      <c r="FD250" s="64"/>
      <c r="FE250" s="64"/>
      <c r="FF250" s="64"/>
      <c r="FG250" s="64"/>
      <c r="FH250" s="64"/>
      <c r="FI250" s="64"/>
      <c r="FJ250" s="64"/>
      <c r="FK250" s="64"/>
      <c r="FL250" s="64"/>
      <c r="FM250" s="64"/>
      <c r="FN250" s="64"/>
      <c r="FO250" s="64"/>
      <c r="FP250" s="64"/>
      <c r="FQ250" s="64"/>
      <c r="FR250" s="64"/>
      <c r="FS250" s="64"/>
      <c r="FT250" s="64"/>
      <c r="FU250" s="64"/>
      <c r="FV250" s="64"/>
      <c r="FW250" s="64"/>
      <c r="FX250" s="64"/>
      <c r="FY250" s="64"/>
      <c r="FZ250" s="64"/>
      <c r="GA250" s="64"/>
      <c r="GB250" s="64"/>
      <c r="GC250" s="64"/>
      <c r="GD250" s="64"/>
      <c r="GE250" s="64"/>
      <c r="GF250" s="64"/>
      <c r="GG250" s="64"/>
      <c r="GH250" s="64"/>
      <c r="GI250" s="64"/>
      <c r="GJ250" s="64"/>
      <c r="GK250" s="64"/>
      <c r="GL250" s="64"/>
      <c r="GM250" s="64"/>
      <c r="GN250" s="64"/>
      <c r="GO250" s="64"/>
      <c r="GP250" s="64"/>
      <c r="GQ250" s="64"/>
      <c r="GR250" s="64"/>
      <c r="GS250" s="64"/>
      <c r="GT250" s="64"/>
      <c r="GU250" s="64"/>
      <c r="GV250" s="64"/>
      <c r="GW250" s="64"/>
      <c r="GX250" s="64"/>
      <c r="GY250" s="64"/>
      <c r="GZ250" s="64"/>
      <c r="HA250" s="64"/>
      <c r="HB250" s="64"/>
      <c r="HC250" s="64"/>
      <c r="HD250" s="64"/>
      <c r="HE250" s="64"/>
      <c r="HF250" s="64"/>
      <c r="HG250" s="64"/>
      <c r="HH250" s="64"/>
      <c r="HI250" s="64"/>
      <c r="HJ250" s="64"/>
      <c r="HK250" s="64"/>
      <c r="HL250" s="64"/>
      <c r="HM250" s="64"/>
      <c r="HN250" s="64"/>
      <c r="HO250" s="64"/>
      <c r="HP250" s="64"/>
      <c r="HQ250" s="64"/>
      <c r="HR250" s="64"/>
      <c r="HS250" s="64"/>
      <c r="HT250" s="64"/>
      <c r="HU250" s="64"/>
      <c r="HV250" s="64"/>
      <c r="HW250" s="64"/>
      <c r="HX250" s="64"/>
      <c r="HY250" s="64"/>
      <c r="HZ250" s="64"/>
      <c r="IA250" s="64"/>
      <c r="IB250" s="64"/>
      <c r="IC250" s="64"/>
      <c r="ID250" s="64"/>
      <c r="IE250" s="64"/>
      <c r="IF250" s="64"/>
      <c r="IG250" s="64"/>
      <c r="IH250" s="64"/>
      <c r="II250" s="64"/>
      <c r="IJ250" s="64"/>
      <c r="IK250" s="64"/>
      <c r="IL250" s="64"/>
      <c r="IM250" s="64"/>
      <c r="IN250" s="64"/>
      <c r="IO250" s="64"/>
      <c r="IP250" s="64"/>
      <c r="IQ250" s="64"/>
      <c r="IR250" s="64"/>
      <c r="IS250" s="64"/>
      <c r="IT250" s="64"/>
      <c r="IU250" s="64"/>
      <c r="IV250" s="64"/>
      <c r="IW250" s="64"/>
      <c r="IX250" s="64"/>
      <c r="IY250" s="64"/>
      <c r="IZ250" s="64"/>
      <c r="JA250" s="64"/>
      <c r="JB250" s="64"/>
      <c r="JC250" s="64"/>
      <c r="JD250" s="64"/>
      <c r="JE250" s="64"/>
      <c r="JF250" s="64"/>
      <c r="JG250" s="64"/>
      <c r="JH250" s="64"/>
      <c r="JI250" s="64"/>
      <c r="JJ250" s="64"/>
      <c r="JK250" s="64"/>
      <c r="JL250" s="64"/>
      <c r="JM250" s="64"/>
      <c r="JN250" s="64"/>
      <c r="JO250" s="64"/>
      <c r="JP250" s="64"/>
      <c r="JQ250" s="64"/>
      <c r="JR250" s="64"/>
      <c r="JS250" s="64"/>
      <c r="JT250" s="64"/>
      <c r="JU250" s="64"/>
      <c r="JV250" s="64"/>
      <c r="JW250" s="64"/>
      <c r="JX250" s="64"/>
      <c r="JY250" s="64"/>
      <c r="JZ250" s="64"/>
      <c r="KA250" s="64"/>
      <c r="KB250" s="64"/>
      <c r="KC250" s="64"/>
      <c r="KD250" s="64"/>
      <c r="KE250" s="64"/>
      <c r="KF250" s="64"/>
      <c r="KG250" s="64"/>
      <c r="KH250" s="64"/>
      <c r="KI250" s="64"/>
      <c r="KJ250" s="64"/>
      <c r="KK250" s="64"/>
      <c r="KL250" s="64"/>
      <c r="KM250" s="64"/>
      <c r="KN250" s="64"/>
      <c r="KO250" s="64"/>
      <c r="KP250" s="64"/>
      <c r="KQ250" s="64"/>
      <c r="KR250" s="64"/>
      <c r="KS250" s="64"/>
      <c r="KT250" s="64"/>
      <c r="KU250" s="64"/>
      <c r="KV250" s="64"/>
      <c r="KW250" s="64"/>
      <c r="KX250" s="64"/>
      <c r="KY250" s="64"/>
      <c r="KZ250" s="64"/>
      <c r="LA250" s="64"/>
      <c r="LB250" s="64"/>
      <c r="LC250" s="64"/>
      <c r="LD250" s="64"/>
      <c r="LE250" s="64"/>
      <c r="LF250" s="64"/>
      <c r="LG250" s="64"/>
      <c r="LH250" s="64"/>
      <c r="LI250" s="64"/>
      <c r="LJ250" s="64"/>
      <c r="LK250" s="64"/>
      <c r="LL250" s="64"/>
      <c r="LM250" s="64"/>
      <c r="LN250" s="64"/>
      <c r="LO250" s="64"/>
      <c r="LP250" s="64"/>
      <c r="LQ250" s="64"/>
      <c r="LR250" s="64"/>
      <c r="LS250" s="64"/>
      <c r="LT250" s="64"/>
      <c r="LU250" s="64"/>
      <c r="LV250" s="64"/>
      <c r="LW250" s="64"/>
      <c r="LX250" s="64"/>
      <c r="LY250" s="64"/>
      <c r="LZ250" s="64"/>
      <c r="MA250" s="64"/>
      <c r="MB250" s="64"/>
      <c r="MC250" s="64"/>
      <c r="MD250" s="64"/>
      <c r="ME250" s="64"/>
      <c r="MF250" s="64"/>
      <c r="MG250" s="64"/>
      <c r="MH250" s="64"/>
      <c r="MI250" s="64"/>
      <c r="MJ250" s="64"/>
      <c r="MK250" s="64"/>
      <c r="ML250" s="64"/>
      <c r="MM250" s="64"/>
      <c r="MN250" s="64"/>
      <c r="MO250" s="64"/>
      <c r="MP250" s="64"/>
      <c r="MQ250" s="64"/>
      <c r="MR250" s="64"/>
      <c r="MS250" s="64"/>
      <c r="MT250" s="64"/>
      <c r="MU250" s="64"/>
      <c r="MV250" s="64"/>
      <c r="MW250" s="64"/>
      <c r="MX250" s="64"/>
      <c r="MY250" s="64"/>
      <c r="MZ250" s="64"/>
      <c r="NA250" s="64"/>
      <c r="NB250" s="64"/>
      <c r="NC250" s="64"/>
      <c r="ND250" s="64"/>
      <c r="NE250" s="64"/>
      <c r="NF250" s="64"/>
      <c r="NG250" s="64"/>
      <c r="NH250" s="64"/>
      <c r="NI250" s="64"/>
      <c r="NJ250" s="64"/>
      <c r="NK250" s="64"/>
      <c r="NL250" s="64"/>
      <c r="NM250" s="64"/>
      <c r="NN250" s="64"/>
      <c r="NO250" s="64"/>
      <c r="NP250" s="64"/>
      <c r="NQ250" s="64"/>
      <c r="NR250" s="64"/>
      <c r="NS250" s="64"/>
      <c r="NT250" s="64"/>
      <c r="NU250" s="64"/>
      <c r="NV250" s="64"/>
      <c r="NW250" s="64"/>
      <c r="NX250" s="64"/>
      <c r="NY250" s="64"/>
      <c r="NZ250" s="64"/>
      <c r="OA250" s="64"/>
      <c r="OB250" s="64"/>
      <c r="OC250" s="64"/>
      <c r="OD250" s="64"/>
      <c r="OE250" s="64"/>
      <c r="OF250" s="64"/>
      <c r="OG250" s="64"/>
      <c r="OH250" s="64"/>
      <c r="OI250" s="64"/>
      <c r="OJ250" s="64"/>
      <c r="OK250" s="64"/>
      <c r="OL250" s="64"/>
      <c r="OM250" s="64"/>
      <c r="ON250" s="64"/>
      <c r="OO250" s="64"/>
      <c r="OP250" s="64"/>
      <c r="OQ250" s="64"/>
      <c r="OR250" s="64"/>
      <c r="OS250" s="64"/>
      <c r="OT250" s="64"/>
      <c r="OU250" s="64"/>
      <c r="OV250" s="64"/>
      <c r="OW250" s="64"/>
      <c r="OX250" s="64"/>
      <c r="OY250" s="64"/>
      <c r="OZ250" s="64"/>
      <c r="PA250" s="64"/>
      <c r="PB250" s="64"/>
      <c r="PC250" s="64"/>
      <c r="PD250" s="64"/>
      <c r="PE250" s="64"/>
      <c r="PF250" s="64"/>
      <c r="PG250" s="64"/>
      <c r="PH250" s="64"/>
      <c r="PI250" s="64"/>
      <c r="PJ250" s="64"/>
      <c r="PK250" s="64"/>
      <c r="PL250" s="64"/>
      <c r="PM250" s="64"/>
      <c r="PN250" s="64"/>
      <c r="PO250" s="64"/>
      <c r="PP250" s="64"/>
      <c r="PQ250" s="64"/>
      <c r="PR250" s="64"/>
      <c r="PS250" s="64"/>
      <c r="PT250" s="64"/>
      <c r="PU250" s="64"/>
      <c r="PV250" s="64"/>
      <c r="PW250" s="64"/>
      <c r="PX250" s="64"/>
      <c r="PY250" s="64"/>
      <c r="PZ250" s="64"/>
      <c r="QA250" s="64"/>
      <c r="QB250" s="64"/>
      <c r="QC250" s="64"/>
      <c r="QD250" s="64"/>
      <c r="QE250" s="64"/>
      <c r="QF250" s="64"/>
      <c r="QG250" s="64"/>
      <c r="QH250" s="64"/>
      <c r="QI250" s="64"/>
      <c r="QJ250" s="64"/>
      <c r="QK250" s="64"/>
      <c r="QL250" s="64"/>
      <c r="QM250" s="64"/>
      <c r="QN250" s="64"/>
      <c r="QO250" s="64"/>
      <c r="QP250" s="64"/>
      <c r="QQ250" s="64"/>
      <c r="QR250" s="64"/>
      <c r="QS250" s="64"/>
      <c r="QT250" s="64"/>
      <c r="QU250" s="64"/>
      <c r="QV250" s="64"/>
      <c r="QW250" s="64"/>
      <c r="QX250" s="64"/>
      <c r="QY250" s="64"/>
      <c r="QZ250" s="64"/>
      <c r="RA250" s="64"/>
      <c r="RB250" s="64"/>
      <c r="RC250" s="64"/>
      <c r="RD250" s="64"/>
      <c r="RE250" s="64"/>
      <c r="RF250" s="64"/>
      <c r="RG250" s="64"/>
      <c r="RH250" s="64"/>
      <c r="RI250" s="64"/>
      <c r="RJ250" s="64"/>
      <c r="RK250" s="64"/>
      <c r="RL250" s="64"/>
      <c r="RM250" s="64"/>
      <c r="RN250" s="64"/>
      <c r="RO250" s="64"/>
      <c r="RP250" s="64"/>
      <c r="RQ250" s="64"/>
      <c r="RR250" s="64"/>
      <c r="RS250" s="64"/>
      <c r="RT250" s="64"/>
      <c r="RU250" s="64"/>
      <c r="RV250" s="64"/>
      <c r="RW250" s="64"/>
      <c r="RX250" s="64"/>
      <c r="RY250" s="64"/>
      <c r="RZ250" s="64"/>
      <c r="SA250" s="64"/>
      <c r="SB250" s="64"/>
      <c r="SC250" s="64"/>
      <c r="SD250" s="64"/>
      <c r="SE250" s="64"/>
      <c r="SF250" s="64"/>
      <c r="SG250" s="64"/>
      <c r="SH250" s="64"/>
      <c r="SI250" s="64"/>
      <c r="SJ250" s="64"/>
      <c r="SK250" s="64"/>
      <c r="SL250" s="64"/>
      <c r="SM250" s="64"/>
      <c r="SN250" s="64"/>
      <c r="SO250" s="64"/>
      <c r="SP250" s="64"/>
      <c r="SQ250" s="64"/>
      <c r="SR250" s="64"/>
      <c r="SS250" s="64"/>
      <c r="ST250" s="64"/>
      <c r="SU250" s="64"/>
      <c r="SV250" s="64"/>
      <c r="SW250" s="64"/>
      <c r="SX250" s="64"/>
      <c r="SY250" s="64"/>
      <c r="SZ250" s="64"/>
      <c r="TA250" s="64"/>
      <c r="TB250" s="64"/>
      <c r="TC250" s="64"/>
      <c r="TD250" s="64"/>
      <c r="TE250" s="64"/>
      <c r="TF250" s="64"/>
      <c r="TG250" s="64"/>
      <c r="TH250" s="64"/>
      <c r="TI250" s="64"/>
      <c r="TJ250" s="64"/>
      <c r="TK250" s="64"/>
      <c r="TL250" s="64"/>
      <c r="TM250" s="64"/>
      <c r="TN250" s="64"/>
      <c r="TO250" s="64"/>
      <c r="TP250" s="64"/>
      <c r="TQ250" s="64"/>
      <c r="TR250" s="64"/>
      <c r="TS250" s="64"/>
      <c r="TT250" s="64"/>
      <c r="TU250" s="64"/>
      <c r="TV250" s="64"/>
      <c r="TW250" s="64"/>
      <c r="TX250" s="64"/>
      <c r="TY250" s="64"/>
      <c r="TZ250" s="64"/>
      <c r="UA250" s="64"/>
      <c r="UB250" s="64"/>
      <c r="UC250" s="64"/>
      <c r="UD250" s="64"/>
      <c r="UE250" s="64"/>
      <c r="UF250" s="64"/>
      <c r="UG250" s="64"/>
      <c r="UH250" s="64"/>
      <c r="UI250" s="64"/>
      <c r="UJ250" s="64"/>
      <c r="UK250" s="64"/>
      <c r="UL250" s="64"/>
      <c r="UM250" s="64"/>
      <c r="UN250" s="64"/>
      <c r="UO250" s="64"/>
      <c r="UP250" s="64"/>
      <c r="UQ250" s="64"/>
      <c r="UR250" s="64"/>
      <c r="US250" s="64"/>
      <c r="UT250" s="64"/>
      <c r="UU250" s="64"/>
      <c r="UV250" s="64"/>
      <c r="UW250" s="64"/>
      <c r="UX250" s="64"/>
      <c r="UY250" s="64"/>
      <c r="UZ250" s="64"/>
      <c r="VA250" s="64"/>
      <c r="VB250" s="64"/>
      <c r="VC250" s="64"/>
      <c r="VD250" s="64"/>
      <c r="VE250" s="64"/>
      <c r="VF250" s="64"/>
      <c r="VG250" s="64"/>
      <c r="VH250" s="64"/>
      <c r="VI250" s="64"/>
      <c r="VJ250" s="64"/>
      <c r="VK250" s="64"/>
      <c r="VL250" s="64"/>
      <c r="VM250" s="64"/>
      <c r="VN250" s="64"/>
      <c r="VO250" s="64"/>
      <c r="VP250" s="64"/>
      <c r="VQ250" s="64"/>
      <c r="VR250" s="64"/>
      <c r="VS250" s="64"/>
      <c r="VT250" s="64"/>
      <c r="VU250" s="64"/>
      <c r="VV250" s="64"/>
      <c r="VW250" s="64"/>
      <c r="VX250" s="64"/>
      <c r="VY250" s="64"/>
      <c r="VZ250" s="64"/>
      <c r="WA250" s="64"/>
      <c r="WB250" s="64"/>
      <c r="WC250" s="64"/>
      <c r="WD250" s="64"/>
      <c r="WE250" s="64"/>
      <c r="WF250" s="64"/>
      <c r="WG250" s="64"/>
      <c r="WH250" s="64"/>
      <c r="WI250" s="64"/>
      <c r="WJ250" s="64"/>
      <c r="WK250" s="64"/>
      <c r="WL250" s="64"/>
      <c r="WM250" s="64"/>
      <c r="WN250" s="64"/>
      <c r="WO250" s="64"/>
      <c r="WP250" s="64"/>
      <c r="WQ250" s="64"/>
      <c r="WR250" s="64"/>
      <c r="WS250" s="64"/>
      <c r="WT250" s="64"/>
      <c r="WU250" s="64"/>
      <c r="WV250" s="64"/>
      <c r="WW250" s="64"/>
      <c r="WX250" s="64"/>
      <c r="WY250" s="64"/>
      <c r="WZ250" s="64"/>
      <c r="XA250" s="64"/>
      <c r="XB250" s="64"/>
      <c r="XC250" s="64"/>
      <c r="XD250" s="64"/>
      <c r="XE250" s="64"/>
      <c r="XF250" s="64"/>
      <c r="XG250" s="64"/>
      <c r="XH250" s="64"/>
      <c r="XI250" s="64"/>
      <c r="XJ250" s="64"/>
      <c r="XK250" s="64"/>
      <c r="XL250" s="64"/>
      <c r="XM250" s="64"/>
      <c r="XN250" s="64"/>
      <c r="XO250" s="64"/>
      <c r="XP250" s="64"/>
      <c r="XQ250" s="64"/>
      <c r="XR250" s="64"/>
      <c r="XS250" s="64"/>
      <c r="XT250" s="64"/>
      <c r="XU250" s="64"/>
      <c r="XV250" s="64"/>
      <c r="XW250" s="64"/>
      <c r="XX250" s="64"/>
      <c r="XY250" s="64"/>
      <c r="XZ250" s="64"/>
      <c r="YA250" s="64"/>
      <c r="YB250" s="64"/>
      <c r="YC250" s="64"/>
      <c r="YD250" s="64"/>
      <c r="YE250" s="64"/>
      <c r="YF250" s="64"/>
      <c r="YG250" s="64"/>
      <c r="YH250" s="64"/>
      <c r="YI250" s="64"/>
      <c r="YJ250" s="64"/>
      <c r="YK250" s="64"/>
      <c r="YL250" s="64"/>
      <c r="YM250" s="64"/>
      <c r="YN250" s="64"/>
      <c r="YO250" s="64"/>
      <c r="YP250" s="64"/>
      <c r="YQ250" s="64"/>
      <c r="YR250" s="64"/>
      <c r="YS250" s="64"/>
      <c r="YT250" s="64"/>
      <c r="YU250" s="64"/>
      <c r="YV250" s="64"/>
      <c r="YW250" s="64"/>
      <c r="YX250" s="64"/>
      <c r="YY250" s="64"/>
      <c r="YZ250" s="64"/>
      <c r="ZA250" s="64"/>
      <c r="ZB250" s="64"/>
      <c r="ZC250" s="64"/>
      <c r="ZD250" s="64"/>
      <c r="ZE250" s="64"/>
      <c r="ZF250" s="64"/>
      <c r="ZG250" s="64"/>
      <c r="ZH250" s="64"/>
      <c r="ZI250" s="64"/>
      <c r="ZJ250" s="64"/>
      <c r="ZK250" s="64"/>
      <c r="ZL250" s="64"/>
      <c r="ZM250" s="64"/>
      <c r="ZN250" s="64"/>
      <c r="ZO250" s="64"/>
      <c r="ZP250" s="64"/>
      <c r="ZQ250" s="64"/>
      <c r="ZR250" s="64"/>
      <c r="ZS250" s="64"/>
      <c r="ZT250" s="64"/>
      <c r="ZU250" s="64"/>
      <c r="ZV250" s="64"/>
      <c r="ZW250" s="64"/>
      <c r="ZX250" s="64"/>
      <c r="ZY250" s="64"/>
      <c r="ZZ250" s="64"/>
      <c r="AAA250" s="64"/>
      <c r="AAB250" s="64"/>
      <c r="AAC250" s="64"/>
      <c r="AAD250" s="64"/>
      <c r="AAE250" s="64"/>
      <c r="AAF250" s="64"/>
      <c r="AAG250" s="64"/>
      <c r="AAH250" s="64"/>
      <c r="AAI250" s="64"/>
      <c r="AAJ250" s="64"/>
      <c r="AAK250" s="64"/>
      <c r="AAL250" s="64"/>
      <c r="AAM250" s="64"/>
      <c r="AAN250" s="64"/>
      <c r="AAO250" s="64"/>
      <c r="AAP250" s="64"/>
      <c r="AAQ250" s="64"/>
      <c r="AAR250" s="64"/>
      <c r="AAS250" s="64"/>
      <c r="AAT250" s="64"/>
      <c r="AAU250" s="64"/>
      <c r="AAV250" s="64"/>
      <c r="AAW250" s="64"/>
      <c r="AAX250" s="64"/>
      <c r="AAY250" s="64"/>
      <c r="AAZ250" s="64"/>
      <c r="ABA250" s="64"/>
      <c r="ABB250" s="64"/>
      <c r="ABC250" s="64"/>
      <c r="ABD250" s="64"/>
      <c r="ABE250" s="64"/>
      <c r="ABF250" s="64"/>
      <c r="ABG250" s="64"/>
      <c r="ABH250" s="64"/>
      <c r="ABI250" s="64"/>
      <c r="ABJ250" s="64"/>
      <c r="ABK250" s="64"/>
      <c r="ABL250" s="64"/>
      <c r="ABM250" s="64"/>
      <c r="ABN250" s="64"/>
      <c r="ABO250" s="64"/>
      <c r="ABP250" s="64"/>
      <c r="ABQ250" s="64"/>
      <c r="ABR250" s="64"/>
      <c r="ABS250" s="64"/>
      <c r="ABT250" s="64"/>
    </row>
    <row r="251" spans="1:748" s="560" customFormat="1" ht="15" customHeight="1">
      <c r="A251" s="576" t="s">
        <v>298</v>
      </c>
      <c r="B251" s="1421" t="s">
        <v>942</v>
      </c>
      <c r="C251" s="1422"/>
      <c r="D251" s="1301"/>
      <c r="E251" s="1301"/>
      <c r="F251" s="1301"/>
      <c r="G251" s="1301"/>
      <c r="H251" s="1301"/>
      <c r="I251" s="1301"/>
      <c r="J251" s="1301"/>
      <c r="K251" s="1301"/>
      <c r="L251" s="1376"/>
      <c r="M251" s="1301"/>
      <c r="N251" s="1301"/>
      <c r="O251" s="1423"/>
      <c r="P251" s="1301"/>
      <c r="Q251" s="1301"/>
      <c r="R251" s="1301"/>
      <c r="S251" s="1301"/>
      <c r="T251" s="541"/>
      <c r="U251" s="557"/>
      <c r="V251" s="558"/>
      <c r="W251" s="558"/>
      <c r="X251" s="558"/>
      <c r="Y251" s="559"/>
      <c r="Z251" s="493"/>
      <c r="AA251" s="493"/>
      <c r="AB251" s="493"/>
      <c r="AC251" s="5" t="b">
        <f t="shared" si="266"/>
        <v>1</v>
      </c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4"/>
      <c r="BD251" s="64"/>
      <c r="BE251" s="64"/>
      <c r="BF251" s="64"/>
      <c r="BG251" s="64"/>
      <c r="BH251" s="64"/>
      <c r="BI251" s="64"/>
      <c r="BJ251" s="64"/>
      <c r="BK251" s="64"/>
      <c r="BL251" s="64"/>
      <c r="BM251" s="64"/>
      <c r="BN251" s="64"/>
      <c r="BO251" s="64"/>
      <c r="BP251" s="64"/>
      <c r="BQ251" s="64"/>
      <c r="BR251" s="64"/>
      <c r="BS251" s="64"/>
      <c r="BT251" s="64"/>
      <c r="BU251" s="64"/>
      <c r="BV251" s="64"/>
      <c r="BW251" s="64"/>
      <c r="BX251" s="64"/>
      <c r="BY251" s="64"/>
      <c r="BZ251" s="64"/>
      <c r="CA251" s="64"/>
      <c r="CB251" s="64"/>
      <c r="CC251" s="64"/>
      <c r="CD251" s="64"/>
      <c r="CE251" s="64"/>
      <c r="CF251" s="64"/>
      <c r="CG251" s="64"/>
      <c r="CH251" s="64"/>
      <c r="CI251" s="64"/>
      <c r="CJ251" s="64"/>
      <c r="CK251" s="64"/>
      <c r="CL251" s="64"/>
      <c r="CM251" s="64"/>
      <c r="CN251" s="64"/>
      <c r="CO251" s="64"/>
      <c r="CP251" s="64"/>
      <c r="CQ251" s="64"/>
      <c r="CR251" s="64"/>
      <c r="CS251" s="64"/>
      <c r="CT251" s="64"/>
      <c r="CU251" s="64"/>
      <c r="CV251" s="64"/>
      <c r="CW251" s="64"/>
      <c r="CX251" s="64"/>
      <c r="CY251" s="64"/>
      <c r="CZ251" s="64"/>
      <c r="DA251" s="64"/>
      <c r="DB251" s="64"/>
      <c r="DC251" s="64"/>
      <c r="DD251" s="64"/>
      <c r="DE251" s="64"/>
      <c r="DF251" s="64"/>
      <c r="DG251" s="64"/>
      <c r="DH251" s="64"/>
      <c r="DI251" s="64"/>
      <c r="DJ251" s="64"/>
      <c r="DK251" s="64"/>
      <c r="DL251" s="64"/>
      <c r="DM251" s="64"/>
      <c r="DN251" s="64"/>
      <c r="DO251" s="64"/>
      <c r="DP251" s="64"/>
      <c r="DQ251" s="64"/>
      <c r="DR251" s="64"/>
      <c r="DS251" s="64"/>
      <c r="DT251" s="64"/>
      <c r="DU251" s="64"/>
      <c r="DV251" s="64"/>
      <c r="DW251" s="64"/>
      <c r="DX251" s="64"/>
      <c r="DY251" s="64"/>
      <c r="DZ251" s="64"/>
      <c r="EA251" s="64"/>
      <c r="EB251" s="64"/>
      <c r="EC251" s="64"/>
      <c r="ED251" s="64"/>
      <c r="EE251" s="64"/>
      <c r="EF251" s="64"/>
      <c r="EG251" s="64"/>
      <c r="EH251" s="64"/>
      <c r="EI251" s="64"/>
      <c r="EJ251" s="64"/>
      <c r="EK251" s="64"/>
      <c r="EL251" s="64"/>
      <c r="EM251" s="64"/>
      <c r="EN251" s="64"/>
      <c r="EO251" s="64"/>
      <c r="EP251" s="64"/>
      <c r="EQ251" s="64"/>
      <c r="ER251" s="64"/>
      <c r="ES251" s="64"/>
      <c r="ET251" s="64"/>
      <c r="EU251" s="64"/>
      <c r="EV251" s="64"/>
      <c r="EW251" s="64"/>
      <c r="EX251" s="64"/>
      <c r="EY251" s="64"/>
      <c r="EZ251" s="64"/>
      <c r="FA251" s="64"/>
      <c r="FB251" s="64"/>
      <c r="FC251" s="64"/>
      <c r="FD251" s="64"/>
      <c r="FE251" s="64"/>
      <c r="FF251" s="64"/>
      <c r="FG251" s="64"/>
      <c r="FH251" s="64"/>
      <c r="FI251" s="64"/>
      <c r="FJ251" s="64"/>
      <c r="FK251" s="64"/>
      <c r="FL251" s="64"/>
      <c r="FM251" s="64"/>
      <c r="FN251" s="64"/>
      <c r="FO251" s="64"/>
      <c r="FP251" s="64"/>
      <c r="FQ251" s="64"/>
      <c r="FR251" s="64"/>
      <c r="FS251" s="64"/>
      <c r="FT251" s="64"/>
      <c r="FU251" s="64"/>
      <c r="FV251" s="64"/>
      <c r="FW251" s="64"/>
      <c r="FX251" s="64"/>
      <c r="FY251" s="64"/>
      <c r="FZ251" s="64"/>
      <c r="GA251" s="64"/>
      <c r="GB251" s="64"/>
      <c r="GC251" s="64"/>
      <c r="GD251" s="64"/>
      <c r="GE251" s="64"/>
      <c r="GF251" s="64"/>
      <c r="GG251" s="64"/>
      <c r="GH251" s="64"/>
      <c r="GI251" s="64"/>
      <c r="GJ251" s="64"/>
      <c r="GK251" s="64"/>
      <c r="GL251" s="64"/>
      <c r="GM251" s="64"/>
      <c r="GN251" s="64"/>
      <c r="GO251" s="64"/>
      <c r="GP251" s="64"/>
      <c r="GQ251" s="64"/>
      <c r="GR251" s="64"/>
      <c r="GS251" s="64"/>
      <c r="GT251" s="64"/>
      <c r="GU251" s="64"/>
      <c r="GV251" s="64"/>
      <c r="GW251" s="64"/>
      <c r="GX251" s="64"/>
      <c r="GY251" s="64"/>
      <c r="GZ251" s="64"/>
      <c r="HA251" s="64"/>
      <c r="HB251" s="64"/>
      <c r="HC251" s="64"/>
      <c r="HD251" s="64"/>
      <c r="HE251" s="64"/>
      <c r="HF251" s="64"/>
      <c r="HG251" s="64"/>
      <c r="HH251" s="64"/>
      <c r="HI251" s="64"/>
      <c r="HJ251" s="64"/>
      <c r="HK251" s="64"/>
      <c r="HL251" s="64"/>
      <c r="HM251" s="64"/>
      <c r="HN251" s="64"/>
      <c r="HO251" s="64"/>
      <c r="HP251" s="64"/>
      <c r="HQ251" s="64"/>
      <c r="HR251" s="64"/>
      <c r="HS251" s="64"/>
      <c r="HT251" s="64"/>
      <c r="HU251" s="64"/>
      <c r="HV251" s="64"/>
      <c r="HW251" s="64"/>
      <c r="HX251" s="64"/>
      <c r="HY251" s="64"/>
      <c r="HZ251" s="64"/>
      <c r="IA251" s="64"/>
      <c r="IB251" s="64"/>
      <c r="IC251" s="64"/>
      <c r="ID251" s="64"/>
      <c r="IE251" s="64"/>
      <c r="IF251" s="64"/>
      <c r="IG251" s="64"/>
      <c r="IH251" s="64"/>
      <c r="II251" s="64"/>
      <c r="IJ251" s="64"/>
      <c r="IK251" s="64"/>
      <c r="IL251" s="64"/>
      <c r="IM251" s="64"/>
      <c r="IN251" s="64"/>
      <c r="IO251" s="64"/>
      <c r="IP251" s="64"/>
      <c r="IQ251" s="64"/>
      <c r="IR251" s="64"/>
      <c r="IS251" s="64"/>
      <c r="IT251" s="64"/>
      <c r="IU251" s="64"/>
      <c r="IV251" s="64"/>
      <c r="IW251" s="64"/>
      <c r="IX251" s="64"/>
      <c r="IY251" s="64"/>
      <c r="IZ251" s="64"/>
      <c r="JA251" s="64"/>
      <c r="JB251" s="64"/>
      <c r="JC251" s="64"/>
      <c r="JD251" s="64"/>
      <c r="JE251" s="64"/>
      <c r="JF251" s="64"/>
      <c r="JG251" s="64"/>
      <c r="JH251" s="64"/>
      <c r="JI251" s="64"/>
      <c r="JJ251" s="64"/>
      <c r="JK251" s="64"/>
      <c r="JL251" s="64"/>
      <c r="JM251" s="64"/>
      <c r="JN251" s="64"/>
      <c r="JO251" s="64"/>
      <c r="JP251" s="64"/>
      <c r="JQ251" s="64"/>
      <c r="JR251" s="64"/>
      <c r="JS251" s="64"/>
      <c r="JT251" s="64"/>
      <c r="JU251" s="64"/>
      <c r="JV251" s="64"/>
      <c r="JW251" s="64"/>
      <c r="JX251" s="64"/>
      <c r="JY251" s="64"/>
      <c r="JZ251" s="64"/>
      <c r="KA251" s="64"/>
      <c r="KB251" s="64"/>
      <c r="KC251" s="64"/>
      <c r="KD251" s="64"/>
      <c r="KE251" s="64"/>
      <c r="KF251" s="64"/>
      <c r="KG251" s="64"/>
      <c r="KH251" s="64"/>
      <c r="KI251" s="64"/>
      <c r="KJ251" s="64"/>
      <c r="KK251" s="64"/>
      <c r="KL251" s="64"/>
      <c r="KM251" s="64"/>
      <c r="KN251" s="64"/>
      <c r="KO251" s="64"/>
      <c r="KP251" s="64"/>
      <c r="KQ251" s="64"/>
      <c r="KR251" s="64"/>
      <c r="KS251" s="64"/>
      <c r="KT251" s="64"/>
      <c r="KU251" s="64"/>
      <c r="KV251" s="64"/>
      <c r="KW251" s="64"/>
      <c r="KX251" s="64"/>
      <c r="KY251" s="64"/>
      <c r="KZ251" s="64"/>
      <c r="LA251" s="64"/>
      <c r="LB251" s="64"/>
      <c r="LC251" s="64"/>
      <c r="LD251" s="64"/>
      <c r="LE251" s="64"/>
      <c r="LF251" s="64"/>
      <c r="LG251" s="64"/>
      <c r="LH251" s="64"/>
      <c r="LI251" s="64"/>
      <c r="LJ251" s="64"/>
      <c r="LK251" s="64"/>
      <c r="LL251" s="64"/>
      <c r="LM251" s="64"/>
      <c r="LN251" s="64"/>
      <c r="LO251" s="64"/>
      <c r="LP251" s="64"/>
      <c r="LQ251" s="64"/>
      <c r="LR251" s="64"/>
      <c r="LS251" s="64"/>
      <c r="LT251" s="64"/>
      <c r="LU251" s="64"/>
      <c r="LV251" s="64"/>
      <c r="LW251" s="64"/>
      <c r="LX251" s="64"/>
      <c r="LY251" s="64"/>
      <c r="LZ251" s="64"/>
      <c r="MA251" s="64"/>
      <c r="MB251" s="64"/>
      <c r="MC251" s="64"/>
      <c r="MD251" s="64"/>
      <c r="ME251" s="64"/>
      <c r="MF251" s="64"/>
      <c r="MG251" s="64"/>
      <c r="MH251" s="64"/>
      <c r="MI251" s="64"/>
      <c r="MJ251" s="64"/>
      <c r="MK251" s="64"/>
      <c r="ML251" s="64"/>
      <c r="MM251" s="64"/>
      <c r="MN251" s="64"/>
      <c r="MO251" s="64"/>
      <c r="MP251" s="64"/>
      <c r="MQ251" s="64"/>
      <c r="MR251" s="64"/>
      <c r="MS251" s="64"/>
      <c r="MT251" s="64"/>
      <c r="MU251" s="64"/>
      <c r="MV251" s="64"/>
      <c r="MW251" s="64"/>
      <c r="MX251" s="64"/>
      <c r="MY251" s="64"/>
      <c r="MZ251" s="64"/>
      <c r="NA251" s="64"/>
      <c r="NB251" s="64"/>
      <c r="NC251" s="64"/>
      <c r="ND251" s="64"/>
      <c r="NE251" s="64"/>
      <c r="NF251" s="64"/>
      <c r="NG251" s="64"/>
      <c r="NH251" s="64"/>
      <c r="NI251" s="64"/>
      <c r="NJ251" s="64"/>
      <c r="NK251" s="64"/>
      <c r="NL251" s="64"/>
      <c r="NM251" s="64"/>
      <c r="NN251" s="64"/>
      <c r="NO251" s="64"/>
      <c r="NP251" s="64"/>
      <c r="NQ251" s="64"/>
      <c r="NR251" s="64"/>
      <c r="NS251" s="64"/>
      <c r="NT251" s="64"/>
      <c r="NU251" s="64"/>
      <c r="NV251" s="64"/>
      <c r="NW251" s="64"/>
      <c r="NX251" s="64"/>
      <c r="NY251" s="64"/>
      <c r="NZ251" s="64"/>
      <c r="OA251" s="64"/>
      <c r="OB251" s="64"/>
      <c r="OC251" s="64"/>
      <c r="OD251" s="64"/>
      <c r="OE251" s="64"/>
      <c r="OF251" s="64"/>
      <c r="OG251" s="64"/>
      <c r="OH251" s="64"/>
      <c r="OI251" s="64"/>
      <c r="OJ251" s="64"/>
      <c r="OK251" s="64"/>
      <c r="OL251" s="64"/>
      <c r="OM251" s="64"/>
      <c r="ON251" s="64"/>
      <c r="OO251" s="64"/>
      <c r="OP251" s="64"/>
      <c r="OQ251" s="64"/>
      <c r="OR251" s="64"/>
      <c r="OS251" s="64"/>
      <c r="OT251" s="64"/>
      <c r="OU251" s="64"/>
      <c r="OV251" s="64"/>
      <c r="OW251" s="64"/>
      <c r="OX251" s="64"/>
      <c r="OY251" s="64"/>
      <c r="OZ251" s="64"/>
      <c r="PA251" s="64"/>
      <c r="PB251" s="64"/>
      <c r="PC251" s="64"/>
      <c r="PD251" s="64"/>
      <c r="PE251" s="64"/>
      <c r="PF251" s="64"/>
      <c r="PG251" s="64"/>
      <c r="PH251" s="64"/>
      <c r="PI251" s="64"/>
      <c r="PJ251" s="64"/>
      <c r="PK251" s="64"/>
      <c r="PL251" s="64"/>
      <c r="PM251" s="64"/>
      <c r="PN251" s="64"/>
      <c r="PO251" s="64"/>
      <c r="PP251" s="64"/>
      <c r="PQ251" s="64"/>
      <c r="PR251" s="64"/>
      <c r="PS251" s="64"/>
      <c r="PT251" s="64"/>
      <c r="PU251" s="64"/>
      <c r="PV251" s="64"/>
      <c r="PW251" s="64"/>
      <c r="PX251" s="64"/>
      <c r="PY251" s="64"/>
      <c r="PZ251" s="64"/>
      <c r="QA251" s="64"/>
      <c r="QB251" s="64"/>
      <c r="QC251" s="64"/>
      <c r="QD251" s="64"/>
      <c r="QE251" s="64"/>
      <c r="QF251" s="64"/>
      <c r="QG251" s="64"/>
      <c r="QH251" s="64"/>
      <c r="QI251" s="64"/>
      <c r="QJ251" s="64"/>
      <c r="QK251" s="64"/>
      <c r="QL251" s="64"/>
      <c r="QM251" s="64"/>
      <c r="QN251" s="64"/>
      <c r="QO251" s="64"/>
      <c r="QP251" s="64"/>
      <c r="QQ251" s="64"/>
      <c r="QR251" s="64"/>
      <c r="QS251" s="64"/>
      <c r="QT251" s="64"/>
      <c r="QU251" s="64"/>
      <c r="QV251" s="64"/>
      <c r="QW251" s="64"/>
      <c r="QX251" s="64"/>
      <c r="QY251" s="64"/>
      <c r="QZ251" s="64"/>
      <c r="RA251" s="64"/>
      <c r="RB251" s="64"/>
      <c r="RC251" s="64"/>
      <c r="RD251" s="64"/>
      <c r="RE251" s="64"/>
      <c r="RF251" s="64"/>
      <c r="RG251" s="64"/>
      <c r="RH251" s="64"/>
      <c r="RI251" s="64"/>
      <c r="RJ251" s="64"/>
      <c r="RK251" s="64"/>
      <c r="RL251" s="64"/>
      <c r="RM251" s="64"/>
      <c r="RN251" s="64"/>
      <c r="RO251" s="64"/>
      <c r="RP251" s="64"/>
      <c r="RQ251" s="64"/>
      <c r="RR251" s="64"/>
      <c r="RS251" s="64"/>
      <c r="RT251" s="64"/>
      <c r="RU251" s="64"/>
      <c r="RV251" s="64"/>
      <c r="RW251" s="64"/>
      <c r="RX251" s="64"/>
      <c r="RY251" s="64"/>
      <c r="RZ251" s="64"/>
      <c r="SA251" s="64"/>
      <c r="SB251" s="64"/>
      <c r="SC251" s="64"/>
      <c r="SD251" s="64"/>
      <c r="SE251" s="64"/>
      <c r="SF251" s="64"/>
      <c r="SG251" s="64"/>
      <c r="SH251" s="64"/>
      <c r="SI251" s="64"/>
      <c r="SJ251" s="64"/>
      <c r="SK251" s="64"/>
      <c r="SL251" s="64"/>
      <c r="SM251" s="64"/>
      <c r="SN251" s="64"/>
      <c r="SO251" s="64"/>
      <c r="SP251" s="64"/>
      <c r="SQ251" s="64"/>
      <c r="SR251" s="64"/>
      <c r="SS251" s="64"/>
      <c r="ST251" s="64"/>
      <c r="SU251" s="64"/>
      <c r="SV251" s="64"/>
      <c r="SW251" s="64"/>
      <c r="SX251" s="64"/>
      <c r="SY251" s="64"/>
      <c r="SZ251" s="64"/>
      <c r="TA251" s="64"/>
      <c r="TB251" s="64"/>
      <c r="TC251" s="64"/>
      <c r="TD251" s="64"/>
      <c r="TE251" s="64"/>
      <c r="TF251" s="64"/>
      <c r="TG251" s="64"/>
      <c r="TH251" s="64"/>
      <c r="TI251" s="64"/>
      <c r="TJ251" s="64"/>
      <c r="TK251" s="64"/>
      <c r="TL251" s="64"/>
      <c r="TM251" s="64"/>
      <c r="TN251" s="64"/>
      <c r="TO251" s="64"/>
      <c r="TP251" s="64"/>
      <c r="TQ251" s="64"/>
      <c r="TR251" s="64"/>
      <c r="TS251" s="64"/>
      <c r="TT251" s="64"/>
      <c r="TU251" s="64"/>
      <c r="TV251" s="64"/>
      <c r="TW251" s="64"/>
      <c r="TX251" s="64"/>
      <c r="TY251" s="64"/>
      <c r="TZ251" s="64"/>
      <c r="UA251" s="64"/>
      <c r="UB251" s="64"/>
      <c r="UC251" s="64"/>
      <c r="UD251" s="64"/>
      <c r="UE251" s="64"/>
      <c r="UF251" s="64"/>
      <c r="UG251" s="64"/>
      <c r="UH251" s="64"/>
      <c r="UI251" s="64"/>
      <c r="UJ251" s="64"/>
      <c r="UK251" s="64"/>
      <c r="UL251" s="64"/>
      <c r="UM251" s="64"/>
      <c r="UN251" s="64"/>
      <c r="UO251" s="64"/>
      <c r="UP251" s="64"/>
      <c r="UQ251" s="64"/>
      <c r="UR251" s="64"/>
      <c r="US251" s="64"/>
      <c r="UT251" s="64"/>
      <c r="UU251" s="64"/>
      <c r="UV251" s="64"/>
      <c r="UW251" s="64"/>
      <c r="UX251" s="64"/>
      <c r="UY251" s="64"/>
      <c r="UZ251" s="64"/>
      <c r="VA251" s="64"/>
      <c r="VB251" s="64"/>
      <c r="VC251" s="64"/>
      <c r="VD251" s="64"/>
      <c r="VE251" s="64"/>
      <c r="VF251" s="64"/>
      <c r="VG251" s="64"/>
      <c r="VH251" s="64"/>
      <c r="VI251" s="64"/>
      <c r="VJ251" s="64"/>
      <c r="VK251" s="64"/>
      <c r="VL251" s="64"/>
      <c r="VM251" s="64"/>
      <c r="VN251" s="64"/>
      <c r="VO251" s="64"/>
      <c r="VP251" s="64"/>
      <c r="VQ251" s="64"/>
      <c r="VR251" s="64"/>
      <c r="VS251" s="64"/>
      <c r="VT251" s="64"/>
      <c r="VU251" s="64"/>
      <c r="VV251" s="64"/>
      <c r="VW251" s="64"/>
      <c r="VX251" s="64"/>
      <c r="VY251" s="64"/>
      <c r="VZ251" s="64"/>
      <c r="WA251" s="64"/>
      <c r="WB251" s="64"/>
      <c r="WC251" s="64"/>
      <c r="WD251" s="64"/>
      <c r="WE251" s="64"/>
      <c r="WF251" s="64"/>
      <c r="WG251" s="64"/>
      <c r="WH251" s="64"/>
      <c r="WI251" s="64"/>
      <c r="WJ251" s="64"/>
      <c r="WK251" s="64"/>
      <c r="WL251" s="64"/>
      <c r="WM251" s="64"/>
      <c r="WN251" s="64"/>
      <c r="WO251" s="64"/>
      <c r="WP251" s="64"/>
      <c r="WQ251" s="64"/>
      <c r="WR251" s="64"/>
      <c r="WS251" s="64"/>
      <c r="WT251" s="64"/>
      <c r="WU251" s="64"/>
      <c r="WV251" s="64"/>
      <c r="WW251" s="64"/>
      <c r="WX251" s="64"/>
      <c r="WY251" s="64"/>
      <c r="WZ251" s="64"/>
      <c r="XA251" s="64"/>
      <c r="XB251" s="64"/>
      <c r="XC251" s="64"/>
      <c r="XD251" s="64"/>
      <c r="XE251" s="64"/>
      <c r="XF251" s="64"/>
      <c r="XG251" s="64"/>
      <c r="XH251" s="64"/>
      <c r="XI251" s="64"/>
      <c r="XJ251" s="64"/>
      <c r="XK251" s="64"/>
      <c r="XL251" s="64"/>
      <c r="XM251" s="64"/>
      <c r="XN251" s="64"/>
      <c r="XO251" s="64"/>
      <c r="XP251" s="64"/>
      <c r="XQ251" s="64"/>
      <c r="XR251" s="64"/>
      <c r="XS251" s="64"/>
      <c r="XT251" s="64"/>
      <c r="XU251" s="64"/>
      <c r="XV251" s="64"/>
      <c r="XW251" s="64"/>
      <c r="XX251" s="64"/>
      <c r="XY251" s="64"/>
      <c r="XZ251" s="64"/>
      <c r="YA251" s="64"/>
      <c r="YB251" s="64"/>
      <c r="YC251" s="64"/>
      <c r="YD251" s="64"/>
      <c r="YE251" s="64"/>
      <c r="YF251" s="64"/>
      <c r="YG251" s="64"/>
      <c r="YH251" s="64"/>
      <c r="YI251" s="64"/>
      <c r="YJ251" s="64"/>
      <c r="YK251" s="64"/>
      <c r="YL251" s="64"/>
      <c r="YM251" s="64"/>
      <c r="YN251" s="64"/>
      <c r="YO251" s="64"/>
      <c r="YP251" s="64"/>
      <c r="YQ251" s="64"/>
      <c r="YR251" s="64"/>
      <c r="YS251" s="64"/>
      <c r="YT251" s="64"/>
      <c r="YU251" s="64"/>
      <c r="YV251" s="64"/>
      <c r="YW251" s="64"/>
      <c r="YX251" s="64"/>
      <c r="YY251" s="64"/>
      <c r="YZ251" s="64"/>
      <c r="ZA251" s="64"/>
      <c r="ZB251" s="64"/>
      <c r="ZC251" s="64"/>
      <c r="ZD251" s="64"/>
      <c r="ZE251" s="64"/>
      <c r="ZF251" s="64"/>
      <c r="ZG251" s="64"/>
      <c r="ZH251" s="64"/>
      <c r="ZI251" s="64"/>
      <c r="ZJ251" s="64"/>
      <c r="ZK251" s="64"/>
      <c r="ZL251" s="64"/>
      <c r="ZM251" s="64"/>
      <c r="ZN251" s="64"/>
      <c r="ZO251" s="64"/>
      <c r="ZP251" s="64"/>
      <c r="ZQ251" s="64"/>
      <c r="ZR251" s="64"/>
      <c r="ZS251" s="64"/>
      <c r="ZT251" s="64"/>
      <c r="ZU251" s="64"/>
      <c r="ZV251" s="64"/>
      <c r="ZW251" s="64"/>
      <c r="ZX251" s="64"/>
      <c r="ZY251" s="64"/>
      <c r="ZZ251" s="64"/>
      <c r="AAA251" s="64"/>
      <c r="AAB251" s="64"/>
      <c r="AAC251" s="64"/>
      <c r="AAD251" s="64"/>
      <c r="AAE251" s="64"/>
      <c r="AAF251" s="64"/>
      <c r="AAG251" s="64"/>
      <c r="AAH251" s="64"/>
      <c r="AAI251" s="64"/>
      <c r="AAJ251" s="64"/>
      <c r="AAK251" s="64"/>
      <c r="AAL251" s="64"/>
      <c r="AAM251" s="64"/>
      <c r="AAN251" s="64"/>
      <c r="AAO251" s="64"/>
      <c r="AAP251" s="64"/>
      <c r="AAQ251" s="64"/>
      <c r="AAR251" s="64"/>
      <c r="AAS251" s="64"/>
      <c r="AAT251" s="64"/>
      <c r="AAU251" s="64"/>
      <c r="AAV251" s="64"/>
      <c r="AAW251" s="64"/>
      <c r="AAX251" s="64"/>
      <c r="AAY251" s="64"/>
      <c r="AAZ251" s="64"/>
      <c r="ABA251" s="64"/>
      <c r="ABB251" s="64"/>
      <c r="ABC251" s="64"/>
      <c r="ABD251" s="64"/>
      <c r="ABE251" s="64"/>
      <c r="ABF251" s="64"/>
      <c r="ABG251" s="64"/>
      <c r="ABH251" s="64"/>
      <c r="ABI251" s="64"/>
      <c r="ABJ251" s="64"/>
      <c r="ABK251" s="64"/>
      <c r="ABL251" s="64"/>
      <c r="ABM251" s="64"/>
      <c r="ABN251" s="64"/>
      <c r="ABO251" s="64"/>
      <c r="ABP251" s="64"/>
      <c r="ABQ251" s="64"/>
      <c r="ABR251" s="64"/>
      <c r="ABS251" s="64"/>
      <c r="ABT251" s="64"/>
    </row>
    <row r="252" spans="1:748" s="562" customFormat="1" ht="24.95" customHeight="1">
      <c r="A252" s="576" t="s">
        <v>298</v>
      </c>
      <c r="B252" s="980">
        <v>1</v>
      </c>
      <c r="C252" s="981" t="s">
        <v>533</v>
      </c>
      <c r="D252" s="980" t="s">
        <v>237</v>
      </c>
      <c r="E252" s="980" t="s">
        <v>276</v>
      </c>
      <c r="F252" s="980" t="s">
        <v>534</v>
      </c>
      <c r="G252" s="980" t="s">
        <v>535</v>
      </c>
      <c r="H252" s="980" t="s">
        <v>215</v>
      </c>
      <c r="I252" s="980" t="s">
        <v>223</v>
      </c>
      <c r="J252" s="980">
        <v>1</v>
      </c>
      <c r="K252" s="980" t="s">
        <v>959</v>
      </c>
      <c r="L252" s="982">
        <f>O252/J252</f>
        <v>19600000</v>
      </c>
      <c r="M252" s="980">
        <v>2012</v>
      </c>
      <c r="N252" s="980" t="s">
        <v>212</v>
      </c>
      <c r="O252" s="982">
        <v>19600000</v>
      </c>
      <c r="P252" s="980" t="s">
        <v>99</v>
      </c>
      <c r="Q252" s="980"/>
      <c r="R252" s="980"/>
      <c r="S252" s="1119" t="s">
        <v>510</v>
      </c>
      <c r="T252" s="464">
        <v>5</v>
      </c>
      <c r="U252" s="464">
        <f>2016-M252+1</f>
        <v>5</v>
      </c>
      <c r="V252" s="565">
        <f t="shared" ref="V252" si="269">O252/T252</f>
        <v>3920000</v>
      </c>
      <c r="W252" s="565">
        <f t="shared" ref="W252" si="270">V252*U252</f>
        <v>19600000</v>
      </c>
      <c r="X252" s="565">
        <f t="shared" ref="X252:X431" si="271">O252-W252</f>
        <v>0</v>
      </c>
      <c r="Y252" s="464">
        <f>2016-M252+1</f>
        <v>5</v>
      </c>
      <c r="Z252" s="565">
        <f>O252/T252</f>
        <v>3920000</v>
      </c>
      <c r="AA252" s="565">
        <f>Z252*Y252</f>
        <v>19600000</v>
      </c>
      <c r="AB252" s="566">
        <f>O252-AA252</f>
        <v>0</v>
      </c>
      <c r="AC252" s="5" t="b">
        <f t="shared" si="266"/>
        <v>1</v>
      </c>
      <c r="AD252" s="561"/>
      <c r="AE252" s="561"/>
      <c r="AF252" s="561"/>
      <c r="AG252" s="561"/>
      <c r="AH252" s="561"/>
      <c r="AI252" s="561"/>
      <c r="AJ252" s="561"/>
      <c r="AK252" s="561"/>
      <c r="AL252" s="561"/>
      <c r="AM252" s="561"/>
      <c r="AN252" s="561"/>
      <c r="AO252" s="561"/>
      <c r="AP252" s="561"/>
      <c r="AQ252" s="561"/>
      <c r="AR252" s="561"/>
      <c r="AS252" s="561"/>
      <c r="AT252" s="561"/>
      <c r="AU252" s="561"/>
      <c r="AV252" s="561"/>
      <c r="AW252" s="561"/>
      <c r="AX252" s="561"/>
      <c r="AY252" s="561"/>
      <c r="AZ252" s="561"/>
      <c r="BA252" s="561"/>
      <c r="BB252" s="561"/>
      <c r="BC252" s="561"/>
      <c r="BD252" s="561"/>
      <c r="BE252" s="561"/>
      <c r="BF252" s="561"/>
      <c r="BG252" s="561"/>
      <c r="BH252" s="561"/>
      <c r="BI252" s="561"/>
      <c r="BJ252" s="561"/>
      <c r="BK252" s="561"/>
      <c r="BL252" s="561"/>
      <c r="BM252" s="561"/>
      <c r="BN252" s="561"/>
      <c r="BO252" s="561"/>
      <c r="BP252" s="561"/>
      <c r="BQ252" s="561"/>
      <c r="BR252" s="561"/>
      <c r="BS252" s="561"/>
      <c r="BT252" s="561"/>
      <c r="BU252" s="561"/>
      <c r="BV252" s="561"/>
      <c r="BW252" s="561"/>
      <c r="BX252" s="561"/>
      <c r="BY252" s="561"/>
      <c r="BZ252" s="561"/>
      <c r="CA252" s="561"/>
      <c r="CB252" s="561"/>
      <c r="CC252" s="561"/>
      <c r="CD252" s="561"/>
      <c r="CE252" s="561"/>
      <c r="CF252" s="561"/>
      <c r="CG252" s="561"/>
      <c r="CH252" s="561"/>
      <c r="CI252" s="561"/>
      <c r="CJ252" s="561"/>
      <c r="CK252" s="561"/>
      <c r="CL252" s="561"/>
      <c r="CM252" s="561"/>
      <c r="CN252" s="561"/>
      <c r="CO252" s="561"/>
      <c r="CP252" s="561"/>
      <c r="CQ252" s="561"/>
      <c r="CR252" s="561"/>
      <c r="CS252" s="561"/>
      <c r="CT252" s="561"/>
      <c r="CU252" s="561"/>
      <c r="CV252" s="561"/>
      <c r="CW252" s="561"/>
      <c r="CX252" s="561"/>
      <c r="CY252" s="561"/>
      <c r="CZ252" s="561"/>
      <c r="DA252" s="561"/>
      <c r="DB252" s="561"/>
      <c r="DC252" s="561"/>
      <c r="DD252" s="561"/>
      <c r="DE252" s="561"/>
      <c r="DF252" s="561"/>
      <c r="DG252" s="561"/>
      <c r="DH252" s="561"/>
      <c r="DI252" s="561"/>
      <c r="DJ252" s="561"/>
      <c r="DK252" s="561"/>
      <c r="DL252" s="561"/>
      <c r="DM252" s="561"/>
      <c r="DN252" s="561"/>
      <c r="DO252" s="561"/>
      <c r="DP252" s="561"/>
      <c r="DQ252" s="561"/>
      <c r="DR252" s="561"/>
      <c r="DS252" s="561"/>
      <c r="DT252" s="561"/>
      <c r="DU252" s="561"/>
      <c r="DV252" s="561"/>
      <c r="DW252" s="561"/>
      <c r="DX252" s="561"/>
      <c r="DY252" s="561"/>
      <c r="DZ252" s="561"/>
      <c r="EA252" s="561"/>
      <c r="EB252" s="561"/>
      <c r="EC252" s="561"/>
      <c r="ED252" s="561"/>
      <c r="EE252" s="561"/>
      <c r="EF252" s="561"/>
      <c r="EG252" s="561"/>
      <c r="EH252" s="561"/>
      <c r="EI252" s="561"/>
      <c r="EJ252" s="561"/>
      <c r="EK252" s="561"/>
      <c r="EL252" s="561"/>
      <c r="EM252" s="561"/>
      <c r="EN252" s="561"/>
      <c r="EO252" s="561"/>
      <c r="EP252" s="561"/>
      <c r="EQ252" s="561"/>
      <c r="ER252" s="561"/>
      <c r="ES252" s="561"/>
      <c r="ET252" s="561"/>
      <c r="EU252" s="561"/>
      <c r="EV252" s="561"/>
      <c r="EW252" s="561"/>
      <c r="EX252" s="561"/>
      <c r="EY252" s="561"/>
      <c r="EZ252" s="561"/>
      <c r="FA252" s="561"/>
      <c r="FB252" s="561"/>
      <c r="FC252" s="561"/>
      <c r="FD252" s="561"/>
      <c r="FE252" s="561"/>
      <c r="FF252" s="561"/>
      <c r="FG252" s="561"/>
      <c r="FH252" s="561"/>
      <c r="FI252" s="561"/>
      <c r="FJ252" s="561"/>
      <c r="FK252" s="561"/>
      <c r="FL252" s="561"/>
      <c r="FM252" s="561"/>
      <c r="FN252" s="561"/>
      <c r="FO252" s="561"/>
      <c r="FP252" s="561"/>
      <c r="FQ252" s="561"/>
      <c r="FR252" s="561"/>
      <c r="FS252" s="561"/>
      <c r="FT252" s="561"/>
      <c r="FU252" s="561"/>
      <c r="FV252" s="561"/>
      <c r="FW252" s="561"/>
      <c r="FX252" s="561"/>
      <c r="FY252" s="561"/>
      <c r="FZ252" s="561"/>
      <c r="GA252" s="561"/>
      <c r="GB252" s="561"/>
      <c r="GC252" s="561"/>
      <c r="GD252" s="561"/>
      <c r="GE252" s="561"/>
      <c r="GF252" s="561"/>
      <c r="GG252" s="561"/>
      <c r="GH252" s="561"/>
      <c r="GI252" s="561"/>
      <c r="GJ252" s="561"/>
      <c r="GK252" s="561"/>
      <c r="GL252" s="561"/>
      <c r="GM252" s="561"/>
      <c r="GN252" s="561"/>
      <c r="GO252" s="561"/>
      <c r="GP252" s="561"/>
      <c r="GQ252" s="561"/>
      <c r="GR252" s="561"/>
      <c r="GS252" s="561"/>
      <c r="GT252" s="561"/>
      <c r="GU252" s="561"/>
      <c r="GV252" s="561"/>
      <c r="GW252" s="561"/>
      <c r="GX252" s="561"/>
      <c r="GY252" s="561"/>
      <c r="GZ252" s="561"/>
      <c r="HA252" s="561"/>
      <c r="HB252" s="561"/>
      <c r="HC252" s="561"/>
      <c r="HD252" s="561"/>
      <c r="HE252" s="561"/>
      <c r="HF252" s="561"/>
      <c r="HG252" s="561"/>
      <c r="HH252" s="561"/>
      <c r="HI252" s="561"/>
      <c r="HJ252" s="561"/>
      <c r="HK252" s="561"/>
      <c r="HL252" s="561"/>
      <c r="HM252" s="561"/>
      <c r="HN252" s="561"/>
      <c r="HO252" s="561"/>
      <c r="HP252" s="561"/>
      <c r="HQ252" s="561"/>
      <c r="HR252" s="561"/>
      <c r="HS252" s="561"/>
      <c r="HT252" s="561"/>
      <c r="HU252" s="561"/>
      <c r="HV252" s="561"/>
      <c r="HW252" s="561"/>
      <c r="HX252" s="561"/>
      <c r="HY252" s="561"/>
      <c r="HZ252" s="561"/>
      <c r="IA252" s="561"/>
      <c r="IB252" s="561"/>
      <c r="IC252" s="561"/>
      <c r="ID252" s="561"/>
      <c r="IE252" s="561"/>
      <c r="IF252" s="561"/>
      <c r="IG252" s="561"/>
      <c r="IH252" s="561"/>
      <c r="II252" s="561"/>
      <c r="IJ252" s="561"/>
      <c r="IK252" s="561"/>
      <c r="IL252" s="561"/>
      <c r="IM252" s="561"/>
      <c r="IN252" s="561"/>
      <c r="IO252" s="561"/>
      <c r="IP252" s="561"/>
      <c r="IQ252" s="561"/>
      <c r="IR252" s="561"/>
      <c r="IS252" s="561"/>
      <c r="IT252" s="561"/>
      <c r="IU252" s="561"/>
      <c r="IV252" s="561"/>
      <c r="IW252" s="561"/>
      <c r="IX252" s="561"/>
      <c r="IY252" s="561"/>
      <c r="IZ252" s="561"/>
      <c r="JA252" s="561"/>
      <c r="JB252" s="561"/>
      <c r="JC252" s="561"/>
      <c r="JD252" s="561"/>
      <c r="JE252" s="561"/>
      <c r="JF252" s="561"/>
      <c r="JG252" s="561"/>
      <c r="JH252" s="561"/>
      <c r="JI252" s="561"/>
      <c r="JJ252" s="561"/>
      <c r="JK252" s="561"/>
      <c r="JL252" s="561"/>
      <c r="JM252" s="561"/>
      <c r="JN252" s="561"/>
      <c r="JO252" s="561"/>
      <c r="JP252" s="561"/>
      <c r="JQ252" s="561"/>
      <c r="JR252" s="561"/>
      <c r="JS252" s="561"/>
      <c r="JT252" s="561"/>
      <c r="JU252" s="561"/>
      <c r="JV252" s="561"/>
      <c r="JW252" s="561"/>
      <c r="JX252" s="561"/>
      <c r="JY252" s="561"/>
      <c r="JZ252" s="561"/>
      <c r="KA252" s="561"/>
      <c r="KB252" s="561"/>
      <c r="KC252" s="561"/>
      <c r="KD252" s="561"/>
      <c r="KE252" s="561"/>
      <c r="KF252" s="561"/>
      <c r="KG252" s="561"/>
      <c r="KH252" s="561"/>
      <c r="KI252" s="561"/>
      <c r="KJ252" s="561"/>
      <c r="KK252" s="561"/>
      <c r="KL252" s="561"/>
      <c r="KM252" s="561"/>
      <c r="KN252" s="561"/>
      <c r="KO252" s="561"/>
      <c r="KP252" s="561"/>
      <c r="KQ252" s="561"/>
      <c r="KR252" s="561"/>
      <c r="KS252" s="561"/>
      <c r="KT252" s="561"/>
      <c r="KU252" s="561"/>
      <c r="KV252" s="561"/>
      <c r="KW252" s="561"/>
      <c r="KX252" s="561"/>
      <c r="KY252" s="561"/>
      <c r="KZ252" s="561"/>
      <c r="LA252" s="561"/>
      <c r="LB252" s="561"/>
      <c r="LC252" s="561"/>
      <c r="LD252" s="561"/>
      <c r="LE252" s="561"/>
      <c r="LF252" s="561"/>
      <c r="LG252" s="561"/>
      <c r="LH252" s="561"/>
      <c r="LI252" s="561"/>
      <c r="LJ252" s="561"/>
      <c r="LK252" s="561"/>
      <c r="LL252" s="561"/>
      <c r="LM252" s="561"/>
      <c r="LN252" s="561"/>
      <c r="LO252" s="561"/>
      <c r="LP252" s="561"/>
      <c r="LQ252" s="561"/>
      <c r="LR252" s="561"/>
      <c r="LS252" s="561"/>
      <c r="LT252" s="561"/>
      <c r="LU252" s="561"/>
      <c r="LV252" s="561"/>
      <c r="LW252" s="561"/>
      <c r="LX252" s="561"/>
      <c r="LY252" s="561"/>
      <c r="LZ252" s="561"/>
      <c r="MA252" s="561"/>
      <c r="MB252" s="561"/>
      <c r="MC252" s="561"/>
      <c r="MD252" s="561"/>
      <c r="ME252" s="561"/>
      <c r="MF252" s="561"/>
      <c r="MG252" s="561"/>
      <c r="MH252" s="561"/>
      <c r="MI252" s="561"/>
      <c r="MJ252" s="561"/>
      <c r="MK252" s="561"/>
      <c r="ML252" s="561"/>
      <c r="MM252" s="561"/>
      <c r="MN252" s="561"/>
      <c r="MO252" s="561"/>
      <c r="MP252" s="561"/>
      <c r="MQ252" s="561"/>
      <c r="MR252" s="561"/>
      <c r="MS252" s="561"/>
      <c r="MT252" s="561"/>
      <c r="MU252" s="561"/>
      <c r="MV252" s="561"/>
      <c r="MW252" s="561"/>
      <c r="MX252" s="561"/>
      <c r="MY252" s="561"/>
      <c r="MZ252" s="561"/>
      <c r="NA252" s="561"/>
      <c r="NB252" s="561"/>
      <c r="NC252" s="561"/>
      <c r="ND252" s="561"/>
      <c r="NE252" s="561"/>
      <c r="NF252" s="561"/>
      <c r="NG252" s="561"/>
      <c r="NH252" s="561"/>
      <c r="NI252" s="561"/>
      <c r="NJ252" s="561"/>
      <c r="NK252" s="561"/>
      <c r="NL252" s="561"/>
      <c r="NM252" s="561"/>
      <c r="NN252" s="561"/>
      <c r="NO252" s="561"/>
      <c r="NP252" s="561"/>
      <c r="NQ252" s="561"/>
      <c r="NR252" s="561"/>
      <c r="NS252" s="561"/>
      <c r="NT252" s="561"/>
      <c r="NU252" s="561"/>
      <c r="NV252" s="561"/>
      <c r="NW252" s="561"/>
      <c r="NX252" s="561"/>
      <c r="NY252" s="561"/>
      <c r="NZ252" s="561"/>
      <c r="OA252" s="561"/>
      <c r="OB252" s="561"/>
      <c r="OC252" s="561"/>
      <c r="OD252" s="561"/>
      <c r="OE252" s="561"/>
      <c r="OF252" s="561"/>
      <c r="OG252" s="561"/>
      <c r="OH252" s="561"/>
      <c r="OI252" s="561"/>
      <c r="OJ252" s="561"/>
      <c r="OK252" s="561"/>
      <c r="OL252" s="561"/>
      <c r="OM252" s="561"/>
      <c r="ON252" s="561"/>
      <c r="OO252" s="561"/>
      <c r="OP252" s="561"/>
      <c r="OQ252" s="561"/>
      <c r="OR252" s="561"/>
      <c r="OS252" s="561"/>
      <c r="OT252" s="561"/>
      <c r="OU252" s="561"/>
      <c r="OV252" s="561"/>
      <c r="OW252" s="561"/>
      <c r="OX252" s="561"/>
      <c r="OY252" s="561"/>
      <c r="OZ252" s="561"/>
      <c r="PA252" s="561"/>
      <c r="PB252" s="561"/>
      <c r="PC252" s="561"/>
      <c r="PD252" s="561"/>
      <c r="PE252" s="561"/>
      <c r="PF252" s="561"/>
      <c r="PG252" s="561"/>
      <c r="PH252" s="561"/>
      <c r="PI252" s="561"/>
      <c r="PJ252" s="561"/>
      <c r="PK252" s="561"/>
      <c r="PL252" s="561"/>
      <c r="PM252" s="561"/>
      <c r="PN252" s="561"/>
      <c r="PO252" s="561"/>
      <c r="PP252" s="561"/>
      <c r="PQ252" s="561"/>
      <c r="PR252" s="561"/>
      <c r="PS252" s="561"/>
      <c r="PT252" s="561"/>
      <c r="PU252" s="561"/>
      <c r="PV252" s="561"/>
      <c r="PW252" s="561"/>
      <c r="PX252" s="561"/>
      <c r="PY252" s="561"/>
      <c r="PZ252" s="561"/>
      <c r="QA252" s="561"/>
      <c r="QB252" s="561"/>
      <c r="QC252" s="561"/>
      <c r="QD252" s="561"/>
      <c r="QE252" s="561"/>
      <c r="QF252" s="561"/>
      <c r="QG252" s="561"/>
      <c r="QH252" s="561"/>
      <c r="QI252" s="561"/>
      <c r="QJ252" s="561"/>
      <c r="QK252" s="561"/>
      <c r="QL252" s="561"/>
      <c r="QM252" s="561"/>
      <c r="QN252" s="561"/>
      <c r="QO252" s="561"/>
      <c r="QP252" s="561"/>
      <c r="QQ252" s="561"/>
      <c r="QR252" s="561"/>
      <c r="QS252" s="561"/>
      <c r="QT252" s="561"/>
      <c r="QU252" s="561"/>
      <c r="QV252" s="561"/>
      <c r="QW252" s="561"/>
      <c r="QX252" s="561"/>
      <c r="QY252" s="561"/>
      <c r="QZ252" s="561"/>
      <c r="RA252" s="561"/>
      <c r="RB252" s="561"/>
      <c r="RC252" s="561"/>
      <c r="RD252" s="561"/>
      <c r="RE252" s="561"/>
      <c r="RF252" s="561"/>
      <c r="RG252" s="561"/>
      <c r="RH252" s="561"/>
      <c r="RI252" s="561"/>
      <c r="RJ252" s="561"/>
      <c r="RK252" s="561"/>
      <c r="RL252" s="561"/>
      <c r="RM252" s="561"/>
      <c r="RN252" s="561"/>
      <c r="RO252" s="561"/>
      <c r="RP252" s="561"/>
      <c r="RQ252" s="561"/>
      <c r="RR252" s="561"/>
      <c r="RS252" s="561"/>
      <c r="RT252" s="561"/>
      <c r="RU252" s="561"/>
      <c r="RV252" s="561"/>
      <c r="RW252" s="561"/>
      <c r="RX252" s="561"/>
      <c r="RY252" s="561"/>
      <c r="RZ252" s="561"/>
      <c r="SA252" s="561"/>
      <c r="SB252" s="561"/>
      <c r="SC252" s="561"/>
      <c r="SD252" s="561"/>
      <c r="SE252" s="561"/>
      <c r="SF252" s="561"/>
      <c r="SG252" s="561"/>
      <c r="SH252" s="561"/>
      <c r="SI252" s="561"/>
      <c r="SJ252" s="561"/>
      <c r="SK252" s="561"/>
      <c r="SL252" s="561"/>
      <c r="SM252" s="561"/>
      <c r="SN252" s="561"/>
      <c r="SO252" s="561"/>
      <c r="SP252" s="561"/>
      <c r="SQ252" s="561"/>
      <c r="SR252" s="561"/>
      <c r="SS252" s="561"/>
      <c r="ST252" s="561"/>
      <c r="SU252" s="561"/>
      <c r="SV252" s="561"/>
      <c r="SW252" s="561"/>
      <c r="SX252" s="561"/>
      <c r="SY252" s="561"/>
      <c r="SZ252" s="561"/>
      <c r="TA252" s="561"/>
      <c r="TB252" s="561"/>
      <c r="TC252" s="561"/>
      <c r="TD252" s="561"/>
      <c r="TE252" s="561"/>
      <c r="TF252" s="561"/>
      <c r="TG252" s="561"/>
      <c r="TH252" s="561"/>
      <c r="TI252" s="561"/>
      <c r="TJ252" s="561"/>
      <c r="TK252" s="561"/>
      <c r="TL252" s="561"/>
      <c r="TM252" s="561"/>
      <c r="TN252" s="561"/>
      <c r="TO252" s="561"/>
      <c r="TP252" s="561"/>
      <c r="TQ252" s="561"/>
      <c r="TR252" s="561"/>
      <c r="TS252" s="561"/>
      <c r="TT252" s="561"/>
      <c r="TU252" s="561"/>
      <c r="TV252" s="561"/>
      <c r="TW252" s="561"/>
      <c r="TX252" s="561"/>
      <c r="TY252" s="561"/>
      <c r="TZ252" s="561"/>
      <c r="UA252" s="561"/>
      <c r="UB252" s="561"/>
      <c r="UC252" s="561"/>
      <c r="UD252" s="561"/>
      <c r="UE252" s="561"/>
      <c r="UF252" s="561"/>
      <c r="UG252" s="561"/>
      <c r="UH252" s="561"/>
      <c r="UI252" s="561"/>
      <c r="UJ252" s="561"/>
      <c r="UK252" s="561"/>
      <c r="UL252" s="561"/>
      <c r="UM252" s="561"/>
      <c r="UN252" s="561"/>
      <c r="UO252" s="561"/>
      <c r="UP252" s="561"/>
      <c r="UQ252" s="561"/>
      <c r="UR252" s="561"/>
      <c r="US252" s="561"/>
      <c r="UT252" s="561"/>
      <c r="UU252" s="561"/>
      <c r="UV252" s="561"/>
      <c r="UW252" s="561"/>
      <c r="UX252" s="561"/>
      <c r="UY252" s="561"/>
      <c r="UZ252" s="561"/>
      <c r="VA252" s="561"/>
      <c r="VB252" s="561"/>
      <c r="VC252" s="561"/>
      <c r="VD252" s="561"/>
      <c r="VE252" s="561"/>
      <c r="VF252" s="561"/>
      <c r="VG252" s="561"/>
      <c r="VH252" s="561"/>
      <c r="VI252" s="561"/>
      <c r="VJ252" s="561"/>
      <c r="VK252" s="561"/>
      <c r="VL252" s="561"/>
      <c r="VM252" s="561"/>
      <c r="VN252" s="561"/>
      <c r="VO252" s="561"/>
      <c r="VP252" s="561"/>
      <c r="VQ252" s="561"/>
      <c r="VR252" s="561"/>
      <c r="VS252" s="561"/>
      <c r="VT252" s="561"/>
      <c r="VU252" s="561"/>
      <c r="VV252" s="561"/>
      <c r="VW252" s="561"/>
      <c r="VX252" s="561"/>
      <c r="VY252" s="561"/>
      <c r="VZ252" s="561"/>
      <c r="WA252" s="561"/>
      <c r="WB252" s="561"/>
      <c r="WC252" s="561"/>
      <c r="WD252" s="561"/>
      <c r="WE252" s="561"/>
      <c r="WF252" s="561"/>
      <c r="WG252" s="561"/>
      <c r="WH252" s="561"/>
      <c r="WI252" s="561"/>
      <c r="WJ252" s="561"/>
      <c r="WK252" s="561"/>
      <c r="WL252" s="561"/>
      <c r="WM252" s="561"/>
      <c r="WN252" s="561"/>
      <c r="WO252" s="561"/>
      <c r="WP252" s="561"/>
      <c r="WQ252" s="561"/>
      <c r="WR252" s="561"/>
      <c r="WS252" s="561"/>
      <c r="WT252" s="561"/>
      <c r="WU252" s="561"/>
      <c r="WV252" s="561"/>
      <c r="WW252" s="561"/>
      <c r="WX252" s="561"/>
      <c r="WY252" s="561"/>
      <c r="WZ252" s="561"/>
      <c r="XA252" s="561"/>
      <c r="XB252" s="561"/>
      <c r="XC252" s="561"/>
      <c r="XD252" s="561"/>
      <c r="XE252" s="561"/>
      <c r="XF252" s="561"/>
      <c r="XG252" s="561"/>
      <c r="XH252" s="561"/>
      <c r="XI252" s="561"/>
      <c r="XJ252" s="561"/>
      <c r="XK252" s="561"/>
      <c r="XL252" s="561"/>
      <c r="XM252" s="561"/>
      <c r="XN252" s="561"/>
      <c r="XO252" s="561"/>
      <c r="XP252" s="561"/>
      <c r="XQ252" s="561"/>
      <c r="XR252" s="561"/>
      <c r="XS252" s="561"/>
      <c r="XT252" s="561"/>
      <c r="XU252" s="561"/>
      <c r="XV252" s="561"/>
      <c r="XW252" s="561"/>
      <c r="XX252" s="561"/>
      <c r="XY252" s="561"/>
      <c r="XZ252" s="561"/>
      <c r="YA252" s="561"/>
      <c r="YB252" s="561"/>
      <c r="YC252" s="561"/>
      <c r="YD252" s="561"/>
      <c r="YE252" s="561"/>
      <c r="YF252" s="561"/>
      <c r="YG252" s="561"/>
      <c r="YH252" s="561"/>
      <c r="YI252" s="561"/>
      <c r="YJ252" s="561"/>
      <c r="YK252" s="561"/>
      <c r="YL252" s="561"/>
      <c r="YM252" s="561"/>
      <c r="YN252" s="561"/>
      <c r="YO252" s="561"/>
      <c r="YP252" s="561"/>
      <c r="YQ252" s="561"/>
      <c r="YR252" s="561"/>
      <c r="YS252" s="561"/>
      <c r="YT252" s="561"/>
      <c r="YU252" s="561"/>
      <c r="YV252" s="561"/>
      <c r="YW252" s="561"/>
      <c r="YX252" s="561"/>
      <c r="YY252" s="561"/>
      <c r="YZ252" s="561"/>
      <c r="ZA252" s="561"/>
      <c r="ZB252" s="561"/>
      <c r="ZC252" s="561"/>
      <c r="ZD252" s="561"/>
      <c r="ZE252" s="561"/>
      <c r="ZF252" s="561"/>
      <c r="ZG252" s="561"/>
      <c r="ZH252" s="561"/>
      <c r="ZI252" s="561"/>
      <c r="ZJ252" s="561"/>
      <c r="ZK252" s="561"/>
      <c r="ZL252" s="561"/>
      <c r="ZM252" s="561"/>
      <c r="ZN252" s="561"/>
      <c r="ZO252" s="561"/>
      <c r="ZP252" s="561"/>
      <c r="ZQ252" s="561"/>
      <c r="ZR252" s="561"/>
      <c r="ZS252" s="561"/>
      <c r="ZT252" s="561"/>
      <c r="ZU252" s="561"/>
      <c r="ZV252" s="561"/>
      <c r="ZW252" s="561"/>
      <c r="ZX252" s="561"/>
      <c r="ZY252" s="561"/>
      <c r="ZZ252" s="561"/>
      <c r="AAA252" s="561"/>
      <c r="AAB252" s="561"/>
      <c r="AAC252" s="561"/>
      <c r="AAD252" s="561"/>
      <c r="AAE252" s="561"/>
      <c r="AAF252" s="561"/>
      <c r="AAG252" s="561"/>
      <c r="AAH252" s="561"/>
      <c r="AAI252" s="561"/>
      <c r="AAJ252" s="561"/>
      <c r="AAK252" s="561"/>
      <c r="AAL252" s="561"/>
      <c r="AAM252" s="561"/>
      <c r="AAN252" s="561"/>
      <c r="AAO252" s="561"/>
      <c r="AAP252" s="561"/>
      <c r="AAQ252" s="561"/>
      <c r="AAR252" s="561"/>
      <c r="AAS252" s="561"/>
      <c r="AAT252" s="561"/>
      <c r="AAU252" s="561"/>
      <c r="AAV252" s="561"/>
      <c r="AAW252" s="561"/>
      <c r="AAX252" s="561"/>
      <c r="AAY252" s="561"/>
      <c r="AAZ252" s="561"/>
      <c r="ABA252" s="561"/>
      <c r="ABB252" s="561"/>
      <c r="ABC252" s="561"/>
      <c r="ABD252" s="561"/>
      <c r="ABE252" s="561"/>
      <c r="ABF252" s="561"/>
      <c r="ABG252" s="561"/>
      <c r="ABH252" s="561"/>
      <c r="ABI252" s="561"/>
      <c r="ABJ252" s="561"/>
      <c r="ABK252" s="561"/>
      <c r="ABL252" s="561"/>
      <c r="ABM252" s="561"/>
      <c r="ABN252" s="561"/>
      <c r="ABO252" s="561"/>
      <c r="ABP252" s="561"/>
      <c r="ABQ252" s="561"/>
      <c r="ABR252" s="561"/>
      <c r="ABS252" s="561"/>
      <c r="ABT252" s="561"/>
    </row>
    <row r="253" spans="1:748" s="561" customFormat="1" ht="24.95" customHeight="1">
      <c r="A253" s="576" t="s">
        <v>298</v>
      </c>
      <c r="B253" s="1102" t="s">
        <v>85</v>
      </c>
      <c r="C253" s="898" t="s">
        <v>536</v>
      </c>
      <c r="D253" s="779" t="s">
        <v>537</v>
      </c>
      <c r="E253" s="779" t="s">
        <v>276</v>
      </c>
      <c r="F253" s="779" t="s">
        <v>538</v>
      </c>
      <c r="G253" s="779" t="s">
        <v>215</v>
      </c>
      <c r="H253" s="779" t="s">
        <v>215</v>
      </c>
      <c r="I253" s="779" t="s">
        <v>223</v>
      </c>
      <c r="J253" s="779">
        <v>1</v>
      </c>
      <c r="K253" s="779" t="s">
        <v>959</v>
      </c>
      <c r="L253" s="899">
        <v>5000000</v>
      </c>
      <c r="M253" s="779">
        <v>2012</v>
      </c>
      <c r="N253" s="779" t="s">
        <v>212</v>
      </c>
      <c r="O253" s="899">
        <f>J253*L253</f>
        <v>5000000</v>
      </c>
      <c r="P253" s="779" t="s">
        <v>99</v>
      </c>
      <c r="Q253" s="779"/>
      <c r="R253" s="779"/>
      <c r="S253" s="1661" t="s">
        <v>510</v>
      </c>
      <c r="T253" s="464">
        <v>5</v>
      </c>
      <c r="U253" s="464">
        <f t="shared" ref="U253:U431" si="272">2016-M253+1</f>
        <v>5</v>
      </c>
      <c r="V253" s="565">
        <f t="shared" ref="V253:V255" si="273">O253/T253</f>
        <v>1000000</v>
      </c>
      <c r="W253" s="565">
        <f t="shared" ref="W253:W255" si="274">V253*U253</f>
        <v>5000000</v>
      </c>
      <c r="X253" s="565">
        <f t="shared" si="271"/>
        <v>0</v>
      </c>
      <c r="Y253" s="464">
        <f t="shared" ref="Y253:Y255" si="275">2016-M253+1</f>
        <v>5</v>
      </c>
      <c r="Z253" s="565">
        <f t="shared" ref="Z253:Z261" si="276">O253/T253</f>
        <v>1000000</v>
      </c>
      <c r="AA253" s="565">
        <f t="shared" ref="AA253:AA261" si="277">Z253*Y253</f>
        <v>5000000</v>
      </c>
      <c r="AB253" s="566">
        <f t="shared" ref="AB253:AB261" si="278">O253-AA253</f>
        <v>0</v>
      </c>
      <c r="AC253" s="5" t="b">
        <f t="shared" si="266"/>
        <v>1</v>
      </c>
    </row>
    <row r="254" spans="1:748" s="561" customFormat="1" ht="24.95" customHeight="1">
      <c r="A254" s="576" t="s">
        <v>298</v>
      </c>
      <c r="B254" s="1102" t="s">
        <v>86</v>
      </c>
      <c r="C254" s="898" t="s">
        <v>536</v>
      </c>
      <c r="D254" s="779" t="s">
        <v>537</v>
      </c>
      <c r="E254" s="779" t="s">
        <v>276</v>
      </c>
      <c r="F254" s="779" t="s">
        <v>538</v>
      </c>
      <c r="G254" s="779" t="s">
        <v>215</v>
      </c>
      <c r="H254" s="779" t="s">
        <v>215</v>
      </c>
      <c r="I254" s="779" t="s">
        <v>223</v>
      </c>
      <c r="J254" s="779">
        <v>1</v>
      </c>
      <c r="K254" s="779" t="s">
        <v>959</v>
      </c>
      <c r="L254" s="899">
        <v>5000000</v>
      </c>
      <c r="M254" s="779">
        <v>2012</v>
      </c>
      <c r="N254" s="779" t="s">
        <v>212</v>
      </c>
      <c r="O254" s="899">
        <f>J254*L254</f>
        <v>5000000</v>
      </c>
      <c r="P254" s="779" t="s">
        <v>99</v>
      </c>
      <c r="Q254" s="779"/>
      <c r="R254" s="779"/>
      <c r="S254" s="1662"/>
      <c r="T254" s="464">
        <v>5</v>
      </c>
      <c r="U254" s="464">
        <f t="shared" ref="U254" si="279">2016-M254+1</f>
        <v>5</v>
      </c>
      <c r="V254" s="565">
        <f t="shared" ref="V254" si="280">O254/T254</f>
        <v>1000000</v>
      </c>
      <c r="W254" s="565">
        <f t="shared" ref="W254" si="281">V254*U254</f>
        <v>5000000</v>
      </c>
      <c r="X254" s="565">
        <f t="shared" ref="X254" si="282">O254-W254</f>
        <v>0</v>
      </c>
      <c r="Y254" s="464">
        <f t="shared" si="275"/>
        <v>5</v>
      </c>
      <c r="Z254" s="565">
        <f t="shared" ref="Z254" si="283">O254/T254</f>
        <v>1000000</v>
      </c>
      <c r="AA254" s="565">
        <f t="shared" ref="AA254" si="284">Z254*Y254</f>
        <v>5000000</v>
      </c>
      <c r="AB254" s="566">
        <f t="shared" ref="AB254" si="285">O254-AA254</f>
        <v>0</v>
      </c>
      <c r="AC254" s="5" t="b">
        <f t="shared" ref="AC254" si="286">AA254+AB254=O254</f>
        <v>1</v>
      </c>
    </row>
    <row r="255" spans="1:748" s="561" customFormat="1" ht="24.95" customHeight="1">
      <c r="A255" s="576" t="s">
        <v>298</v>
      </c>
      <c r="B255" s="1102" t="s">
        <v>87</v>
      </c>
      <c r="C255" s="898" t="s">
        <v>539</v>
      </c>
      <c r="D255" s="779" t="s">
        <v>540</v>
      </c>
      <c r="E255" s="779" t="s">
        <v>276</v>
      </c>
      <c r="F255" s="779" t="s">
        <v>541</v>
      </c>
      <c r="G255" s="779" t="s">
        <v>542</v>
      </c>
      <c r="H255" s="779" t="s">
        <v>215</v>
      </c>
      <c r="I255" s="779" t="s">
        <v>214</v>
      </c>
      <c r="J255" s="779">
        <v>1</v>
      </c>
      <c r="K255" s="779" t="s">
        <v>959</v>
      </c>
      <c r="L255" s="899">
        <f t="shared" ref="L255:L431" si="287">O255/J255</f>
        <v>4000000</v>
      </c>
      <c r="M255" s="779">
        <v>2012</v>
      </c>
      <c r="N255" s="779" t="s">
        <v>212</v>
      </c>
      <c r="O255" s="899">
        <v>4000000</v>
      </c>
      <c r="P255" s="779" t="s">
        <v>99</v>
      </c>
      <c r="Q255" s="779"/>
      <c r="R255" s="779"/>
      <c r="S255" s="1114" t="s">
        <v>510</v>
      </c>
      <c r="T255" s="464">
        <v>5</v>
      </c>
      <c r="U255" s="464">
        <f t="shared" si="272"/>
        <v>5</v>
      </c>
      <c r="V255" s="565">
        <f t="shared" si="273"/>
        <v>800000</v>
      </c>
      <c r="W255" s="565">
        <f t="shared" si="274"/>
        <v>4000000</v>
      </c>
      <c r="X255" s="565">
        <f t="shared" si="271"/>
        <v>0</v>
      </c>
      <c r="Y255" s="464">
        <f t="shared" si="275"/>
        <v>5</v>
      </c>
      <c r="Z255" s="565">
        <f t="shared" si="276"/>
        <v>800000</v>
      </c>
      <c r="AA255" s="565">
        <f t="shared" si="277"/>
        <v>4000000</v>
      </c>
      <c r="AB255" s="566">
        <f t="shared" si="278"/>
        <v>0</v>
      </c>
      <c r="AC255" s="5" t="b">
        <f t="shared" si="266"/>
        <v>1</v>
      </c>
    </row>
    <row r="256" spans="1:748" s="561" customFormat="1" ht="24.95" customHeight="1">
      <c r="A256" s="576" t="s">
        <v>298</v>
      </c>
      <c r="B256" s="1102" t="s">
        <v>88</v>
      </c>
      <c r="C256" s="898" t="s">
        <v>248</v>
      </c>
      <c r="D256" s="779" t="s">
        <v>543</v>
      </c>
      <c r="E256" s="779" t="s">
        <v>276</v>
      </c>
      <c r="F256" s="779" t="s">
        <v>255</v>
      </c>
      <c r="G256" s="779" t="s">
        <v>215</v>
      </c>
      <c r="H256" s="779" t="s">
        <v>215</v>
      </c>
      <c r="I256" s="779" t="s">
        <v>544</v>
      </c>
      <c r="J256" s="779">
        <v>1</v>
      </c>
      <c r="K256" s="779" t="s">
        <v>959</v>
      </c>
      <c r="L256" s="899">
        <v>15000000</v>
      </c>
      <c r="M256" s="779">
        <v>2012</v>
      </c>
      <c r="N256" s="779" t="s">
        <v>212</v>
      </c>
      <c r="O256" s="899">
        <f>J256*L256</f>
        <v>15000000</v>
      </c>
      <c r="P256" s="779" t="s">
        <v>99</v>
      </c>
      <c r="Q256" s="779"/>
      <c r="R256" s="779"/>
      <c r="S256" s="784" t="s">
        <v>510</v>
      </c>
      <c r="T256" s="541">
        <v>4</v>
      </c>
      <c r="U256" s="464">
        <f>2015-M256+1</f>
        <v>4</v>
      </c>
      <c r="V256" s="558">
        <f>O256/U256</f>
        <v>3750000</v>
      </c>
      <c r="W256" s="558">
        <f>V256*U256</f>
        <v>15000000</v>
      </c>
      <c r="X256" s="565">
        <f t="shared" si="271"/>
        <v>0</v>
      </c>
      <c r="Y256" s="464">
        <f>2015-M256+1</f>
        <v>4</v>
      </c>
      <c r="Z256" s="565">
        <f t="shared" si="276"/>
        <v>3750000</v>
      </c>
      <c r="AA256" s="565">
        <f t="shared" si="277"/>
        <v>15000000</v>
      </c>
      <c r="AB256" s="566">
        <f t="shared" si="278"/>
        <v>0</v>
      </c>
      <c r="AC256" s="5" t="b">
        <f t="shared" si="266"/>
        <v>1</v>
      </c>
    </row>
    <row r="257" spans="1:29" s="561" customFormat="1" ht="24.95" customHeight="1">
      <c r="A257" s="576" t="s">
        <v>298</v>
      </c>
      <c r="B257" s="1102" t="s">
        <v>89</v>
      </c>
      <c r="C257" s="898" t="s">
        <v>248</v>
      </c>
      <c r="D257" s="779" t="s">
        <v>543</v>
      </c>
      <c r="E257" s="779" t="s">
        <v>276</v>
      </c>
      <c r="F257" s="779" t="s">
        <v>255</v>
      </c>
      <c r="G257" s="779" t="s">
        <v>215</v>
      </c>
      <c r="H257" s="779" t="s">
        <v>215</v>
      </c>
      <c r="I257" s="779" t="s">
        <v>544</v>
      </c>
      <c r="J257" s="779">
        <v>1</v>
      </c>
      <c r="K257" s="779" t="s">
        <v>959</v>
      </c>
      <c r="L257" s="899">
        <v>15000000</v>
      </c>
      <c r="M257" s="779">
        <v>2012</v>
      </c>
      <c r="N257" s="779" t="s">
        <v>212</v>
      </c>
      <c r="O257" s="899">
        <f t="shared" ref="O257:O259" si="288">J257*L257</f>
        <v>15000000</v>
      </c>
      <c r="P257" s="779" t="s">
        <v>99</v>
      </c>
      <c r="Q257" s="779"/>
      <c r="R257" s="779"/>
      <c r="S257" s="784"/>
      <c r="T257" s="541">
        <v>4</v>
      </c>
      <c r="U257" s="464">
        <f t="shared" ref="U257:U259" si="289">2015-M257+1</f>
        <v>4</v>
      </c>
      <c r="V257" s="558">
        <f t="shared" ref="V257:V259" si="290">O257/U257</f>
        <v>3750000</v>
      </c>
      <c r="W257" s="558">
        <f t="shared" ref="W257:W259" si="291">V257*U257</f>
        <v>15000000</v>
      </c>
      <c r="X257" s="565">
        <f t="shared" ref="X257:X259" si="292">O257-W257</f>
        <v>0</v>
      </c>
      <c r="Y257" s="464">
        <f t="shared" ref="Y257:Y259" si="293">2015-M257+1</f>
        <v>4</v>
      </c>
      <c r="Z257" s="565">
        <f t="shared" ref="Z257:Z259" si="294">O257/T257</f>
        <v>3750000</v>
      </c>
      <c r="AA257" s="565">
        <f t="shared" ref="AA257:AA259" si="295">Z257*Y257</f>
        <v>15000000</v>
      </c>
      <c r="AB257" s="566">
        <f t="shared" ref="AB257:AB259" si="296">O257-AA257</f>
        <v>0</v>
      </c>
      <c r="AC257" s="5" t="b">
        <f t="shared" si="266"/>
        <v>1</v>
      </c>
    </row>
    <row r="258" spans="1:29" s="561" customFormat="1" ht="24.95" customHeight="1">
      <c r="A258" s="576" t="s">
        <v>298</v>
      </c>
      <c r="B258" s="1102" t="s">
        <v>90</v>
      </c>
      <c r="C258" s="898" t="s">
        <v>248</v>
      </c>
      <c r="D258" s="779" t="s">
        <v>543</v>
      </c>
      <c r="E258" s="779" t="s">
        <v>276</v>
      </c>
      <c r="F258" s="779" t="s">
        <v>255</v>
      </c>
      <c r="G258" s="779" t="s">
        <v>215</v>
      </c>
      <c r="H258" s="779" t="s">
        <v>215</v>
      </c>
      <c r="I258" s="779" t="s">
        <v>544</v>
      </c>
      <c r="J258" s="779">
        <v>1</v>
      </c>
      <c r="K258" s="779" t="s">
        <v>959</v>
      </c>
      <c r="L258" s="899">
        <v>15000000</v>
      </c>
      <c r="M258" s="779">
        <v>2012</v>
      </c>
      <c r="N258" s="779" t="s">
        <v>212</v>
      </c>
      <c r="O258" s="899">
        <f t="shared" si="288"/>
        <v>15000000</v>
      </c>
      <c r="P258" s="779" t="s">
        <v>99</v>
      </c>
      <c r="Q258" s="779"/>
      <c r="R258" s="779"/>
      <c r="S258" s="784"/>
      <c r="T258" s="541">
        <v>4</v>
      </c>
      <c r="U258" s="464">
        <f t="shared" si="289"/>
        <v>4</v>
      </c>
      <c r="V258" s="558">
        <f t="shared" si="290"/>
        <v>3750000</v>
      </c>
      <c r="W258" s="558">
        <f t="shared" si="291"/>
        <v>15000000</v>
      </c>
      <c r="X258" s="565">
        <f t="shared" si="292"/>
        <v>0</v>
      </c>
      <c r="Y258" s="464">
        <f t="shared" si="293"/>
        <v>4</v>
      </c>
      <c r="Z258" s="565">
        <f t="shared" si="294"/>
        <v>3750000</v>
      </c>
      <c r="AA258" s="565">
        <f t="shared" si="295"/>
        <v>15000000</v>
      </c>
      <c r="AB258" s="566">
        <f t="shared" si="296"/>
        <v>0</v>
      </c>
      <c r="AC258" s="5" t="b">
        <f t="shared" si="266"/>
        <v>1</v>
      </c>
    </row>
    <row r="259" spans="1:29" s="561" customFormat="1" ht="24.95" customHeight="1">
      <c r="A259" s="576" t="s">
        <v>298</v>
      </c>
      <c r="B259" s="1102" t="s">
        <v>20</v>
      </c>
      <c r="C259" s="898" t="s">
        <v>248</v>
      </c>
      <c r="D259" s="779" t="s">
        <v>543</v>
      </c>
      <c r="E259" s="779" t="s">
        <v>276</v>
      </c>
      <c r="F259" s="779" t="s">
        <v>255</v>
      </c>
      <c r="G259" s="779" t="s">
        <v>215</v>
      </c>
      <c r="H259" s="779" t="s">
        <v>215</v>
      </c>
      <c r="I259" s="779" t="s">
        <v>544</v>
      </c>
      <c r="J259" s="779">
        <v>1</v>
      </c>
      <c r="K259" s="779" t="s">
        <v>959</v>
      </c>
      <c r="L259" s="899">
        <v>15000000</v>
      </c>
      <c r="M259" s="779">
        <v>2012</v>
      </c>
      <c r="N259" s="779" t="s">
        <v>212</v>
      </c>
      <c r="O259" s="899">
        <f t="shared" si="288"/>
        <v>15000000</v>
      </c>
      <c r="P259" s="779" t="s">
        <v>99</v>
      </c>
      <c r="Q259" s="779"/>
      <c r="R259" s="779"/>
      <c r="S259" s="784"/>
      <c r="T259" s="541">
        <v>4</v>
      </c>
      <c r="U259" s="464">
        <f t="shared" si="289"/>
        <v>4</v>
      </c>
      <c r="V259" s="558">
        <f t="shared" si="290"/>
        <v>3750000</v>
      </c>
      <c r="W259" s="558">
        <f t="shared" si="291"/>
        <v>15000000</v>
      </c>
      <c r="X259" s="565">
        <f t="shared" si="292"/>
        <v>0</v>
      </c>
      <c r="Y259" s="464">
        <f t="shared" si="293"/>
        <v>4</v>
      </c>
      <c r="Z259" s="565">
        <f t="shared" si="294"/>
        <v>3750000</v>
      </c>
      <c r="AA259" s="565">
        <f t="shared" si="295"/>
        <v>15000000</v>
      </c>
      <c r="AB259" s="566">
        <f t="shared" si="296"/>
        <v>0</v>
      </c>
      <c r="AC259" s="5" t="b">
        <f t="shared" si="266"/>
        <v>1</v>
      </c>
    </row>
    <row r="260" spans="1:29" s="561" customFormat="1" ht="24.95" customHeight="1">
      <c r="A260" s="576" t="s">
        <v>298</v>
      </c>
      <c r="B260" s="1102" t="s">
        <v>17</v>
      </c>
      <c r="C260" s="898" t="s">
        <v>227</v>
      </c>
      <c r="D260" s="779" t="s">
        <v>545</v>
      </c>
      <c r="E260" s="779" t="s">
        <v>276</v>
      </c>
      <c r="F260" s="779" t="s">
        <v>232</v>
      </c>
      <c r="G260" s="779" t="s">
        <v>546</v>
      </c>
      <c r="H260" s="779" t="s">
        <v>215</v>
      </c>
      <c r="I260" s="779" t="s">
        <v>214</v>
      </c>
      <c r="J260" s="779">
        <v>1</v>
      </c>
      <c r="K260" s="779" t="s">
        <v>959</v>
      </c>
      <c r="L260" s="899">
        <f t="shared" si="287"/>
        <v>8000000</v>
      </c>
      <c r="M260" s="779">
        <v>2012</v>
      </c>
      <c r="N260" s="779" t="s">
        <v>212</v>
      </c>
      <c r="O260" s="899">
        <v>8000000</v>
      </c>
      <c r="P260" s="779" t="s">
        <v>99</v>
      </c>
      <c r="Q260" s="779"/>
      <c r="R260" s="779"/>
      <c r="S260" s="784" t="s">
        <v>510</v>
      </c>
      <c r="T260" s="541">
        <v>4</v>
      </c>
      <c r="U260" s="464">
        <f t="shared" ref="U260:U261" si="297">2015-M260+1</f>
        <v>4</v>
      </c>
      <c r="V260" s="558">
        <f t="shared" ref="V260:V261" si="298">O260/U260</f>
        <v>2000000</v>
      </c>
      <c r="W260" s="558">
        <f t="shared" ref="W260:W261" si="299">V260*U260</f>
        <v>8000000</v>
      </c>
      <c r="X260" s="565">
        <f t="shared" si="271"/>
        <v>0</v>
      </c>
      <c r="Y260" s="464">
        <f>2015-M260+1</f>
        <v>4</v>
      </c>
      <c r="Z260" s="565">
        <f t="shared" si="276"/>
        <v>2000000</v>
      </c>
      <c r="AA260" s="565">
        <f t="shared" si="277"/>
        <v>8000000</v>
      </c>
      <c r="AB260" s="566">
        <f t="shared" si="278"/>
        <v>0</v>
      </c>
      <c r="AC260" s="5" t="b">
        <f t="shared" si="266"/>
        <v>1</v>
      </c>
    </row>
    <row r="261" spans="1:29" s="561" customFormat="1" ht="24.95" customHeight="1">
      <c r="A261" s="576" t="s">
        <v>298</v>
      </c>
      <c r="B261" s="1102" t="s">
        <v>15</v>
      </c>
      <c r="C261" s="898" t="s">
        <v>239</v>
      </c>
      <c r="D261" s="779" t="s">
        <v>532</v>
      </c>
      <c r="E261" s="779" t="s">
        <v>276</v>
      </c>
      <c r="F261" s="779" t="s">
        <v>547</v>
      </c>
      <c r="G261" s="779" t="s">
        <v>215</v>
      </c>
      <c r="H261" s="779" t="s">
        <v>548</v>
      </c>
      <c r="I261" s="779" t="s">
        <v>223</v>
      </c>
      <c r="J261" s="779">
        <v>1</v>
      </c>
      <c r="K261" s="779" t="s">
        <v>959</v>
      </c>
      <c r="L261" s="899">
        <v>2000000</v>
      </c>
      <c r="M261" s="779">
        <v>2012</v>
      </c>
      <c r="N261" s="779" t="s">
        <v>212</v>
      </c>
      <c r="O261" s="899">
        <f>J261*L261</f>
        <v>2000000</v>
      </c>
      <c r="P261" s="779" t="s">
        <v>99</v>
      </c>
      <c r="Q261" s="779"/>
      <c r="R261" s="779"/>
      <c r="S261" s="784" t="s">
        <v>510</v>
      </c>
      <c r="T261" s="541">
        <v>4</v>
      </c>
      <c r="U261" s="464">
        <f t="shared" si="297"/>
        <v>4</v>
      </c>
      <c r="V261" s="558">
        <f t="shared" si="298"/>
        <v>500000</v>
      </c>
      <c r="W261" s="558">
        <f t="shared" si="299"/>
        <v>2000000</v>
      </c>
      <c r="X261" s="565">
        <f t="shared" si="271"/>
        <v>0</v>
      </c>
      <c r="Y261" s="464">
        <f t="shared" ref="Y261:Y263" si="300">2015-M261+1</f>
        <v>4</v>
      </c>
      <c r="Z261" s="565">
        <f t="shared" si="276"/>
        <v>500000</v>
      </c>
      <c r="AA261" s="565">
        <f t="shared" si="277"/>
        <v>2000000</v>
      </c>
      <c r="AB261" s="566">
        <f t="shared" si="278"/>
        <v>0</v>
      </c>
      <c r="AC261" s="5" t="b">
        <f t="shared" si="266"/>
        <v>1</v>
      </c>
    </row>
    <row r="262" spans="1:29" s="561" customFormat="1" ht="24.95" customHeight="1">
      <c r="A262" s="576" t="s">
        <v>298</v>
      </c>
      <c r="B262" s="1102" t="s">
        <v>91</v>
      </c>
      <c r="C262" s="898" t="s">
        <v>239</v>
      </c>
      <c r="D262" s="779" t="s">
        <v>532</v>
      </c>
      <c r="E262" s="779" t="s">
        <v>276</v>
      </c>
      <c r="F262" s="779" t="s">
        <v>547</v>
      </c>
      <c r="G262" s="779" t="s">
        <v>215</v>
      </c>
      <c r="H262" s="779" t="s">
        <v>548</v>
      </c>
      <c r="I262" s="779" t="s">
        <v>223</v>
      </c>
      <c r="J262" s="779">
        <v>1</v>
      </c>
      <c r="K262" s="779" t="s">
        <v>959</v>
      </c>
      <c r="L262" s="899">
        <v>2000000</v>
      </c>
      <c r="M262" s="779">
        <v>2012</v>
      </c>
      <c r="N262" s="779" t="s">
        <v>212</v>
      </c>
      <c r="O262" s="899">
        <f t="shared" ref="O262:O263" si="301">J262*L262</f>
        <v>2000000</v>
      </c>
      <c r="P262" s="779" t="s">
        <v>99</v>
      </c>
      <c r="Q262" s="779"/>
      <c r="R262" s="779"/>
      <c r="S262" s="784"/>
      <c r="T262" s="541">
        <v>4</v>
      </c>
      <c r="U262" s="464">
        <f t="shared" ref="U262:U263" si="302">2015-M262+1</f>
        <v>4</v>
      </c>
      <c r="V262" s="558">
        <f t="shared" ref="V262:V263" si="303">O262/U262</f>
        <v>500000</v>
      </c>
      <c r="W262" s="558">
        <f t="shared" ref="W262:W263" si="304">V262*U262</f>
        <v>2000000</v>
      </c>
      <c r="X262" s="565">
        <f t="shared" ref="X262:X263" si="305">O262-W262</f>
        <v>0</v>
      </c>
      <c r="Y262" s="464">
        <f t="shared" si="300"/>
        <v>4</v>
      </c>
      <c r="Z262" s="565">
        <f t="shared" ref="Z262:Z263" si="306">O262/T262</f>
        <v>500000</v>
      </c>
      <c r="AA262" s="565">
        <f t="shared" ref="AA262:AA263" si="307">Z262*Y262</f>
        <v>2000000</v>
      </c>
      <c r="AB262" s="566">
        <f t="shared" ref="AB262:AB263" si="308">O262-AA262</f>
        <v>0</v>
      </c>
      <c r="AC262" s="5" t="b">
        <f t="shared" ref="AC262:AC263" si="309">AA262+AB262=O262</f>
        <v>1</v>
      </c>
    </row>
    <row r="263" spans="1:29" s="561" customFormat="1" ht="24.95" customHeight="1">
      <c r="A263" s="576" t="s">
        <v>298</v>
      </c>
      <c r="B263" s="1102" t="s">
        <v>92</v>
      </c>
      <c r="C263" s="898" t="s">
        <v>239</v>
      </c>
      <c r="D263" s="779" t="s">
        <v>532</v>
      </c>
      <c r="E263" s="779" t="s">
        <v>276</v>
      </c>
      <c r="F263" s="779" t="s">
        <v>547</v>
      </c>
      <c r="G263" s="779" t="s">
        <v>215</v>
      </c>
      <c r="H263" s="779" t="s">
        <v>548</v>
      </c>
      <c r="I263" s="779" t="s">
        <v>223</v>
      </c>
      <c r="J263" s="779">
        <v>1</v>
      </c>
      <c r="K263" s="779" t="s">
        <v>959</v>
      </c>
      <c r="L263" s="899">
        <v>2000000</v>
      </c>
      <c r="M263" s="779">
        <v>2012</v>
      </c>
      <c r="N263" s="779" t="s">
        <v>212</v>
      </c>
      <c r="O263" s="899">
        <f t="shared" si="301"/>
        <v>2000000</v>
      </c>
      <c r="P263" s="779" t="s">
        <v>99</v>
      </c>
      <c r="Q263" s="779"/>
      <c r="R263" s="779"/>
      <c r="S263" s="784"/>
      <c r="T263" s="541">
        <v>4</v>
      </c>
      <c r="U263" s="464">
        <f t="shared" si="302"/>
        <v>4</v>
      </c>
      <c r="V263" s="558">
        <f t="shared" si="303"/>
        <v>500000</v>
      </c>
      <c r="W263" s="558">
        <f t="shared" si="304"/>
        <v>2000000</v>
      </c>
      <c r="X263" s="565">
        <f t="shared" si="305"/>
        <v>0</v>
      </c>
      <c r="Y263" s="464">
        <f t="shared" si="300"/>
        <v>4</v>
      </c>
      <c r="Z263" s="565">
        <f t="shared" si="306"/>
        <v>500000</v>
      </c>
      <c r="AA263" s="565">
        <f t="shared" si="307"/>
        <v>2000000</v>
      </c>
      <c r="AB263" s="566">
        <f t="shared" si="308"/>
        <v>0</v>
      </c>
      <c r="AC263" s="5" t="b">
        <f t="shared" si="309"/>
        <v>1</v>
      </c>
    </row>
    <row r="264" spans="1:29" s="561" customFormat="1" ht="24.95" customHeight="1">
      <c r="A264" s="576" t="s">
        <v>298</v>
      </c>
      <c r="B264" s="1102" t="s">
        <v>93</v>
      </c>
      <c r="C264" s="898" t="s">
        <v>549</v>
      </c>
      <c r="D264" s="779" t="s">
        <v>550</v>
      </c>
      <c r="E264" s="779" t="s">
        <v>276</v>
      </c>
      <c r="F264" s="779" t="s">
        <v>551</v>
      </c>
      <c r="G264" s="779" t="s">
        <v>215</v>
      </c>
      <c r="H264" s="779" t="s">
        <v>215</v>
      </c>
      <c r="I264" s="779" t="s">
        <v>211</v>
      </c>
      <c r="J264" s="779">
        <v>1</v>
      </c>
      <c r="K264" s="779" t="s">
        <v>959</v>
      </c>
      <c r="L264" s="899">
        <v>4000000</v>
      </c>
      <c r="M264" s="779">
        <v>2012</v>
      </c>
      <c r="N264" s="779" t="s">
        <v>212</v>
      </c>
      <c r="O264" s="899">
        <f>J264*L264</f>
        <v>4000000</v>
      </c>
      <c r="P264" s="779" t="s">
        <v>99</v>
      </c>
      <c r="Q264" s="779"/>
      <c r="R264" s="779"/>
      <c r="S264" s="784" t="s">
        <v>552</v>
      </c>
      <c r="T264" s="464">
        <v>5</v>
      </c>
      <c r="U264" s="464">
        <f t="shared" si="272"/>
        <v>5</v>
      </c>
      <c r="V264" s="565">
        <f t="shared" ref="V264:V431" si="310">O264/T264</f>
        <v>800000</v>
      </c>
      <c r="W264" s="565">
        <f t="shared" ref="W264:W431" si="311">V264*U264</f>
        <v>4000000</v>
      </c>
      <c r="X264" s="565">
        <f t="shared" si="271"/>
        <v>0</v>
      </c>
      <c r="Y264" s="464">
        <f t="shared" ref="Y264:Y431" si="312">2016-M264+1</f>
        <v>5</v>
      </c>
      <c r="Z264" s="565">
        <f t="shared" ref="Z264:Z431" si="313">O264/T264</f>
        <v>800000</v>
      </c>
      <c r="AA264" s="565">
        <f t="shared" ref="AA264:AA431" si="314">Z264*Y264</f>
        <v>4000000</v>
      </c>
      <c r="AB264" s="566">
        <f t="shared" ref="AB264:AB431" si="315">O264-AA264</f>
        <v>0</v>
      </c>
      <c r="AC264" s="5" t="b">
        <f t="shared" si="266"/>
        <v>1</v>
      </c>
    </row>
    <row r="265" spans="1:29" s="561" customFormat="1" ht="24.95" customHeight="1">
      <c r="A265" s="576" t="s">
        <v>298</v>
      </c>
      <c r="B265" s="1102" t="s">
        <v>18</v>
      </c>
      <c r="C265" s="898" t="s">
        <v>549</v>
      </c>
      <c r="D265" s="779" t="s">
        <v>550</v>
      </c>
      <c r="E265" s="779" t="s">
        <v>276</v>
      </c>
      <c r="F265" s="779" t="s">
        <v>551</v>
      </c>
      <c r="G265" s="779" t="s">
        <v>215</v>
      </c>
      <c r="H265" s="779" t="s">
        <v>215</v>
      </c>
      <c r="I265" s="779" t="s">
        <v>211</v>
      </c>
      <c r="J265" s="779">
        <v>1</v>
      </c>
      <c r="K265" s="779" t="s">
        <v>959</v>
      </c>
      <c r="L265" s="899">
        <v>4000000</v>
      </c>
      <c r="M265" s="779">
        <v>2012</v>
      </c>
      <c r="N265" s="779" t="s">
        <v>212</v>
      </c>
      <c r="O265" s="899">
        <f t="shared" ref="O265:O268" si="316">J265*L265</f>
        <v>4000000</v>
      </c>
      <c r="P265" s="779" t="s">
        <v>99</v>
      </c>
      <c r="Q265" s="779"/>
      <c r="R265" s="779"/>
      <c r="S265" s="784"/>
      <c r="T265" s="464">
        <v>5</v>
      </c>
      <c r="U265" s="464">
        <f t="shared" ref="U265:U268" si="317">2016-M265+1</f>
        <v>5</v>
      </c>
      <c r="V265" s="565">
        <f t="shared" ref="V265:V268" si="318">O265/T265</f>
        <v>800000</v>
      </c>
      <c r="W265" s="565">
        <f t="shared" ref="W265:W268" si="319">V265*U265</f>
        <v>4000000</v>
      </c>
      <c r="X265" s="565">
        <f t="shared" ref="X265:X268" si="320">O265-W265</f>
        <v>0</v>
      </c>
      <c r="Y265" s="464">
        <f t="shared" si="312"/>
        <v>5</v>
      </c>
      <c r="Z265" s="565">
        <f t="shared" ref="Z265:Z268" si="321">O265/T265</f>
        <v>800000</v>
      </c>
      <c r="AA265" s="565">
        <f t="shared" ref="AA265:AA268" si="322">Z265*Y265</f>
        <v>4000000</v>
      </c>
      <c r="AB265" s="566">
        <f t="shared" ref="AB265:AB268" si="323">O265-AA265</f>
        <v>0</v>
      </c>
      <c r="AC265" s="5" t="b">
        <f t="shared" ref="AC265:AC268" si="324">AA265+AB265=O265</f>
        <v>1</v>
      </c>
    </row>
    <row r="266" spans="1:29" s="561" customFormat="1" ht="24.95" customHeight="1">
      <c r="A266" s="576" t="s">
        <v>298</v>
      </c>
      <c r="B266" s="1102" t="s">
        <v>21</v>
      </c>
      <c r="C266" s="898" t="s">
        <v>549</v>
      </c>
      <c r="D266" s="779" t="s">
        <v>550</v>
      </c>
      <c r="E266" s="779" t="s">
        <v>276</v>
      </c>
      <c r="F266" s="779" t="s">
        <v>551</v>
      </c>
      <c r="G266" s="779" t="s">
        <v>215</v>
      </c>
      <c r="H266" s="779" t="s">
        <v>215</v>
      </c>
      <c r="I266" s="779" t="s">
        <v>211</v>
      </c>
      <c r="J266" s="779">
        <v>1</v>
      </c>
      <c r="K266" s="779" t="s">
        <v>959</v>
      </c>
      <c r="L266" s="899">
        <v>4000000</v>
      </c>
      <c r="M266" s="779">
        <v>2012</v>
      </c>
      <c r="N266" s="779" t="s">
        <v>212</v>
      </c>
      <c r="O266" s="899">
        <f t="shared" si="316"/>
        <v>4000000</v>
      </c>
      <c r="P266" s="779" t="s">
        <v>99</v>
      </c>
      <c r="Q266" s="779"/>
      <c r="R266" s="779"/>
      <c r="S266" s="784"/>
      <c r="T266" s="464">
        <v>5</v>
      </c>
      <c r="U266" s="464">
        <f t="shared" si="317"/>
        <v>5</v>
      </c>
      <c r="V266" s="565">
        <f t="shared" si="318"/>
        <v>800000</v>
      </c>
      <c r="W266" s="565">
        <f t="shared" si="319"/>
        <v>4000000</v>
      </c>
      <c r="X266" s="565">
        <f t="shared" si="320"/>
        <v>0</v>
      </c>
      <c r="Y266" s="464">
        <f t="shared" si="312"/>
        <v>5</v>
      </c>
      <c r="Z266" s="565">
        <f t="shared" si="321"/>
        <v>800000</v>
      </c>
      <c r="AA266" s="565">
        <f t="shared" si="322"/>
        <v>4000000</v>
      </c>
      <c r="AB266" s="566">
        <f t="shared" si="323"/>
        <v>0</v>
      </c>
      <c r="AC266" s="5" t="b">
        <f t="shared" si="324"/>
        <v>1</v>
      </c>
    </row>
    <row r="267" spans="1:29" s="561" customFormat="1" ht="24.95" customHeight="1">
      <c r="A267" s="576" t="s">
        <v>298</v>
      </c>
      <c r="B267" s="1102" t="s">
        <v>22</v>
      </c>
      <c r="C267" s="898" t="s">
        <v>549</v>
      </c>
      <c r="D267" s="779" t="s">
        <v>550</v>
      </c>
      <c r="E267" s="779" t="s">
        <v>276</v>
      </c>
      <c r="F267" s="779" t="s">
        <v>551</v>
      </c>
      <c r="G267" s="779" t="s">
        <v>215</v>
      </c>
      <c r="H267" s="779" t="s">
        <v>215</v>
      </c>
      <c r="I267" s="779" t="s">
        <v>211</v>
      </c>
      <c r="J267" s="779">
        <v>1</v>
      </c>
      <c r="K267" s="779" t="s">
        <v>959</v>
      </c>
      <c r="L267" s="899">
        <v>4000000</v>
      </c>
      <c r="M267" s="779">
        <v>2012</v>
      </c>
      <c r="N267" s="779" t="s">
        <v>212</v>
      </c>
      <c r="O267" s="899">
        <f t="shared" si="316"/>
        <v>4000000</v>
      </c>
      <c r="P267" s="779" t="s">
        <v>99</v>
      </c>
      <c r="Q267" s="779"/>
      <c r="R267" s="779"/>
      <c r="S267" s="784"/>
      <c r="T267" s="464">
        <v>5</v>
      </c>
      <c r="U267" s="464">
        <f t="shared" si="317"/>
        <v>5</v>
      </c>
      <c r="V267" s="565">
        <f t="shared" si="318"/>
        <v>800000</v>
      </c>
      <c r="W267" s="565">
        <f t="shared" si="319"/>
        <v>4000000</v>
      </c>
      <c r="X267" s="565">
        <f t="shared" si="320"/>
        <v>0</v>
      </c>
      <c r="Y267" s="464">
        <f t="shared" si="312"/>
        <v>5</v>
      </c>
      <c r="Z267" s="565">
        <f t="shared" si="321"/>
        <v>800000</v>
      </c>
      <c r="AA267" s="565">
        <f t="shared" si="322"/>
        <v>4000000</v>
      </c>
      <c r="AB267" s="566">
        <f t="shared" si="323"/>
        <v>0</v>
      </c>
      <c r="AC267" s="5" t="b">
        <f t="shared" si="324"/>
        <v>1</v>
      </c>
    </row>
    <row r="268" spans="1:29" s="561" customFormat="1" ht="24.95" customHeight="1">
      <c r="A268" s="576" t="s">
        <v>298</v>
      </c>
      <c r="B268" s="1102" t="s">
        <v>19</v>
      </c>
      <c r="C268" s="898" t="s">
        <v>549</v>
      </c>
      <c r="D268" s="779" t="s">
        <v>550</v>
      </c>
      <c r="E268" s="779" t="s">
        <v>276</v>
      </c>
      <c r="F268" s="779" t="s">
        <v>551</v>
      </c>
      <c r="G268" s="779" t="s">
        <v>215</v>
      </c>
      <c r="H268" s="779" t="s">
        <v>215</v>
      </c>
      <c r="I268" s="779" t="s">
        <v>211</v>
      </c>
      <c r="J268" s="779">
        <v>1</v>
      </c>
      <c r="K268" s="779" t="s">
        <v>959</v>
      </c>
      <c r="L268" s="899">
        <v>4000000</v>
      </c>
      <c r="M268" s="779">
        <v>2012</v>
      </c>
      <c r="N268" s="779" t="s">
        <v>212</v>
      </c>
      <c r="O268" s="899">
        <f t="shared" si="316"/>
        <v>4000000</v>
      </c>
      <c r="P268" s="779" t="s">
        <v>99</v>
      </c>
      <c r="Q268" s="779"/>
      <c r="R268" s="779"/>
      <c r="S268" s="784"/>
      <c r="T268" s="464">
        <v>5</v>
      </c>
      <c r="U268" s="464">
        <f t="shared" si="317"/>
        <v>5</v>
      </c>
      <c r="V268" s="565">
        <f t="shared" si="318"/>
        <v>800000</v>
      </c>
      <c r="W268" s="565">
        <f t="shared" si="319"/>
        <v>4000000</v>
      </c>
      <c r="X268" s="565">
        <f t="shared" si="320"/>
        <v>0</v>
      </c>
      <c r="Y268" s="464">
        <f t="shared" si="312"/>
        <v>5</v>
      </c>
      <c r="Z268" s="565">
        <f t="shared" si="321"/>
        <v>800000</v>
      </c>
      <c r="AA268" s="565">
        <f t="shared" si="322"/>
        <v>4000000</v>
      </c>
      <c r="AB268" s="566">
        <f t="shared" si="323"/>
        <v>0</v>
      </c>
      <c r="AC268" s="5" t="b">
        <f t="shared" si="324"/>
        <v>1</v>
      </c>
    </row>
    <row r="269" spans="1:29" s="561" customFormat="1" ht="24.95" customHeight="1">
      <c r="A269" s="576" t="s">
        <v>298</v>
      </c>
      <c r="B269" s="1102" t="s">
        <v>114</v>
      </c>
      <c r="C269" s="898" t="s">
        <v>517</v>
      </c>
      <c r="D269" s="779" t="s">
        <v>271</v>
      </c>
      <c r="E269" s="779" t="s">
        <v>276</v>
      </c>
      <c r="F269" s="779" t="s">
        <v>229</v>
      </c>
      <c r="G269" s="779" t="s">
        <v>215</v>
      </c>
      <c r="H269" s="779" t="s">
        <v>215</v>
      </c>
      <c r="I269" s="779" t="s">
        <v>223</v>
      </c>
      <c r="J269" s="779">
        <v>1</v>
      </c>
      <c r="K269" s="779" t="s">
        <v>959</v>
      </c>
      <c r="L269" s="899">
        <v>410000</v>
      </c>
      <c r="M269" s="779">
        <v>2012</v>
      </c>
      <c r="N269" s="779" t="s">
        <v>212</v>
      </c>
      <c r="O269" s="899">
        <f>J269*L269</f>
        <v>410000</v>
      </c>
      <c r="P269" s="779" t="s">
        <v>99</v>
      </c>
      <c r="Q269" s="779"/>
      <c r="R269" s="779"/>
      <c r="S269" s="784" t="s">
        <v>552</v>
      </c>
      <c r="T269" s="464">
        <v>5</v>
      </c>
      <c r="U269" s="464">
        <f t="shared" si="272"/>
        <v>5</v>
      </c>
      <c r="V269" s="565">
        <f t="shared" si="310"/>
        <v>82000</v>
      </c>
      <c r="W269" s="565">
        <f t="shared" si="311"/>
        <v>410000</v>
      </c>
      <c r="X269" s="565">
        <f t="shared" si="271"/>
        <v>0</v>
      </c>
      <c r="Y269" s="464">
        <f t="shared" si="312"/>
        <v>5</v>
      </c>
      <c r="Z269" s="565">
        <f t="shared" si="313"/>
        <v>82000</v>
      </c>
      <c r="AA269" s="565">
        <f t="shared" si="314"/>
        <v>410000</v>
      </c>
      <c r="AB269" s="566">
        <f t="shared" si="315"/>
        <v>0</v>
      </c>
      <c r="AC269" s="5" t="b">
        <f t="shared" si="266"/>
        <v>1</v>
      </c>
    </row>
    <row r="270" spans="1:29" s="561" customFormat="1" ht="24.95" customHeight="1">
      <c r="A270" s="576" t="s">
        <v>298</v>
      </c>
      <c r="B270" s="1102" t="s">
        <v>115</v>
      </c>
      <c r="C270" s="898" t="s">
        <v>517</v>
      </c>
      <c r="D270" s="779" t="s">
        <v>271</v>
      </c>
      <c r="E270" s="779" t="s">
        <v>276</v>
      </c>
      <c r="F270" s="779" t="s">
        <v>229</v>
      </c>
      <c r="G270" s="779" t="s">
        <v>215</v>
      </c>
      <c r="H270" s="779" t="s">
        <v>215</v>
      </c>
      <c r="I270" s="779" t="s">
        <v>223</v>
      </c>
      <c r="J270" s="779">
        <v>1</v>
      </c>
      <c r="K270" s="779" t="s">
        <v>959</v>
      </c>
      <c r="L270" s="899">
        <v>410000</v>
      </c>
      <c r="M270" s="779">
        <v>2012</v>
      </c>
      <c r="N270" s="779" t="s">
        <v>212</v>
      </c>
      <c r="O270" s="899">
        <f t="shared" ref="O270:O333" si="325">J270*L270</f>
        <v>410000</v>
      </c>
      <c r="P270" s="779" t="s">
        <v>99</v>
      </c>
      <c r="Q270" s="779"/>
      <c r="R270" s="779"/>
      <c r="S270" s="784"/>
      <c r="T270" s="464">
        <v>5</v>
      </c>
      <c r="U270" s="464">
        <f t="shared" ref="U270:U333" si="326">2016-M270+1</f>
        <v>5</v>
      </c>
      <c r="V270" s="565">
        <f t="shared" ref="V270:V333" si="327">O270/T270</f>
        <v>82000</v>
      </c>
      <c r="W270" s="565">
        <f t="shared" ref="W270:W333" si="328">V270*U270</f>
        <v>410000</v>
      </c>
      <c r="X270" s="565">
        <f t="shared" ref="X270:X333" si="329">O270-W270</f>
        <v>0</v>
      </c>
      <c r="Y270" s="464">
        <f t="shared" si="312"/>
        <v>5</v>
      </c>
      <c r="Z270" s="565">
        <f t="shared" ref="Z270:Z333" si="330">O270/T270</f>
        <v>82000</v>
      </c>
      <c r="AA270" s="565">
        <f t="shared" ref="AA270:AA333" si="331">Z270*Y270</f>
        <v>410000</v>
      </c>
      <c r="AB270" s="566">
        <f t="shared" ref="AB270:AB333" si="332">O270-AA270</f>
        <v>0</v>
      </c>
      <c r="AC270" s="5" t="b">
        <f t="shared" ref="AC270:AC333" si="333">AA270+AB270=O270</f>
        <v>1</v>
      </c>
    </row>
    <row r="271" spans="1:29" s="561" customFormat="1" ht="24.95" customHeight="1">
      <c r="A271" s="576" t="s">
        <v>298</v>
      </c>
      <c r="B271" s="1102" t="s">
        <v>116</v>
      </c>
      <c r="C271" s="898" t="s">
        <v>517</v>
      </c>
      <c r="D271" s="779" t="s">
        <v>271</v>
      </c>
      <c r="E271" s="779" t="s">
        <v>276</v>
      </c>
      <c r="F271" s="779" t="s">
        <v>229</v>
      </c>
      <c r="G271" s="779" t="s">
        <v>215</v>
      </c>
      <c r="H271" s="779" t="s">
        <v>215</v>
      </c>
      <c r="I271" s="779" t="s">
        <v>223</v>
      </c>
      <c r="J271" s="779">
        <v>1</v>
      </c>
      <c r="K271" s="779" t="s">
        <v>959</v>
      </c>
      <c r="L271" s="899">
        <v>410000</v>
      </c>
      <c r="M271" s="779">
        <v>2012</v>
      </c>
      <c r="N271" s="779" t="s">
        <v>212</v>
      </c>
      <c r="O271" s="899">
        <f t="shared" si="325"/>
        <v>410000</v>
      </c>
      <c r="P271" s="779" t="s">
        <v>99</v>
      </c>
      <c r="Q271" s="779"/>
      <c r="R271" s="779"/>
      <c r="S271" s="784"/>
      <c r="T271" s="464">
        <v>5</v>
      </c>
      <c r="U271" s="464">
        <f t="shared" si="326"/>
        <v>5</v>
      </c>
      <c r="V271" s="565">
        <f t="shared" si="327"/>
        <v>82000</v>
      </c>
      <c r="W271" s="565">
        <f t="shared" si="328"/>
        <v>410000</v>
      </c>
      <c r="X271" s="565">
        <f t="shared" si="329"/>
        <v>0</v>
      </c>
      <c r="Y271" s="464">
        <f t="shared" si="312"/>
        <v>5</v>
      </c>
      <c r="Z271" s="565">
        <f t="shared" si="330"/>
        <v>82000</v>
      </c>
      <c r="AA271" s="565">
        <f t="shared" si="331"/>
        <v>410000</v>
      </c>
      <c r="AB271" s="566">
        <f t="shared" si="332"/>
        <v>0</v>
      </c>
      <c r="AC271" s="5" t="b">
        <f t="shared" si="333"/>
        <v>1</v>
      </c>
    </row>
    <row r="272" spans="1:29" s="561" customFormat="1" ht="24.95" customHeight="1">
      <c r="A272" s="576" t="s">
        <v>298</v>
      </c>
      <c r="B272" s="1102" t="s">
        <v>188</v>
      </c>
      <c r="C272" s="898" t="s">
        <v>517</v>
      </c>
      <c r="D272" s="779" t="s">
        <v>271</v>
      </c>
      <c r="E272" s="779" t="s">
        <v>276</v>
      </c>
      <c r="F272" s="779" t="s">
        <v>229</v>
      </c>
      <c r="G272" s="779" t="s">
        <v>215</v>
      </c>
      <c r="H272" s="779" t="s">
        <v>215</v>
      </c>
      <c r="I272" s="779" t="s">
        <v>223</v>
      </c>
      <c r="J272" s="779">
        <v>1</v>
      </c>
      <c r="K272" s="779" t="s">
        <v>959</v>
      </c>
      <c r="L272" s="899">
        <v>410000</v>
      </c>
      <c r="M272" s="779">
        <v>2012</v>
      </c>
      <c r="N272" s="779" t="s">
        <v>212</v>
      </c>
      <c r="O272" s="899">
        <f t="shared" si="325"/>
        <v>410000</v>
      </c>
      <c r="P272" s="779" t="s">
        <v>99</v>
      </c>
      <c r="Q272" s="779"/>
      <c r="R272" s="779"/>
      <c r="S272" s="784"/>
      <c r="T272" s="464">
        <v>5</v>
      </c>
      <c r="U272" s="464">
        <f t="shared" si="326"/>
        <v>5</v>
      </c>
      <c r="V272" s="565">
        <f t="shared" si="327"/>
        <v>82000</v>
      </c>
      <c r="W272" s="565">
        <f t="shared" si="328"/>
        <v>410000</v>
      </c>
      <c r="X272" s="565">
        <f t="shared" si="329"/>
        <v>0</v>
      </c>
      <c r="Y272" s="464">
        <f t="shared" si="312"/>
        <v>5</v>
      </c>
      <c r="Z272" s="565">
        <f t="shared" si="330"/>
        <v>82000</v>
      </c>
      <c r="AA272" s="565">
        <f t="shared" si="331"/>
        <v>410000</v>
      </c>
      <c r="AB272" s="566">
        <f t="shared" si="332"/>
        <v>0</v>
      </c>
      <c r="AC272" s="5" t="b">
        <f t="shared" si="333"/>
        <v>1</v>
      </c>
    </row>
    <row r="273" spans="1:29" s="561" customFormat="1" ht="24.95" customHeight="1">
      <c r="A273" s="576" t="s">
        <v>298</v>
      </c>
      <c r="B273" s="1102" t="s">
        <v>196</v>
      </c>
      <c r="C273" s="898" t="s">
        <v>517</v>
      </c>
      <c r="D273" s="779" t="s">
        <v>271</v>
      </c>
      <c r="E273" s="779" t="s">
        <v>276</v>
      </c>
      <c r="F273" s="779" t="s">
        <v>229</v>
      </c>
      <c r="G273" s="779" t="s">
        <v>215</v>
      </c>
      <c r="H273" s="779" t="s">
        <v>215</v>
      </c>
      <c r="I273" s="779" t="s">
        <v>223</v>
      </c>
      <c r="J273" s="779">
        <v>1</v>
      </c>
      <c r="K273" s="779" t="s">
        <v>959</v>
      </c>
      <c r="L273" s="899">
        <v>410000</v>
      </c>
      <c r="M273" s="779">
        <v>2012</v>
      </c>
      <c r="N273" s="779" t="s">
        <v>212</v>
      </c>
      <c r="O273" s="899">
        <f t="shared" si="325"/>
        <v>410000</v>
      </c>
      <c r="P273" s="779" t="s">
        <v>99</v>
      </c>
      <c r="Q273" s="779"/>
      <c r="R273" s="779"/>
      <c r="S273" s="784"/>
      <c r="T273" s="464">
        <v>5</v>
      </c>
      <c r="U273" s="464">
        <f t="shared" si="326"/>
        <v>5</v>
      </c>
      <c r="V273" s="565">
        <f t="shared" si="327"/>
        <v>82000</v>
      </c>
      <c r="W273" s="565">
        <f t="shared" si="328"/>
        <v>410000</v>
      </c>
      <c r="X273" s="565">
        <f t="shared" si="329"/>
        <v>0</v>
      </c>
      <c r="Y273" s="464">
        <f t="shared" si="312"/>
        <v>5</v>
      </c>
      <c r="Z273" s="565">
        <f t="shared" si="330"/>
        <v>82000</v>
      </c>
      <c r="AA273" s="565">
        <f t="shared" si="331"/>
        <v>410000</v>
      </c>
      <c r="AB273" s="566">
        <f t="shared" si="332"/>
        <v>0</v>
      </c>
      <c r="AC273" s="5" t="b">
        <f t="shared" si="333"/>
        <v>1</v>
      </c>
    </row>
    <row r="274" spans="1:29" s="561" customFormat="1" ht="24.95" customHeight="1">
      <c r="A274" s="576" t="s">
        <v>298</v>
      </c>
      <c r="B274" s="1102" t="s">
        <v>197</v>
      </c>
      <c r="C274" s="898" t="s">
        <v>517</v>
      </c>
      <c r="D274" s="779" t="s">
        <v>271</v>
      </c>
      <c r="E274" s="779" t="s">
        <v>276</v>
      </c>
      <c r="F274" s="779" t="s">
        <v>229</v>
      </c>
      <c r="G274" s="779" t="s">
        <v>215</v>
      </c>
      <c r="H274" s="779" t="s">
        <v>215</v>
      </c>
      <c r="I274" s="779" t="s">
        <v>223</v>
      </c>
      <c r="J274" s="779">
        <v>1</v>
      </c>
      <c r="K274" s="779" t="s">
        <v>959</v>
      </c>
      <c r="L274" s="899">
        <v>410000</v>
      </c>
      <c r="M274" s="779">
        <v>2012</v>
      </c>
      <c r="N274" s="779" t="s">
        <v>212</v>
      </c>
      <c r="O274" s="899">
        <f t="shared" si="325"/>
        <v>410000</v>
      </c>
      <c r="P274" s="779" t="s">
        <v>99</v>
      </c>
      <c r="Q274" s="779"/>
      <c r="R274" s="779"/>
      <c r="S274" s="784"/>
      <c r="T274" s="464">
        <v>5</v>
      </c>
      <c r="U274" s="464">
        <f t="shared" si="326"/>
        <v>5</v>
      </c>
      <c r="V274" s="565">
        <f t="shared" si="327"/>
        <v>82000</v>
      </c>
      <c r="W274" s="565">
        <f t="shared" si="328"/>
        <v>410000</v>
      </c>
      <c r="X274" s="565">
        <f t="shared" si="329"/>
        <v>0</v>
      </c>
      <c r="Y274" s="464">
        <f t="shared" si="312"/>
        <v>5</v>
      </c>
      <c r="Z274" s="565">
        <f t="shared" si="330"/>
        <v>82000</v>
      </c>
      <c r="AA274" s="565">
        <f t="shared" si="331"/>
        <v>410000</v>
      </c>
      <c r="AB274" s="566">
        <f t="shared" si="332"/>
        <v>0</v>
      </c>
      <c r="AC274" s="5" t="b">
        <f t="shared" si="333"/>
        <v>1</v>
      </c>
    </row>
    <row r="275" spans="1:29" s="561" customFormat="1" ht="24.95" customHeight="1">
      <c r="A275" s="576" t="s">
        <v>298</v>
      </c>
      <c r="B275" s="1102" t="s">
        <v>1009</v>
      </c>
      <c r="C275" s="898" t="s">
        <v>517</v>
      </c>
      <c r="D275" s="779" t="s">
        <v>271</v>
      </c>
      <c r="E275" s="779" t="s">
        <v>276</v>
      </c>
      <c r="F275" s="779" t="s">
        <v>229</v>
      </c>
      <c r="G275" s="779" t="s">
        <v>215</v>
      </c>
      <c r="H275" s="779" t="s">
        <v>215</v>
      </c>
      <c r="I275" s="779" t="s">
        <v>223</v>
      </c>
      <c r="J275" s="779">
        <v>1</v>
      </c>
      <c r="K275" s="779" t="s">
        <v>959</v>
      </c>
      <c r="L275" s="899">
        <v>410000</v>
      </c>
      <c r="M275" s="779">
        <v>2012</v>
      </c>
      <c r="N275" s="779" t="s">
        <v>212</v>
      </c>
      <c r="O275" s="899">
        <f t="shared" si="325"/>
        <v>410000</v>
      </c>
      <c r="P275" s="779" t="s">
        <v>99</v>
      </c>
      <c r="Q275" s="779"/>
      <c r="R275" s="779"/>
      <c r="S275" s="784"/>
      <c r="T275" s="464">
        <v>5</v>
      </c>
      <c r="U275" s="464">
        <f t="shared" si="326"/>
        <v>5</v>
      </c>
      <c r="V275" s="565">
        <f t="shared" si="327"/>
        <v>82000</v>
      </c>
      <c r="W275" s="565">
        <f t="shared" si="328"/>
        <v>410000</v>
      </c>
      <c r="X275" s="565">
        <f t="shared" si="329"/>
        <v>0</v>
      </c>
      <c r="Y275" s="464">
        <f t="shared" si="312"/>
        <v>5</v>
      </c>
      <c r="Z275" s="565">
        <f t="shared" si="330"/>
        <v>82000</v>
      </c>
      <c r="AA275" s="565">
        <f t="shared" si="331"/>
        <v>410000</v>
      </c>
      <c r="AB275" s="566">
        <f t="shared" si="332"/>
        <v>0</v>
      </c>
      <c r="AC275" s="5" t="b">
        <f t="shared" si="333"/>
        <v>1</v>
      </c>
    </row>
    <row r="276" spans="1:29" s="561" customFormat="1" ht="24.95" customHeight="1">
      <c r="A276" s="576" t="s">
        <v>298</v>
      </c>
      <c r="B276" s="1102" t="s">
        <v>1010</v>
      </c>
      <c r="C276" s="898" t="s">
        <v>517</v>
      </c>
      <c r="D276" s="779" t="s">
        <v>271</v>
      </c>
      <c r="E276" s="779" t="s">
        <v>276</v>
      </c>
      <c r="F276" s="779" t="s">
        <v>229</v>
      </c>
      <c r="G276" s="779" t="s">
        <v>215</v>
      </c>
      <c r="H276" s="779" t="s">
        <v>215</v>
      </c>
      <c r="I276" s="779" t="s">
        <v>223</v>
      </c>
      <c r="J276" s="779">
        <v>1</v>
      </c>
      <c r="K276" s="779" t="s">
        <v>959</v>
      </c>
      <c r="L276" s="899">
        <v>410000</v>
      </c>
      <c r="M276" s="779">
        <v>2012</v>
      </c>
      <c r="N276" s="779" t="s">
        <v>212</v>
      </c>
      <c r="O276" s="899">
        <f t="shared" si="325"/>
        <v>410000</v>
      </c>
      <c r="P276" s="779" t="s">
        <v>99</v>
      </c>
      <c r="Q276" s="779"/>
      <c r="R276" s="779"/>
      <c r="S276" s="784"/>
      <c r="T276" s="464">
        <v>5</v>
      </c>
      <c r="U276" s="464">
        <f t="shared" si="326"/>
        <v>5</v>
      </c>
      <c r="V276" s="565">
        <f t="shared" si="327"/>
        <v>82000</v>
      </c>
      <c r="W276" s="565">
        <f t="shared" si="328"/>
        <v>410000</v>
      </c>
      <c r="X276" s="565">
        <f t="shared" si="329"/>
        <v>0</v>
      </c>
      <c r="Y276" s="464">
        <f t="shared" si="312"/>
        <v>5</v>
      </c>
      <c r="Z276" s="565">
        <f t="shared" si="330"/>
        <v>82000</v>
      </c>
      <c r="AA276" s="565">
        <f t="shared" si="331"/>
        <v>410000</v>
      </c>
      <c r="AB276" s="566">
        <f t="shared" si="332"/>
        <v>0</v>
      </c>
      <c r="AC276" s="5" t="b">
        <f t="shared" si="333"/>
        <v>1</v>
      </c>
    </row>
    <row r="277" spans="1:29" s="561" customFormat="1" ht="24.95" customHeight="1">
      <c r="A277" s="576" t="s">
        <v>298</v>
      </c>
      <c r="B277" s="1102" t="s">
        <v>1011</v>
      </c>
      <c r="C277" s="898" t="s">
        <v>517</v>
      </c>
      <c r="D277" s="779" t="s">
        <v>271</v>
      </c>
      <c r="E277" s="779" t="s">
        <v>276</v>
      </c>
      <c r="F277" s="779" t="s">
        <v>229</v>
      </c>
      <c r="G277" s="779" t="s">
        <v>215</v>
      </c>
      <c r="H277" s="779" t="s">
        <v>215</v>
      </c>
      <c r="I277" s="779" t="s">
        <v>223</v>
      </c>
      <c r="J277" s="779">
        <v>1</v>
      </c>
      <c r="K277" s="779" t="s">
        <v>959</v>
      </c>
      <c r="L277" s="899">
        <v>410000</v>
      </c>
      <c r="M277" s="779">
        <v>2012</v>
      </c>
      <c r="N277" s="779" t="s">
        <v>212</v>
      </c>
      <c r="O277" s="899">
        <f t="shared" si="325"/>
        <v>410000</v>
      </c>
      <c r="P277" s="779" t="s">
        <v>99</v>
      </c>
      <c r="Q277" s="779"/>
      <c r="R277" s="779"/>
      <c r="S277" s="784"/>
      <c r="T277" s="464">
        <v>5</v>
      </c>
      <c r="U277" s="464">
        <f t="shared" si="326"/>
        <v>5</v>
      </c>
      <c r="V277" s="565">
        <f t="shared" si="327"/>
        <v>82000</v>
      </c>
      <c r="W277" s="565">
        <f t="shared" si="328"/>
        <v>410000</v>
      </c>
      <c r="X277" s="565">
        <f t="shared" si="329"/>
        <v>0</v>
      </c>
      <c r="Y277" s="464">
        <f t="shared" si="312"/>
        <v>5</v>
      </c>
      <c r="Z277" s="565">
        <f t="shared" si="330"/>
        <v>82000</v>
      </c>
      <c r="AA277" s="565">
        <f t="shared" si="331"/>
        <v>410000</v>
      </c>
      <c r="AB277" s="566">
        <f t="shared" si="332"/>
        <v>0</v>
      </c>
      <c r="AC277" s="5" t="b">
        <f t="shared" si="333"/>
        <v>1</v>
      </c>
    </row>
    <row r="278" spans="1:29" s="561" customFormat="1" ht="24.95" customHeight="1">
      <c r="A278" s="576" t="s">
        <v>298</v>
      </c>
      <c r="B278" s="1102" t="s">
        <v>1012</v>
      </c>
      <c r="C278" s="898" t="s">
        <v>517</v>
      </c>
      <c r="D278" s="779" t="s">
        <v>271</v>
      </c>
      <c r="E278" s="779" t="s">
        <v>276</v>
      </c>
      <c r="F278" s="779" t="s">
        <v>229</v>
      </c>
      <c r="G278" s="779" t="s">
        <v>215</v>
      </c>
      <c r="H278" s="779" t="s">
        <v>215</v>
      </c>
      <c r="I278" s="779" t="s">
        <v>223</v>
      </c>
      <c r="J278" s="779">
        <v>1</v>
      </c>
      <c r="K278" s="779" t="s">
        <v>959</v>
      </c>
      <c r="L278" s="899">
        <v>410000</v>
      </c>
      <c r="M278" s="779">
        <v>2012</v>
      </c>
      <c r="N278" s="779" t="s">
        <v>212</v>
      </c>
      <c r="O278" s="899">
        <f t="shared" si="325"/>
        <v>410000</v>
      </c>
      <c r="P278" s="779" t="s">
        <v>99</v>
      </c>
      <c r="Q278" s="779"/>
      <c r="R278" s="779"/>
      <c r="S278" s="784"/>
      <c r="T278" s="464">
        <v>5</v>
      </c>
      <c r="U278" s="464">
        <f t="shared" si="326"/>
        <v>5</v>
      </c>
      <c r="V278" s="565">
        <f t="shared" si="327"/>
        <v>82000</v>
      </c>
      <c r="W278" s="565">
        <f t="shared" si="328"/>
        <v>410000</v>
      </c>
      <c r="X278" s="565">
        <f t="shared" si="329"/>
        <v>0</v>
      </c>
      <c r="Y278" s="464">
        <f t="shared" si="312"/>
        <v>5</v>
      </c>
      <c r="Z278" s="565">
        <f t="shared" si="330"/>
        <v>82000</v>
      </c>
      <c r="AA278" s="565">
        <f t="shared" si="331"/>
        <v>410000</v>
      </c>
      <c r="AB278" s="566">
        <f t="shared" si="332"/>
        <v>0</v>
      </c>
      <c r="AC278" s="5" t="b">
        <f t="shared" si="333"/>
        <v>1</v>
      </c>
    </row>
    <row r="279" spans="1:29" s="561" customFormat="1" ht="24.95" customHeight="1">
      <c r="A279" s="576" t="s">
        <v>298</v>
      </c>
      <c r="B279" s="1102" t="s">
        <v>1013</v>
      </c>
      <c r="C279" s="898" t="s">
        <v>517</v>
      </c>
      <c r="D279" s="779" t="s">
        <v>271</v>
      </c>
      <c r="E279" s="779" t="s">
        <v>276</v>
      </c>
      <c r="F279" s="779" t="s">
        <v>229</v>
      </c>
      <c r="G279" s="779" t="s">
        <v>215</v>
      </c>
      <c r="H279" s="779" t="s">
        <v>215</v>
      </c>
      <c r="I279" s="779" t="s">
        <v>223</v>
      </c>
      <c r="J279" s="779">
        <v>1</v>
      </c>
      <c r="K279" s="779" t="s">
        <v>959</v>
      </c>
      <c r="L279" s="899">
        <v>410000</v>
      </c>
      <c r="M279" s="779">
        <v>2012</v>
      </c>
      <c r="N279" s="779" t="s">
        <v>212</v>
      </c>
      <c r="O279" s="899">
        <f t="shared" si="325"/>
        <v>410000</v>
      </c>
      <c r="P279" s="779" t="s">
        <v>99</v>
      </c>
      <c r="Q279" s="779"/>
      <c r="R279" s="779"/>
      <c r="S279" s="784"/>
      <c r="T279" s="464">
        <v>5</v>
      </c>
      <c r="U279" s="464">
        <f t="shared" si="326"/>
        <v>5</v>
      </c>
      <c r="V279" s="565">
        <f t="shared" si="327"/>
        <v>82000</v>
      </c>
      <c r="W279" s="565">
        <f t="shared" si="328"/>
        <v>410000</v>
      </c>
      <c r="X279" s="565">
        <f t="shared" si="329"/>
        <v>0</v>
      </c>
      <c r="Y279" s="464">
        <f t="shared" si="312"/>
        <v>5</v>
      </c>
      <c r="Z279" s="565">
        <f t="shared" si="330"/>
        <v>82000</v>
      </c>
      <c r="AA279" s="565">
        <f t="shared" si="331"/>
        <v>410000</v>
      </c>
      <c r="AB279" s="566">
        <f t="shared" si="332"/>
        <v>0</v>
      </c>
      <c r="AC279" s="5" t="b">
        <f t="shared" si="333"/>
        <v>1</v>
      </c>
    </row>
    <row r="280" spans="1:29" s="561" customFormat="1" ht="24.95" customHeight="1">
      <c r="A280" s="576" t="s">
        <v>298</v>
      </c>
      <c r="B280" s="1102" t="s">
        <v>1014</v>
      </c>
      <c r="C280" s="898" t="s">
        <v>517</v>
      </c>
      <c r="D280" s="779" t="s">
        <v>271</v>
      </c>
      <c r="E280" s="779" t="s">
        <v>276</v>
      </c>
      <c r="F280" s="779" t="s">
        <v>229</v>
      </c>
      <c r="G280" s="779" t="s">
        <v>215</v>
      </c>
      <c r="H280" s="779" t="s">
        <v>215</v>
      </c>
      <c r="I280" s="779" t="s">
        <v>223</v>
      </c>
      <c r="J280" s="779">
        <v>1</v>
      </c>
      <c r="K280" s="779" t="s">
        <v>959</v>
      </c>
      <c r="L280" s="899">
        <v>410000</v>
      </c>
      <c r="M280" s="779">
        <v>2012</v>
      </c>
      <c r="N280" s="779" t="s">
        <v>212</v>
      </c>
      <c r="O280" s="899">
        <f t="shared" si="325"/>
        <v>410000</v>
      </c>
      <c r="P280" s="779" t="s">
        <v>99</v>
      </c>
      <c r="Q280" s="779"/>
      <c r="R280" s="779"/>
      <c r="S280" s="784"/>
      <c r="T280" s="464">
        <v>5</v>
      </c>
      <c r="U280" s="464">
        <f t="shared" si="326"/>
        <v>5</v>
      </c>
      <c r="V280" s="565">
        <f t="shared" si="327"/>
        <v>82000</v>
      </c>
      <c r="W280" s="565">
        <f t="shared" si="328"/>
        <v>410000</v>
      </c>
      <c r="X280" s="565">
        <f t="shared" si="329"/>
        <v>0</v>
      </c>
      <c r="Y280" s="464">
        <f t="shared" si="312"/>
        <v>5</v>
      </c>
      <c r="Z280" s="565">
        <f t="shared" si="330"/>
        <v>82000</v>
      </c>
      <c r="AA280" s="565">
        <f t="shared" si="331"/>
        <v>410000</v>
      </c>
      <c r="AB280" s="566">
        <f t="shared" si="332"/>
        <v>0</v>
      </c>
      <c r="AC280" s="5" t="b">
        <f t="shared" si="333"/>
        <v>1</v>
      </c>
    </row>
    <row r="281" spans="1:29" s="561" customFormat="1" ht="24.95" customHeight="1">
      <c r="A281" s="576" t="s">
        <v>298</v>
      </c>
      <c r="B281" s="1102" t="s">
        <v>1015</v>
      </c>
      <c r="C281" s="898" t="s">
        <v>517</v>
      </c>
      <c r="D281" s="779" t="s">
        <v>271</v>
      </c>
      <c r="E281" s="779" t="s">
        <v>276</v>
      </c>
      <c r="F281" s="779" t="s">
        <v>229</v>
      </c>
      <c r="G281" s="779" t="s">
        <v>215</v>
      </c>
      <c r="H281" s="779" t="s">
        <v>215</v>
      </c>
      <c r="I281" s="779" t="s">
        <v>223</v>
      </c>
      <c r="J281" s="779">
        <v>1</v>
      </c>
      <c r="K281" s="779" t="s">
        <v>959</v>
      </c>
      <c r="L281" s="899">
        <v>410000</v>
      </c>
      <c r="M281" s="779">
        <v>2012</v>
      </c>
      <c r="N281" s="779" t="s">
        <v>212</v>
      </c>
      <c r="O281" s="899">
        <f t="shared" si="325"/>
        <v>410000</v>
      </c>
      <c r="P281" s="779" t="s">
        <v>99</v>
      </c>
      <c r="Q281" s="779"/>
      <c r="R281" s="779"/>
      <c r="S281" s="784"/>
      <c r="T281" s="464">
        <v>5</v>
      </c>
      <c r="U281" s="464">
        <f t="shared" si="326"/>
        <v>5</v>
      </c>
      <c r="V281" s="565">
        <f t="shared" si="327"/>
        <v>82000</v>
      </c>
      <c r="W281" s="565">
        <f t="shared" si="328"/>
        <v>410000</v>
      </c>
      <c r="X281" s="565">
        <f t="shared" si="329"/>
        <v>0</v>
      </c>
      <c r="Y281" s="464">
        <f t="shared" si="312"/>
        <v>5</v>
      </c>
      <c r="Z281" s="565">
        <f t="shared" si="330"/>
        <v>82000</v>
      </c>
      <c r="AA281" s="565">
        <f t="shared" si="331"/>
        <v>410000</v>
      </c>
      <c r="AB281" s="566">
        <f t="shared" si="332"/>
        <v>0</v>
      </c>
      <c r="AC281" s="5" t="b">
        <f t="shared" si="333"/>
        <v>1</v>
      </c>
    </row>
    <row r="282" spans="1:29" s="561" customFormat="1" ht="24.95" customHeight="1">
      <c r="A282" s="576" t="s">
        <v>298</v>
      </c>
      <c r="B282" s="1102" t="s">
        <v>1016</v>
      </c>
      <c r="C282" s="898" t="s">
        <v>517</v>
      </c>
      <c r="D282" s="779" t="s">
        <v>271</v>
      </c>
      <c r="E282" s="779" t="s">
        <v>276</v>
      </c>
      <c r="F282" s="779" t="s">
        <v>229</v>
      </c>
      <c r="G282" s="779" t="s">
        <v>215</v>
      </c>
      <c r="H282" s="779" t="s">
        <v>215</v>
      </c>
      <c r="I282" s="779" t="s">
        <v>223</v>
      </c>
      <c r="J282" s="779">
        <v>1</v>
      </c>
      <c r="K282" s="779" t="s">
        <v>959</v>
      </c>
      <c r="L282" s="899">
        <v>410000</v>
      </c>
      <c r="M282" s="779">
        <v>2012</v>
      </c>
      <c r="N282" s="779" t="s">
        <v>212</v>
      </c>
      <c r="O282" s="899">
        <f t="shared" si="325"/>
        <v>410000</v>
      </c>
      <c r="P282" s="779" t="s">
        <v>99</v>
      </c>
      <c r="Q282" s="779"/>
      <c r="R282" s="779"/>
      <c r="S282" s="784"/>
      <c r="T282" s="464">
        <v>5</v>
      </c>
      <c r="U282" s="464">
        <f t="shared" si="326"/>
        <v>5</v>
      </c>
      <c r="V282" s="565">
        <f t="shared" si="327"/>
        <v>82000</v>
      </c>
      <c r="W282" s="565">
        <f t="shared" si="328"/>
        <v>410000</v>
      </c>
      <c r="X282" s="565">
        <f t="shared" si="329"/>
        <v>0</v>
      </c>
      <c r="Y282" s="464">
        <f t="shared" si="312"/>
        <v>5</v>
      </c>
      <c r="Z282" s="565">
        <f t="shared" si="330"/>
        <v>82000</v>
      </c>
      <c r="AA282" s="565">
        <f t="shared" si="331"/>
        <v>410000</v>
      </c>
      <c r="AB282" s="566">
        <f t="shared" si="332"/>
        <v>0</v>
      </c>
      <c r="AC282" s="5" t="b">
        <f t="shared" si="333"/>
        <v>1</v>
      </c>
    </row>
    <row r="283" spans="1:29" s="561" customFormat="1" ht="24.95" customHeight="1">
      <c r="A283" s="576" t="s">
        <v>298</v>
      </c>
      <c r="B283" s="1102" t="s">
        <v>1017</v>
      </c>
      <c r="C283" s="898" t="s">
        <v>517</v>
      </c>
      <c r="D283" s="779" t="s">
        <v>271</v>
      </c>
      <c r="E283" s="779" t="s">
        <v>276</v>
      </c>
      <c r="F283" s="779" t="s">
        <v>229</v>
      </c>
      <c r="G283" s="779" t="s">
        <v>215</v>
      </c>
      <c r="H283" s="779" t="s">
        <v>215</v>
      </c>
      <c r="I283" s="779" t="s">
        <v>223</v>
      </c>
      <c r="J283" s="779">
        <v>1</v>
      </c>
      <c r="K283" s="779" t="s">
        <v>959</v>
      </c>
      <c r="L283" s="899">
        <v>410000</v>
      </c>
      <c r="M283" s="779">
        <v>2012</v>
      </c>
      <c r="N283" s="779" t="s">
        <v>212</v>
      </c>
      <c r="O283" s="899">
        <f t="shared" si="325"/>
        <v>410000</v>
      </c>
      <c r="P283" s="779" t="s">
        <v>99</v>
      </c>
      <c r="Q283" s="779"/>
      <c r="R283" s="779"/>
      <c r="S283" s="784"/>
      <c r="T283" s="464">
        <v>5</v>
      </c>
      <c r="U283" s="464">
        <f t="shared" si="326"/>
        <v>5</v>
      </c>
      <c r="V283" s="565">
        <f t="shared" si="327"/>
        <v>82000</v>
      </c>
      <c r="W283" s="565">
        <f t="shared" si="328"/>
        <v>410000</v>
      </c>
      <c r="X283" s="565">
        <f t="shared" si="329"/>
        <v>0</v>
      </c>
      <c r="Y283" s="464">
        <f t="shared" si="312"/>
        <v>5</v>
      </c>
      <c r="Z283" s="565">
        <f t="shared" si="330"/>
        <v>82000</v>
      </c>
      <c r="AA283" s="565">
        <f t="shared" si="331"/>
        <v>410000</v>
      </c>
      <c r="AB283" s="566">
        <f t="shared" si="332"/>
        <v>0</v>
      </c>
      <c r="AC283" s="5" t="b">
        <f t="shared" si="333"/>
        <v>1</v>
      </c>
    </row>
    <row r="284" spans="1:29" s="561" customFormat="1" ht="24.95" customHeight="1">
      <c r="A284" s="576" t="s">
        <v>298</v>
      </c>
      <c r="B284" s="1102" t="s">
        <v>1018</v>
      </c>
      <c r="C284" s="898" t="s">
        <v>517</v>
      </c>
      <c r="D284" s="779" t="s">
        <v>271</v>
      </c>
      <c r="E284" s="779" t="s">
        <v>276</v>
      </c>
      <c r="F284" s="779" t="s">
        <v>229</v>
      </c>
      <c r="G284" s="779" t="s">
        <v>215</v>
      </c>
      <c r="H284" s="779" t="s">
        <v>215</v>
      </c>
      <c r="I284" s="779" t="s">
        <v>223</v>
      </c>
      <c r="J284" s="779">
        <v>1</v>
      </c>
      <c r="K284" s="779" t="s">
        <v>959</v>
      </c>
      <c r="L284" s="899">
        <v>410000</v>
      </c>
      <c r="M284" s="779">
        <v>2012</v>
      </c>
      <c r="N284" s="779" t="s">
        <v>212</v>
      </c>
      <c r="O284" s="899">
        <f t="shared" si="325"/>
        <v>410000</v>
      </c>
      <c r="P284" s="779" t="s">
        <v>99</v>
      </c>
      <c r="Q284" s="779"/>
      <c r="R284" s="779"/>
      <c r="S284" s="784"/>
      <c r="T284" s="464">
        <v>5</v>
      </c>
      <c r="U284" s="464">
        <f t="shared" si="326"/>
        <v>5</v>
      </c>
      <c r="V284" s="565">
        <f t="shared" si="327"/>
        <v>82000</v>
      </c>
      <c r="W284" s="565">
        <f t="shared" si="328"/>
        <v>410000</v>
      </c>
      <c r="X284" s="565">
        <f t="shared" si="329"/>
        <v>0</v>
      </c>
      <c r="Y284" s="464">
        <f t="shared" si="312"/>
        <v>5</v>
      </c>
      <c r="Z284" s="565">
        <f t="shared" si="330"/>
        <v>82000</v>
      </c>
      <c r="AA284" s="565">
        <f t="shared" si="331"/>
        <v>410000</v>
      </c>
      <c r="AB284" s="566">
        <f t="shared" si="332"/>
        <v>0</v>
      </c>
      <c r="AC284" s="5" t="b">
        <f t="shared" si="333"/>
        <v>1</v>
      </c>
    </row>
    <row r="285" spans="1:29" s="561" customFormat="1" ht="24.95" customHeight="1">
      <c r="A285" s="576" t="s">
        <v>298</v>
      </c>
      <c r="B285" s="1102" t="s">
        <v>1019</v>
      </c>
      <c r="C285" s="898" t="s">
        <v>517</v>
      </c>
      <c r="D285" s="779" t="s">
        <v>271</v>
      </c>
      <c r="E285" s="779" t="s">
        <v>276</v>
      </c>
      <c r="F285" s="779" t="s">
        <v>229</v>
      </c>
      <c r="G285" s="779" t="s">
        <v>215</v>
      </c>
      <c r="H285" s="779" t="s">
        <v>215</v>
      </c>
      <c r="I285" s="779" t="s">
        <v>223</v>
      </c>
      <c r="J285" s="779">
        <v>1</v>
      </c>
      <c r="K285" s="779" t="s">
        <v>959</v>
      </c>
      <c r="L285" s="899">
        <v>410000</v>
      </c>
      <c r="M285" s="779">
        <v>2012</v>
      </c>
      <c r="N285" s="779" t="s">
        <v>212</v>
      </c>
      <c r="O285" s="899">
        <f t="shared" si="325"/>
        <v>410000</v>
      </c>
      <c r="P285" s="779" t="s">
        <v>99</v>
      </c>
      <c r="Q285" s="779"/>
      <c r="R285" s="779"/>
      <c r="S285" s="784"/>
      <c r="T285" s="464">
        <v>5</v>
      </c>
      <c r="U285" s="464">
        <f t="shared" si="326"/>
        <v>5</v>
      </c>
      <c r="V285" s="565">
        <f t="shared" si="327"/>
        <v>82000</v>
      </c>
      <c r="W285" s="565">
        <f t="shared" si="328"/>
        <v>410000</v>
      </c>
      <c r="X285" s="565">
        <f t="shared" si="329"/>
        <v>0</v>
      </c>
      <c r="Y285" s="464">
        <f t="shared" si="312"/>
        <v>5</v>
      </c>
      <c r="Z285" s="565">
        <f t="shared" si="330"/>
        <v>82000</v>
      </c>
      <c r="AA285" s="565">
        <f t="shared" si="331"/>
        <v>410000</v>
      </c>
      <c r="AB285" s="566">
        <f t="shared" si="332"/>
        <v>0</v>
      </c>
      <c r="AC285" s="5" t="b">
        <f t="shared" si="333"/>
        <v>1</v>
      </c>
    </row>
    <row r="286" spans="1:29" s="561" customFormat="1" ht="24.95" customHeight="1">
      <c r="A286" s="576" t="s">
        <v>298</v>
      </c>
      <c r="B286" s="1102" t="s">
        <v>1020</v>
      </c>
      <c r="C286" s="898" t="s">
        <v>517</v>
      </c>
      <c r="D286" s="779" t="s">
        <v>271</v>
      </c>
      <c r="E286" s="779" t="s">
        <v>276</v>
      </c>
      <c r="F286" s="779" t="s">
        <v>229</v>
      </c>
      <c r="G286" s="779" t="s">
        <v>215</v>
      </c>
      <c r="H286" s="779" t="s">
        <v>215</v>
      </c>
      <c r="I286" s="779" t="s">
        <v>223</v>
      </c>
      <c r="J286" s="779">
        <v>1</v>
      </c>
      <c r="K286" s="779" t="s">
        <v>959</v>
      </c>
      <c r="L286" s="899">
        <v>410000</v>
      </c>
      <c r="M286" s="779">
        <v>2012</v>
      </c>
      <c r="N286" s="779" t="s">
        <v>212</v>
      </c>
      <c r="O286" s="899">
        <f t="shared" si="325"/>
        <v>410000</v>
      </c>
      <c r="P286" s="779" t="s">
        <v>99</v>
      </c>
      <c r="Q286" s="779"/>
      <c r="R286" s="779"/>
      <c r="S286" s="784"/>
      <c r="T286" s="464">
        <v>5</v>
      </c>
      <c r="U286" s="464">
        <f t="shared" si="326"/>
        <v>5</v>
      </c>
      <c r="V286" s="565">
        <f t="shared" si="327"/>
        <v>82000</v>
      </c>
      <c r="W286" s="565">
        <f t="shared" si="328"/>
        <v>410000</v>
      </c>
      <c r="X286" s="565">
        <f t="shared" si="329"/>
        <v>0</v>
      </c>
      <c r="Y286" s="464">
        <f t="shared" si="312"/>
        <v>5</v>
      </c>
      <c r="Z286" s="565">
        <f t="shared" si="330"/>
        <v>82000</v>
      </c>
      <c r="AA286" s="565">
        <f t="shared" si="331"/>
        <v>410000</v>
      </c>
      <c r="AB286" s="566">
        <f t="shared" si="332"/>
        <v>0</v>
      </c>
      <c r="AC286" s="5" t="b">
        <f t="shared" si="333"/>
        <v>1</v>
      </c>
    </row>
    <row r="287" spans="1:29" s="561" customFormat="1" ht="24.95" customHeight="1">
      <c r="A287" s="576" t="s">
        <v>298</v>
      </c>
      <c r="B287" s="1102" t="s">
        <v>1021</v>
      </c>
      <c r="C287" s="898" t="s">
        <v>517</v>
      </c>
      <c r="D287" s="779" t="s">
        <v>271</v>
      </c>
      <c r="E287" s="779" t="s">
        <v>276</v>
      </c>
      <c r="F287" s="779" t="s">
        <v>229</v>
      </c>
      <c r="G287" s="779" t="s">
        <v>215</v>
      </c>
      <c r="H287" s="779" t="s">
        <v>215</v>
      </c>
      <c r="I287" s="779" t="s">
        <v>223</v>
      </c>
      <c r="J287" s="779">
        <v>1</v>
      </c>
      <c r="K287" s="779" t="s">
        <v>959</v>
      </c>
      <c r="L287" s="899">
        <v>410000</v>
      </c>
      <c r="M287" s="779">
        <v>2012</v>
      </c>
      <c r="N287" s="779" t="s">
        <v>212</v>
      </c>
      <c r="O287" s="899">
        <f t="shared" si="325"/>
        <v>410000</v>
      </c>
      <c r="P287" s="779" t="s">
        <v>99</v>
      </c>
      <c r="Q287" s="779"/>
      <c r="R287" s="779"/>
      <c r="S287" s="784"/>
      <c r="T287" s="464">
        <v>5</v>
      </c>
      <c r="U287" s="464">
        <f t="shared" si="326"/>
        <v>5</v>
      </c>
      <c r="V287" s="565">
        <f t="shared" si="327"/>
        <v>82000</v>
      </c>
      <c r="W287" s="565">
        <f t="shared" si="328"/>
        <v>410000</v>
      </c>
      <c r="X287" s="565">
        <f t="shared" si="329"/>
        <v>0</v>
      </c>
      <c r="Y287" s="464">
        <f t="shared" si="312"/>
        <v>5</v>
      </c>
      <c r="Z287" s="565">
        <f t="shared" si="330"/>
        <v>82000</v>
      </c>
      <c r="AA287" s="565">
        <f t="shared" si="331"/>
        <v>410000</v>
      </c>
      <c r="AB287" s="566">
        <f t="shared" si="332"/>
        <v>0</v>
      </c>
      <c r="AC287" s="5" t="b">
        <f t="shared" si="333"/>
        <v>1</v>
      </c>
    </row>
    <row r="288" spans="1:29" s="561" customFormat="1" ht="24.95" customHeight="1">
      <c r="A288" s="576" t="s">
        <v>298</v>
      </c>
      <c r="B288" s="1102" t="s">
        <v>1022</v>
      </c>
      <c r="C288" s="898" t="s">
        <v>517</v>
      </c>
      <c r="D288" s="779" t="s">
        <v>271</v>
      </c>
      <c r="E288" s="779" t="s">
        <v>276</v>
      </c>
      <c r="F288" s="779" t="s">
        <v>229</v>
      </c>
      <c r="G288" s="779" t="s">
        <v>215</v>
      </c>
      <c r="H288" s="779" t="s">
        <v>215</v>
      </c>
      <c r="I288" s="779" t="s">
        <v>223</v>
      </c>
      <c r="J288" s="779">
        <v>1</v>
      </c>
      <c r="K288" s="779" t="s">
        <v>959</v>
      </c>
      <c r="L288" s="899">
        <v>410000</v>
      </c>
      <c r="M288" s="779">
        <v>2012</v>
      </c>
      <c r="N288" s="779" t="s">
        <v>212</v>
      </c>
      <c r="O288" s="899">
        <f t="shared" si="325"/>
        <v>410000</v>
      </c>
      <c r="P288" s="779" t="s">
        <v>99</v>
      </c>
      <c r="Q288" s="779"/>
      <c r="R288" s="779"/>
      <c r="S288" s="784"/>
      <c r="T288" s="464">
        <v>5</v>
      </c>
      <c r="U288" s="464">
        <f t="shared" si="326"/>
        <v>5</v>
      </c>
      <c r="V288" s="565">
        <f t="shared" si="327"/>
        <v>82000</v>
      </c>
      <c r="W288" s="565">
        <f t="shared" si="328"/>
        <v>410000</v>
      </c>
      <c r="X288" s="565">
        <f t="shared" si="329"/>
        <v>0</v>
      </c>
      <c r="Y288" s="464">
        <f t="shared" si="312"/>
        <v>5</v>
      </c>
      <c r="Z288" s="565">
        <f t="shared" si="330"/>
        <v>82000</v>
      </c>
      <c r="AA288" s="565">
        <f t="shared" si="331"/>
        <v>410000</v>
      </c>
      <c r="AB288" s="566">
        <f t="shared" si="332"/>
        <v>0</v>
      </c>
      <c r="AC288" s="5" t="b">
        <f t="shared" si="333"/>
        <v>1</v>
      </c>
    </row>
    <row r="289" spans="1:29" s="561" customFormat="1" ht="24.95" customHeight="1">
      <c r="A289" s="576" t="s">
        <v>298</v>
      </c>
      <c r="B289" s="1102" t="s">
        <v>1023</v>
      </c>
      <c r="C289" s="898" t="s">
        <v>517</v>
      </c>
      <c r="D289" s="779" t="s">
        <v>271</v>
      </c>
      <c r="E289" s="779" t="s">
        <v>276</v>
      </c>
      <c r="F289" s="779" t="s">
        <v>229</v>
      </c>
      <c r="G289" s="779" t="s">
        <v>215</v>
      </c>
      <c r="H289" s="779" t="s">
        <v>215</v>
      </c>
      <c r="I289" s="779" t="s">
        <v>223</v>
      </c>
      <c r="J289" s="779">
        <v>1</v>
      </c>
      <c r="K289" s="779" t="s">
        <v>959</v>
      </c>
      <c r="L289" s="899">
        <v>410000</v>
      </c>
      <c r="M289" s="779">
        <v>2012</v>
      </c>
      <c r="N289" s="779" t="s">
        <v>212</v>
      </c>
      <c r="O289" s="899">
        <f t="shared" si="325"/>
        <v>410000</v>
      </c>
      <c r="P289" s="779" t="s">
        <v>99</v>
      </c>
      <c r="Q289" s="779"/>
      <c r="R289" s="779"/>
      <c r="S289" s="784"/>
      <c r="T289" s="464">
        <v>5</v>
      </c>
      <c r="U289" s="464">
        <f t="shared" si="326"/>
        <v>5</v>
      </c>
      <c r="V289" s="565">
        <f t="shared" si="327"/>
        <v>82000</v>
      </c>
      <c r="W289" s="565">
        <f t="shared" si="328"/>
        <v>410000</v>
      </c>
      <c r="X289" s="565">
        <f t="shared" si="329"/>
        <v>0</v>
      </c>
      <c r="Y289" s="464">
        <f t="shared" si="312"/>
        <v>5</v>
      </c>
      <c r="Z289" s="565">
        <f t="shared" si="330"/>
        <v>82000</v>
      </c>
      <c r="AA289" s="565">
        <f t="shared" si="331"/>
        <v>410000</v>
      </c>
      <c r="AB289" s="566">
        <f t="shared" si="332"/>
        <v>0</v>
      </c>
      <c r="AC289" s="5" t="b">
        <f t="shared" si="333"/>
        <v>1</v>
      </c>
    </row>
    <row r="290" spans="1:29" s="561" customFormat="1" ht="24.95" customHeight="1">
      <c r="A290" s="576" t="s">
        <v>298</v>
      </c>
      <c r="B290" s="1102" t="s">
        <v>1024</v>
      </c>
      <c r="C290" s="898" t="s">
        <v>517</v>
      </c>
      <c r="D290" s="779" t="s">
        <v>271</v>
      </c>
      <c r="E290" s="779" t="s">
        <v>276</v>
      </c>
      <c r="F290" s="779" t="s">
        <v>229</v>
      </c>
      <c r="G290" s="779" t="s">
        <v>215</v>
      </c>
      <c r="H290" s="779" t="s">
        <v>215</v>
      </c>
      <c r="I290" s="779" t="s">
        <v>223</v>
      </c>
      <c r="J290" s="779">
        <v>1</v>
      </c>
      <c r="K290" s="779" t="s">
        <v>959</v>
      </c>
      <c r="L290" s="899">
        <v>410000</v>
      </c>
      <c r="M290" s="779">
        <v>2012</v>
      </c>
      <c r="N290" s="779" t="s">
        <v>212</v>
      </c>
      <c r="O290" s="899">
        <f t="shared" si="325"/>
        <v>410000</v>
      </c>
      <c r="P290" s="779" t="s">
        <v>99</v>
      </c>
      <c r="Q290" s="779"/>
      <c r="R290" s="779"/>
      <c r="S290" s="784"/>
      <c r="T290" s="464">
        <v>5</v>
      </c>
      <c r="U290" s="464">
        <f t="shared" si="326"/>
        <v>5</v>
      </c>
      <c r="V290" s="565">
        <f t="shared" si="327"/>
        <v>82000</v>
      </c>
      <c r="W290" s="565">
        <f t="shared" si="328"/>
        <v>410000</v>
      </c>
      <c r="X290" s="565">
        <f t="shared" si="329"/>
        <v>0</v>
      </c>
      <c r="Y290" s="464">
        <f t="shared" si="312"/>
        <v>5</v>
      </c>
      <c r="Z290" s="565">
        <f t="shared" si="330"/>
        <v>82000</v>
      </c>
      <c r="AA290" s="565">
        <f t="shared" si="331"/>
        <v>410000</v>
      </c>
      <c r="AB290" s="566">
        <f t="shared" si="332"/>
        <v>0</v>
      </c>
      <c r="AC290" s="5" t="b">
        <f t="shared" si="333"/>
        <v>1</v>
      </c>
    </row>
    <row r="291" spans="1:29" s="561" customFormat="1" ht="24.95" customHeight="1">
      <c r="A291" s="576" t="s">
        <v>298</v>
      </c>
      <c r="B291" s="1102" t="s">
        <v>1025</v>
      </c>
      <c r="C291" s="898" t="s">
        <v>517</v>
      </c>
      <c r="D291" s="779" t="s">
        <v>271</v>
      </c>
      <c r="E291" s="779" t="s">
        <v>276</v>
      </c>
      <c r="F291" s="779" t="s">
        <v>229</v>
      </c>
      <c r="G291" s="779" t="s">
        <v>215</v>
      </c>
      <c r="H291" s="779" t="s">
        <v>215</v>
      </c>
      <c r="I291" s="779" t="s">
        <v>223</v>
      </c>
      <c r="J291" s="779">
        <v>1</v>
      </c>
      <c r="K291" s="779" t="s">
        <v>959</v>
      </c>
      <c r="L291" s="899">
        <v>410000</v>
      </c>
      <c r="M291" s="779">
        <v>2012</v>
      </c>
      <c r="N291" s="779" t="s">
        <v>212</v>
      </c>
      <c r="O291" s="899">
        <f t="shared" si="325"/>
        <v>410000</v>
      </c>
      <c r="P291" s="779" t="s">
        <v>99</v>
      </c>
      <c r="Q291" s="779"/>
      <c r="R291" s="779"/>
      <c r="S291" s="784"/>
      <c r="T291" s="464">
        <v>5</v>
      </c>
      <c r="U291" s="464">
        <f t="shared" si="326"/>
        <v>5</v>
      </c>
      <c r="V291" s="565">
        <f t="shared" si="327"/>
        <v>82000</v>
      </c>
      <c r="W291" s="565">
        <f t="shared" si="328"/>
        <v>410000</v>
      </c>
      <c r="X291" s="565">
        <f t="shared" si="329"/>
        <v>0</v>
      </c>
      <c r="Y291" s="464">
        <f t="shared" si="312"/>
        <v>5</v>
      </c>
      <c r="Z291" s="565">
        <f t="shared" si="330"/>
        <v>82000</v>
      </c>
      <c r="AA291" s="565">
        <f t="shared" si="331"/>
        <v>410000</v>
      </c>
      <c r="AB291" s="566">
        <f t="shared" si="332"/>
        <v>0</v>
      </c>
      <c r="AC291" s="5" t="b">
        <f t="shared" si="333"/>
        <v>1</v>
      </c>
    </row>
    <row r="292" spans="1:29" s="561" customFormat="1" ht="24.95" customHeight="1">
      <c r="A292" s="576" t="s">
        <v>298</v>
      </c>
      <c r="B292" s="1102" t="s">
        <v>1026</v>
      </c>
      <c r="C292" s="898" t="s">
        <v>517</v>
      </c>
      <c r="D292" s="779" t="s">
        <v>271</v>
      </c>
      <c r="E292" s="779" t="s">
        <v>276</v>
      </c>
      <c r="F292" s="779" t="s">
        <v>229</v>
      </c>
      <c r="G292" s="779" t="s">
        <v>215</v>
      </c>
      <c r="H292" s="779" t="s">
        <v>215</v>
      </c>
      <c r="I292" s="779" t="s">
        <v>223</v>
      </c>
      <c r="J292" s="779">
        <v>1</v>
      </c>
      <c r="K292" s="779" t="s">
        <v>959</v>
      </c>
      <c r="L292" s="899">
        <v>410000</v>
      </c>
      <c r="M292" s="779">
        <v>2012</v>
      </c>
      <c r="N292" s="779" t="s">
        <v>212</v>
      </c>
      <c r="O292" s="899">
        <f t="shared" si="325"/>
        <v>410000</v>
      </c>
      <c r="P292" s="779" t="s">
        <v>99</v>
      </c>
      <c r="Q292" s="779"/>
      <c r="R292" s="779"/>
      <c r="S292" s="784"/>
      <c r="T292" s="464">
        <v>5</v>
      </c>
      <c r="U292" s="464">
        <f t="shared" si="326"/>
        <v>5</v>
      </c>
      <c r="V292" s="565">
        <f t="shared" si="327"/>
        <v>82000</v>
      </c>
      <c r="W292" s="565">
        <f t="shared" si="328"/>
        <v>410000</v>
      </c>
      <c r="X292" s="565">
        <f t="shared" si="329"/>
        <v>0</v>
      </c>
      <c r="Y292" s="464">
        <f t="shared" si="312"/>
        <v>5</v>
      </c>
      <c r="Z292" s="565">
        <f t="shared" si="330"/>
        <v>82000</v>
      </c>
      <c r="AA292" s="565">
        <f t="shared" si="331"/>
        <v>410000</v>
      </c>
      <c r="AB292" s="566">
        <f t="shared" si="332"/>
        <v>0</v>
      </c>
      <c r="AC292" s="5" t="b">
        <f t="shared" si="333"/>
        <v>1</v>
      </c>
    </row>
    <row r="293" spans="1:29" s="561" customFormat="1" ht="24.95" customHeight="1">
      <c r="A293" s="576" t="s">
        <v>298</v>
      </c>
      <c r="B293" s="1102" t="s">
        <v>1027</v>
      </c>
      <c r="C293" s="898" t="s">
        <v>517</v>
      </c>
      <c r="D293" s="779" t="s">
        <v>271</v>
      </c>
      <c r="E293" s="779" t="s">
        <v>276</v>
      </c>
      <c r="F293" s="779" t="s">
        <v>229</v>
      </c>
      <c r="G293" s="779" t="s">
        <v>215</v>
      </c>
      <c r="H293" s="779" t="s">
        <v>215</v>
      </c>
      <c r="I293" s="779" t="s">
        <v>223</v>
      </c>
      <c r="J293" s="779">
        <v>1</v>
      </c>
      <c r="K293" s="779" t="s">
        <v>959</v>
      </c>
      <c r="L293" s="899">
        <v>410000</v>
      </c>
      <c r="M293" s="779">
        <v>2012</v>
      </c>
      <c r="N293" s="779" t="s">
        <v>212</v>
      </c>
      <c r="O293" s="899">
        <f t="shared" si="325"/>
        <v>410000</v>
      </c>
      <c r="P293" s="779" t="s">
        <v>99</v>
      </c>
      <c r="Q293" s="779"/>
      <c r="R293" s="779"/>
      <c r="S293" s="784"/>
      <c r="T293" s="464">
        <v>5</v>
      </c>
      <c r="U293" s="464">
        <f t="shared" si="326"/>
        <v>5</v>
      </c>
      <c r="V293" s="565">
        <f t="shared" si="327"/>
        <v>82000</v>
      </c>
      <c r="W293" s="565">
        <f t="shared" si="328"/>
        <v>410000</v>
      </c>
      <c r="X293" s="565">
        <f t="shared" si="329"/>
        <v>0</v>
      </c>
      <c r="Y293" s="464">
        <f t="shared" si="312"/>
        <v>5</v>
      </c>
      <c r="Z293" s="565">
        <f t="shared" si="330"/>
        <v>82000</v>
      </c>
      <c r="AA293" s="565">
        <f t="shared" si="331"/>
        <v>410000</v>
      </c>
      <c r="AB293" s="566">
        <f t="shared" si="332"/>
        <v>0</v>
      </c>
      <c r="AC293" s="5" t="b">
        <f t="shared" si="333"/>
        <v>1</v>
      </c>
    </row>
    <row r="294" spans="1:29" s="561" customFormat="1" ht="24.95" customHeight="1">
      <c r="A294" s="576" t="s">
        <v>298</v>
      </c>
      <c r="B294" s="1102" t="s">
        <v>1028</v>
      </c>
      <c r="C294" s="898" t="s">
        <v>517</v>
      </c>
      <c r="D294" s="779" t="s">
        <v>271</v>
      </c>
      <c r="E294" s="779" t="s">
        <v>276</v>
      </c>
      <c r="F294" s="779" t="s">
        <v>229</v>
      </c>
      <c r="G294" s="779" t="s">
        <v>215</v>
      </c>
      <c r="H294" s="779" t="s">
        <v>215</v>
      </c>
      <c r="I294" s="779" t="s">
        <v>223</v>
      </c>
      <c r="J294" s="779">
        <v>1</v>
      </c>
      <c r="K294" s="779" t="s">
        <v>959</v>
      </c>
      <c r="L294" s="899">
        <v>410000</v>
      </c>
      <c r="M294" s="779">
        <v>2012</v>
      </c>
      <c r="N294" s="779" t="s">
        <v>212</v>
      </c>
      <c r="O294" s="899">
        <f t="shared" si="325"/>
        <v>410000</v>
      </c>
      <c r="P294" s="779" t="s">
        <v>99</v>
      </c>
      <c r="Q294" s="779"/>
      <c r="R294" s="779"/>
      <c r="S294" s="784"/>
      <c r="T294" s="464">
        <v>5</v>
      </c>
      <c r="U294" s="464">
        <f t="shared" si="326"/>
        <v>5</v>
      </c>
      <c r="V294" s="565">
        <f t="shared" si="327"/>
        <v>82000</v>
      </c>
      <c r="W294" s="565">
        <f t="shared" si="328"/>
        <v>410000</v>
      </c>
      <c r="X294" s="565">
        <f t="shared" si="329"/>
        <v>0</v>
      </c>
      <c r="Y294" s="464">
        <f t="shared" si="312"/>
        <v>5</v>
      </c>
      <c r="Z294" s="565">
        <f t="shared" si="330"/>
        <v>82000</v>
      </c>
      <c r="AA294" s="565">
        <f t="shared" si="331"/>
        <v>410000</v>
      </c>
      <c r="AB294" s="566">
        <f t="shared" si="332"/>
        <v>0</v>
      </c>
      <c r="AC294" s="5" t="b">
        <f t="shared" si="333"/>
        <v>1</v>
      </c>
    </row>
    <row r="295" spans="1:29" s="561" customFormat="1" ht="24.95" customHeight="1">
      <c r="A295" s="576" t="s">
        <v>298</v>
      </c>
      <c r="B295" s="1102" t="s">
        <v>1029</v>
      </c>
      <c r="C295" s="898" t="s">
        <v>517</v>
      </c>
      <c r="D295" s="779" t="s">
        <v>271</v>
      </c>
      <c r="E295" s="779" t="s">
        <v>276</v>
      </c>
      <c r="F295" s="779" t="s">
        <v>229</v>
      </c>
      <c r="G295" s="779" t="s">
        <v>215</v>
      </c>
      <c r="H295" s="779" t="s">
        <v>215</v>
      </c>
      <c r="I295" s="779" t="s">
        <v>223</v>
      </c>
      <c r="J295" s="779">
        <v>1</v>
      </c>
      <c r="K295" s="779" t="s">
        <v>959</v>
      </c>
      <c r="L295" s="899">
        <v>410000</v>
      </c>
      <c r="M295" s="779">
        <v>2012</v>
      </c>
      <c r="N295" s="779" t="s">
        <v>212</v>
      </c>
      <c r="O295" s="899">
        <f t="shared" si="325"/>
        <v>410000</v>
      </c>
      <c r="P295" s="779" t="s">
        <v>99</v>
      </c>
      <c r="Q295" s="779"/>
      <c r="R295" s="779"/>
      <c r="S295" s="784"/>
      <c r="T295" s="464">
        <v>5</v>
      </c>
      <c r="U295" s="464">
        <f t="shared" si="326"/>
        <v>5</v>
      </c>
      <c r="V295" s="565">
        <f t="shared" si="327"/>
        <v>82000</v>
      </c>
      <c r="W295" s="565">
        <f t="shared" si="328"/>
        <v>410000</v>
      </c>
      <c r="X295" s="565">
        <f t="shared" si="329"/>
        <v>0</v>
      </c>
      <c r="Y295" s="464">
        <f t="shared" si="312"/>
        <v>5</v>
      </c>
      <c r="Z295" s="565">
        <f t="shared" si="330"/>
        <v>82000</v>
      </c>
      <c r="AA295" s="565">
        <f t="shared" si="331"/>
        <v>410000</v>
      </c>
      <c r="AB295" s="566">
        <f t="shared" si="332"/>
        <v>0</v>
      </c>
      <c r="AC295" s="5" t="b">
        <f t="shared" si="333"/>
        <v>1</v>
      </c>
    </row>
    <row r="296" spans="1:29" s="561" customFormat="1" ht="24.95" customHeight="1">
      <c r="A296" s="576" t="s">
        <v>298</v>
      </c>
      <c r="B296" s="1102" t="s">
        <v>1030</v>
      </c>
      <c r="C296" s="898" t="s">
        <v>517</v>
      </c>
      <c r="D296" s="779" t="s">
        <v>271</v>
      </c>
      <c r="E296" s="779" t="s">
        <v>276</v>
      </c>
      <c r="F296" s="779" t="s">
        <v>229</v>
      </c>
      <c r="G296" s="779" t="s">
        <v>215</v>
      </c>
      <c r="H296" s="779" t="s">
        <v>215</v>
      </c>
      <c r="I296" s="779" t="s">
        <v>223</v>
      </c>
      <c r="J296" s="779">
        <v>1</v>
      </c>
      <c r="K296" s="779" t="s">
        <v>959</v>
      </c>
      <c r="L296" s="899">
        <v>410000</v>
      </c>
      <c r="M296" s="779">
        <v>2012</v>
      </c>
      <c r="N296" s="779" t="s">
        <v>212</v>
      </c>
      <c r="O296" s="899">
        <f t="shared" si="325"/>
        <v>410000</v>
      </c>
      <c r="P296" s="779" t="s">
        <v>99</v>
      </c>
      <c r="Q296" s="779"/>
      <c r="R296" s="779"/>
      <c r="S296" s="784"/>
      <c r="T296" s="464">
        <v>5</v>
      </c>
      <c r="U296" s="464">
        <f t="shared" si="326"/>
        <v>5</v>
      </c>
      <c r="V296" s="565">
        <f t="shared" si="327"/>
        <v>82000</v>
      </c>
      <c r="W296" s="565">
        <f t="shared" si="328"/>
        <v>410000</v>
      </c>
      <c r="X296" s="565">
        <f t="shared" si="329"/>
        <v>0</v>
      </c>
      <c r="Y296" s="464">
        <f t="shared" si="312"/>
        <v>5</v>
      </c>
      <c r="Z296" s="565">
        <f t="shared" si="330"/>
        <v>82000</v>
      </c>
      <c r="AA296" s="565">
        <f t="shared" si="331"/>
        <v>410000</v>
      </c>
      <c r="AB296" s="566">
        <f t="shared" si="332"/>
        <v>0</v>
      </c>
      <c r="AC296" s="5" t="b">
        <f t="shared" si="333"/>
        <v>1</v>
      </c>
    </row>
    <row r="297" spans="1:29" s="561" customFormat="1" ht="24.95" customHeight="1">
      <c r="A297" s="576" t="s">
        <v>298</v>
      </c>
      <c r="B297" s="1102" t="s">
        <v>1031</v>
      </c>
      <c r="C297" s="898" t="s">
        <v>517</v>
      </c>
      <c r="D297" s="779" t="s">
        <v>271</v>
      </c>
      <c r="E297" s="779" t="s">
        <v>276</v>
      </c>
      <c r="F297" s="779" t="s">
        <v>229</v>
      </c>
      <c r="G297" s="779" t="s">
        <v>215</v>
      </c>
      <c r="H297" s="779" t="s">
        <v>215</v>
      </c>
      <c r="I297" s="779" t="s">
        <v>223</v>
      </c>
      <c r="J297" s="779">
        <v>1</v>
      </c>
      <c r="K297" s="779" t="s">
        <v>959</v>
      </c>
      <c r="L297" s="899">
        <v>410000</v>
      </c>
      <c r="M297" s="779">
        <v>2012</v>
      </c>
      <c r="N297" s="779" t="s">
        <v>212</v>
      </c>
      <c r="O297" s="899">
        <f t="shared" si="325"/>
        <v>410000</v>
      </c>
      <c r="P297" s="779" t="s">
        <v>99</v>
      </c>
      <c r="Q297" s="779"/>
      <c r="R297" s="779"/>
      <c r="S297" s="784"/>
      <c r="T297" s="464">
        <v>5</v>
      </c>
      <c r="U297" s="464">
        <f t="shared" si="326"/>
        <v>5</v>
      </c>
      <c r="V297" s="565">
        <f t="shared" si="327"/>
        <v>82000</v>
      </c>
      <c r="W297" s="565">
        <f t="shared" si="328"/>
        <v>410000</v>
      </c>
      <c r="X297" s="565">
        <f t="shared" si="329"/>
        <v>0</v>
      </c>
      <c r="Y297" s="464">
        <f t="shared" si="312"/>
        <v>5</v>
      </c>
      <c r="Z297" s="565">
        <f t="shared" si="330"/>
        <v>82000</v>
      </c>
      <c r="AA297" s="565">
        <f t="shared" si="331"/>
        <v>410000</v>
      </c>
      <c r="AB297" s="566">
        <f t="shared" si="332"/>
        <v>0</v>
      </c>
      <c r="AC297" s="5" t="b">
        <f t="shared" si="333"/>
        <v>1</v>
      </c>
    </row>
    <row r="298" spans="1:29" s="561" customFormat="1" ht="24.95" customHeight="1">
      <c r="A298" s="576" t="s">
        <v>298</v>
      </c>
      <c r="B298" s="1102" t="s">
        <v>1032</v>
      </c>
      <c r="C298" s="898" t="s">
        <v>517</v>
      </c>
      <c r="D298" s="779" t="s">
        <v>271</v>
      </c>
      <c r="E298" s="779" t="s">
        <v>276</v>
      </c>
      <c r="F298" s="779" t="s">
        <v>229</v>
      </c>
      <c r="G298" s="779" t="s">
        <v>215</v>
      </c>
      <c r="H298" s="779" t="s">
        <v>215</v>
      </c>
      <c r="I298" s="779" t="s">
        <v>223</v>
      </c>
      <c r="J298" s="779">
        <v>1</v>
      </c>
      <c r="K298" s="779" t="s">
        <v>959</v>
      </c>
      <c r="L298" s="899">
        <v>410000</v>
      </c>
      <c r="M298" s="779">
        <v>2012</v>
      </c>
      <c r="N298" s="779" t="s">
        <v>212</v>
      </c>
      <c r="O298" s="899">
        <f t="shared" si="325"/>
        <v>410000</v>
      </c>
      <c r="P298" s="779" t="s">
        <v>99</v>
      </c>
      <c r="Q298" s="779"/>
      <c r="R298" s="779"/>
      <c r="S298" s="784"/>
      <c r="T298" s="464">
        <v>5</v>
      </c>
      <c r="U298" s="464">
        <f t="shared" si="326"/>
        <v>5</v>
      </c>
      <c r="V298" s="565">
        <f t="shared" si="327"/>
        <v>82000</v>
      </c>
      <c r="W298" s="565">
        <f t="shared" si="328"/>
        <v>410000</v>
      </c>
      <c r="X298" s="565">
        <f t="shared" si="329"/>
        <v>0</v>
      </c>
      <c r="Y298" s="464">
        <f t="shared" si="312"/>
        <v>5</v>
      </c>
      <c r="Z298" s="565">
        <f t="shared" si="330"/>
        <v>82000</v>
      </c>
      <c r="AA298" s="565">
        <f t="shared" si="331"/>
        <v>410000</v>
      </c>
      <c r="AB298" s="566">
        <f t="shared" si="332"/>
        <v>0</v>
      </c>
      <c r="AC298" s="5" t="b">
        <f t="shared" si="333"/>
        <v>1</v>
      </c>
    </row>
    <row r="299" spans="1:29" s="561" customFormat="1" ht="24.95" customHeight="1">
      <c r="A299" s="576" t="s">
        <v>298</v>
      </c>
      <c r="B299" s="1102" t="s">
        <v>1033</v>
      </c>
      <c r="C299" s="898" t="s">
        <v>517</v>
      </c>
      <c r="D299" s="779" t="s">
        <v>271</v>
      </c>
      <c r="E299" s="779" t="s">
        <v>276</v>
      </c>
      <c r="F299" s="779" t="s">
        <v>229</v>
      </c>
      <c r="G299" s="779" t="s">
        <v>215</v>
      </c>
      <c r="H299" s="779" t="s">
        <v>215</v>
      </c>
      <c r="I299" s="779" t="s">
        <v>223</v>
      </c>
      <c r="J299" s="779">
        <v>1</v>
      </c>
      <c r="K299" s="779" t="s">
        <v>959</v>
      </c>
      <c r="L299" s="899">
        <v>410000</v>
      </c>
      <c r="M299" s="779">
        <v>2012</v>
      </c>
      <c r="N299" s="779" t="s">
        <v>212</v>
      </c>
      <c r="O299" s="899">
        <f t="shared" si="325"/>
        <v>410000</v>
      </c>
      <c r="P299" s="779" t="s">
        <v>99</v>
      </c>
      <c r="Q299" s="779"/>
      <c r="R299" s="779"/>
      <c r="S299" s="784"/>
      <c r="T299" s="464">
        <v>5</v>
      </c>
      <c r="U299" s="464">
        <f t="shared" si="326"/>
        <v>5</v>
      </c>
      <c r="V299" s="565">
        <f t="shared" si="327"/>
        <v>82000</v>
      </c>
      <c r="W299" s="565">
        <f t="shared" si="328"/>
        <v>410000</v>
      </c>
      <c r="X299" s="565">
        <f t="shared" si="329"/>
        <v>0</v>
      </c>
      <c r="Y299" s="464">
        <f t="shared" si="312"/>
        <v>5</v>
      </c>
      <c r="Z299" s="565">
        <f t="shared" si="330"/>
        <v>82000</v>
      </c>
      <c r="AA299" s="565">
        <f t="shared" si="331"/>
        <v>410000</v>
      </c>
      <c r="AB299" s="566">
        <f t="shared" si="332"/>
        <v>0</v>
      </c>
      <c r="AC299" s="5" t="b">
        <f t="shared" si="333"/>
        <v>1</v>
      </c>
    </row>
    <row r="300" spans="1:29" s="561" customFormat="1" ht="24.95" customHeight="1">
      <c r="A300" s="576" t="s">
        <v>298</v>
      </c>
      <c r="B300" s="1102" t="s">
        <v>1034</v>
      </c>
      <c r="C300" s="898" t="s">
        <v>517</v>
      </c>
      <c r="D300" s="779" t="s">
        <v>271</v>
      </c>
      <c r="E300" s="779" t="s">
        <v>276</v>
      </c>
      <c r="F300" s="779" t="s">
        <v>229</v>
      </c>
      <c r="G300" s="779" t="s">
        <v>215</v>
      </c>
      <c r="H300" s="779" t="s">
        <v>215</v>
      </c>
      <c r="I300" s="779" t="s">
        <v>223</v>
      </c>
      <c r="J300" s="779">
        <v>1</v>
      </c>
      <c r="K300" s="779" t="s">
        <v>959</v>
      </c>
      <c r="L300" s="899">
        <v>410000</v>
      </c>
      <c r="M300" s="779">
        <v>2012</v>
      </c>
      <c r="N300" s="779" t="s">
        <v>212</v>
      </c>
      <c r="O300" s="899">
        <f t="shared" si="325"/>
        <v>410000</v>
      </c>
      <c r="P300" s="779" t="s">
        <v>99</v>
      </c>
      <c r="Q300" s="779"/>
      <c r="R300" s="779"/>
      <c r="S300" s="784"/>
      <c r="T300" s="464">
        <v>5</v>
      </c>
      <c r="U300" s="464">
        <f t="shared" si="326"/>
        <v>5</v>
      </c>
      <c r="V300" s="565">
        <f t="shared" si="327"/>
        <v>82000</v>
      </c>
      <c r="W300" s="565">
        <f t="shared" si="328"/>
        <v>410000</v>
      </c>
      <c r="X300" s="565">
        <f t="shared" si="329"/>
        <v>0</v>
      </c>
      <c r="Y300" s="464">
        <f t="shared" si="312"/>
        <v>5</v>
      </c>
      <c r="Z300" s="565">
        <f t="shared" si="330"/>
        <v>82000</v>
      </c>
      <c r="AA300" s="565">
        <f t="shared" si="331"/>
        <v>410000</v>
      </c>
      <c r="AB300" s="566">
        <f t="shared" si="332"/>
        <v>0</v>
      </c>
      <c r="AC300" s="5" t="b">
        <f t="shared" si="333"/>
        <v>1</v>
      </c>
    </row>
    <row r="301" spans="1:29" s="561" customFormat="1" ht="24.95" customHeight="1">
      <c r="A301" s="576" t="s">
        <v>298</v>
      </c>
      <c r="B301" s="1102" t="s">
        <v>1035</v>
      </c>
      <c r="C301" s="898" t="s">
        <v>517</v>
      </c>
      <c r="D301" s="779" t="s">
        <v>271</v>
      </c>
      <c r="E301" s="779" t="s">
        <v>276</v>
      </c>
      <c r="F301" s="779" t="s">
        <v>229</v>
      </c>
      <c r="G301" s="779" t="s">
        <v>215</v>
      </c>
      <c r="H301" s="779" t="s">
        <v>215</v>
      </c>
      <c r="I301" s="779" t="s">
        <v>223</v>
      </c>
      <c r="J301" s="779">
        <v>1</v>
      </c>
      <c r="K301" s="779" t="s">
        <v>959</v>
      </c>
      <c r="L301" s="899">
        <v>410000</v>
      </c>
      <c r="M301" s="779">
        <v>2012</v>
      </c>
      <c r="N301" s="779" t="s">
        <v>212</v>
      </c>
      <c r="O301" s="899">
        <f t="shared" si="325"/>
        <v>410000</v>
      </c>
      <c r="P301" s="779" t="s">
        <v>99</v>
      </c>
      <c r="Q301" s="779"/>
      <c r="R301" s="779"/>
      <c r="S301" s="784"/>
      <c r="T301" s="464">
        <v>5</v>
      </c>
      <c r="U301" s="464">
        <f t="shared" si="326"/>
        <v>5</v>
      </c>
      <c r="V301" s="565">
        <f t="shared" si="327"/>
        <v>82000</v>
      </c>
      <c r="W301" s="565">
        <f t="shared" si="328"/>
        <v>410000</v>
      </c>
      <c r="X301" s="565">
        <f t="shared" si="329"/>
        <v>0</v>
      </c>
      <c r="Y301" s="464">
        <f t="shared" si="312"/>
        <v>5</v>
      </c>
      <c r="Z301" s="565">
        <f t="shared" si="330"/>
        <v>82000</v>
      </c>
      <c r="AA301" s="565">
        <f t="shared" si="331"/>
        <v>410000</v>
      </c>
      <c r="AB301" s="566">
        <f t="shared" si="332"/>
        <v>0</v>
      </c>
      <c r="AC301" s="5" t="b">
        <f t="shared" si="333"/>
        <v>1</v>
      </c>
    </row>
    <row r="302" spans="1:29" s="561" customFormat="1" ht="24.95" customHeight="1">
      <c r="A302" s="576" t="s">
        <v>298</v>
      </c>
      <c r="B302" s="1102" t="s">
        <v>1036</v>
      </c>
      <c r="C302" s="898" t="s">
        <v>517</v>
      </c>
      <c r="D302" s="779" t="s">
        <v>271</v>
      </c>
      <c r="E302" s="779" t="s">
        <v>276</v>
      </c>
      <c r="F302" s="779" t="s">
        <v>229</v>
      </c>
      <c r="G302" s="779" t="s">
        <v>215</v>
      </c>
      <c r="H302" s="779" t="s">
        <v>215</v>
      </c>
      <c r="I302" s="779" t="s">
        <v>223</v>
      </c>
      <c r="J302" s="779">
        <v>1</v>
      </c>
      <c r="K302" s="779" t="s">
        <v>959</v>
      </c>
      <c r="L302" s="899">
        <v>410000</v>
      </c>
      <c r="M302" s="779">
        <v>2012</v>
      </c>
      <c r="N302" s="779" t="s">
        <v>212</v>
      </c>
      <c r="O302" s="899">
        <f t="shared" si="325"/>
        <v>410000</v>
      </c>
      <c r="P302" s="779" t="s">
        <v>99</v>
      </c>
      <c r="Q302" s="779"/>
      <c r="R302" s="779"/>
      <c r="S302" s="784"/>
      <c r="T302" s="464">
        <v>5</v>
      </c>
      <c r="U302" s="464">
        <f t="shared" si="326"/>
        <v>5</v>
      </c>
      <c r="V302" s="565">
        <f t="shared" si="327"/>
        <v>82000</v>
      </c>
      <c r="W302" s="565">
        <f t="shared" si="328"/>
        <v>410000</v>
      </c>
      <c r="X302" s="565">
        <f t="shared" si="329"/>
        <v>0</v>
      </c>
      <c r="Y302" s="464">
        <f t="shared" si="312"/>
        <v>5</v>
      </c>
      <c r="Z302" s="565">
        <f t="shared" si="330"/>
        <v>82000</v>
      </c>
      <c r="AA302" s="565">
        <f t="shared" si="331"/>
        <v>410000</v>
      </c>
      <c r="AB302" s="566">
        <f t="shared" si="332"/>
        <v>0</v>
      </c>
      <c r="AC302" s="5" t="b">
        <f t="shared" si="333"/>
        <v>1</v>
      </c>
    </row>
    <row r="303" spans="1:29" s="561" customFormat="1" ht="24.95" customHeight="1">
      <c r="A303" s="576" t="s">
        <v>298</v>
      </c>
      <c r="B303" s="1102" t="s">
        <v>1037</v>
      </c>
      <c r="C303" s="898" t="s">
        <v>517</v>
      </c>
      <c r="D303" s="779" t="s">
        <v>271</v>
      </c>
      <c r="E303" s="779" t="s">
        <v>276</v>
      </c>
      <c r="F303" s="779" t="s">
        <v>229</v>
      </c>
      <c r="G303" s="779" t="s">
        <v>215</v>
      </c>
      <c r="H303" s="779" t="s">
        <v>215</v>
      </c>
      <c r="I303" s="779" t="s">
        <v>223</v>
      </c>
      <c r="J303" s="779">
        <v>1</v>
      </c>
      <c r="K303" s="779" t="s">
        <v>959</v>
      </c>
      <c r="L303" s="899">
        <v>410000</v>
      </c>
      <c r="M303" s="779">
        <v>2012</v>
      </c>
      <c r="N303" s="779" t="s">
        <v>212</v>
      </c>
      <c r="O303" s="899">
        <f t="shared" si="325"/>
        <v>410000</v>
      </c>
      <c r="P303" s="779" t="s">
        <v>99</v>
      </c>
      <c r="Q303" s="779"/>
      <c r="R303" s="779"/>
      <c r="S303" s="784"/>
      <c r="T303" s="464">
        <v>5</v>
      </c>
      <c r="U303" s="464">
        <f t="shared" si="326"/>
        <v>5</v>
      </c>
      <c r="V303" s="565">
        <f t="shared" si="327"/>
        <v>82000</v>
      </c>
      <c r="W303" s="565">
        <f t="shared" si="328"/>
        <v>410000</v>
      </c>
      <c r="X303" s="565">
        <f t="shared" si="329"/>
        <v>0</v>
      </c>
      <c r="Y303" s="464">
        <f t="shared" si="312"/>
        <v>5</v>
      </c>
      <c r="Z303" s="565">
        <f t="shared" si="330"/>
        <v>82000</v>
      </c>
      <c r="AA303" s="565">
        <f t="shared" si="331"/>
        <v>410000</v>
      </c>
      <c r="AB303" s="566">
        <f t="shared" si="332"/>
        <v>0</v>
      </c>
      <c r="AC303" s="5" t="b">
        <f t="shared" si="333"/>
        <v>1</v>
      </c>
    </row>
    <row r="304" spans="1:29" s="561" customFormat="1" ht="24.95" customHeight="1">
      <c r="A304" s="576" t="s">
        <v>298</v>
      </c>
      <c r="B304" s="1102" t="s">
        <v>1038</v>
      </c>
      <c r="C304" s="898" t="s">
        <v>517</v>
      </c>
      <c r="D304" s="779" t="s">
        <v>271</v>
      </c>
      <c r="E304" s="779" t="s">
        <v>276</v>
      </c>
      <c r="F304" s="779" t="s">
        <v>229</v>
      </c>
      <c r="G304" s="779" t="s">
        <v>215</v>
      </c>
      <c r="H304" s="779" t="s">
        <v>215</v>
      </c>
      <c r="I304" s="779" t="s">
        <v>223</v>
      </c>
      <c r="J304" s="779">
        <v>1</v>
      </c>
      <c r="K304" s="779" t="s">
        <v>959</v>
      </c>
      <c r="L304" s="899">
        <v>410000</v>
      </c>
      <c r="M304" s="779">
        <v>2012</v>
      </c>
      <c r="N304" s="779" t="s">
        <v>212</v>
      </c>
      <c r="O304" s="899">
        <f t="shared" si="325"/>
        <v>410000</v>
      </c>
      <c r="P304" s="779" t="s">
        <v>99</v>
      </c>
      <c r="Q304" s="779"/>
      <c r="R304" s="779"/>
      <c r="S304" s="784"/>
      <c r="T304" s="464">
        <v>5</v>
      </c>
      <c r="U304" s="464">
        <f t="shared" si="326"/>
        <v>5</v>
      </c>
      <c r="V304" s="565">
        <f t="shared" si="327"/>
        <v>82000</v>
      </c>
      <c r="W304" s="565">
        <f t="shared" si="328"/>
        <v>410000</v>
      </c>
      <c r="X304" s="565">
        <f t="shared" si="329"/>
        <v>0</v>
      </c>
      <c r="Y304" s="464">
        <f t="shared" si="312"/>
        <v>5</v>
      </c>
      <c r="Z304" s="565">
        <f t="shared" si="330"/>
        <v>82000</v>
      </c>
      <c r="AA304" s="565">
        <f t="shared" si="331"/>
        <v>410000</v>
      </c>
      <c r="AB304" s="566">
        <f t="shared" si="332"/>
        <v>0</v>
      </c>
      <c r="AC304" s="5" t="b">
        <f t="shared" si="333"/>
        <v>1</v>
      </c>
    </row>
    <row r="305" spans="1:29" s="561" customFormat="1" ht="24.95" customHeight="1">
      <c r="A305" s="576" t="s">
        <v>298</v>
      </c>
      <c r="B305" s="1102" t="s">
        <v>1039</v>
      </c>
      <c r="C305" s="898" t="s">
        <v>517</v>
      </c>
      <c r="D305" s="779" t="s">
        <v>271</v>
      </c>
      <c r="E305" s="779" t="s">
        <v>276</v>
      </c>
      <c r="F305" s="779" t="s">
        <v>229</v>
      </c>
      <c r="G305" s="779" t="s">
        <v>215</v>
      </c>
      <c r="H305" s="779" t="s">
        <v>215</v>
      </c>
      <c r="I305" s="779" t="s">
        <v>223</v>
      </c>
      <c r="J305" s="779">
        <v>1</v>
      </c>
      <c r="K305" s="779" t="s">
        <v>959</v>
      </c>
      <c r="L305" s="899">
        <v>410000</v>
      </c>
      <c r="M305" s="779">
        <v>2012</v>
      </c>
      <c r="N305" s="779" t="s">
        <v>212</v>
      </c>
      <c r="O305" s="899">
        <f t="shared" si="325"/>
        <v>410000</v>
      </c>
      <c r="P305" s="779" t="s">
        <v>99</v>
      </c>
      <c r="Q305" s="779"/>
      <c r="R305" s="779"/>
      <c r="S305" s="784"/>
      <c r="T305" s="464">
        <v>5</v>
      </c>
      <c r="U305" s="464">
        <f t="shared" si="326"/>
        <v>5</v>
      </c>
      <c r="V305" s="565">
        <f t="shared" si="327"/>
        <v>82000</v>
      </c>
      <c r="W305" s="565">
        <f t="shared" si="328"/>
        <v>410000</v>
      </c>
      <c r="X305" s="565">
        <f t="shared" si="329"/>
        <v>0</v>
      </c>
      <c r="Y305" s="464">
        <f t="shared" si="312"/>
        <v>5</v>
      </c>
      <c r="Z305" s="565">
        <f t="shared" si="330"/>
        <v>82000</v>
      </c>
      <c r="AA305" s="565">
        <f t="shared" si="331"/>
        <v>410000</v>
      </c>
      <c r="AB305" s="566">
        <f t="shared" si="332"/>
        <v>0</v>
      </c>
      <c r="AC305" s="5" t="b">
        <f t="shared" si="333"/>
        <v>1</v>
      </c>
    </row>
    <row r="306" spans="1:29" s="561" customFormat="1" ht="24.95" customHeight="1">
      <c r="A306" s="576" t="s">
        <v>298</v>
      </c>
      <c r="B306" s="1102" t="s">
        <v>1040</v>
      </c>
      <c r="C306" s="898" t="s">
        <v>517</v>
      </c>
      <c r="D306" s="779" t="s">
        <v>271</v>
      </c>
      <c r="E306" s="779" t="s">
        <v>276</v>
      </c>
      <c r="F306" s="779" t="s">
        <v>229</v>
      </c>
      <c r="G306" s="779" t="s">
        <v>215</v>
      </c>
      <c r="H306" s="779" t="s">
        <v>215</v>
      </c>
      <c r="I306" s="779" t="s">
        <v>223</v>
      </c>
      <c r="J306" s="779">
        <v>1</v>
      </c>
      <c r="K306" s="779" t="s">
        <v>959</v>
      </c>
      <c r="L306" s="899">
        <v>410000</v>
      </c>
      <c r="M306" s="779">
        <v>2012</v>
      </c>
      <c r="N306" s="779" t="s">
        <v>212</v>
      </c>
      <c r="O306" s="899">
        <f t="shared" si="325"/>
        <v>410000</v>
      </c>
      <c r="P306" s="779" t="s">
        <v>99</v>
      </c>
      <c r="Q306" s="779"/>
      <c r="R306" s="779"/>
      <c r="S306" s="784"/>
      <c r="T306" s="464">
        <v>5</v>
      </c>
      <c r="U306" s="464">
        <f t="shared" si="326"/>
        <v>5</v>
      </c>
      <c r="V306" s="565">
        <f t="shared" si="327"/>
        <v>82000</v>
      </c>
      <c r="W306" s="565">
        <f t="shared" si="328"/>
        <v>410000</v>
      </c>
      <c r="X306" s="565">
        <f t="shared" si="329"/>
        <v>0</v>
      </c>
      <c r="Y306" s="464">
        <f t="shared" si="312"/>
        <v>5</v>
      </c>
      <c r="Z306" s="565">
        <f t="shared" si="330"/>
        <v>82000</v>
      </c>
      <c r="AA306" s="565">
        <f t="shared" si="331"/>
        <v>410000</v>
      </c>
      <c r="AB306" s="566">
        <f t="shared" si="332"/>
        <v>0</v>
      </c>
      <c r="AC306" s="5" t="b">
        <f t="shared" si="333"/>
        <v>1</v>
      </c>
    </row>
    <row r="307" spans="1:29" s="561" customFormat="1" ht="24.95" customHeight="1">
      <c r="A307" s="576" t="s">
        <v>298</v>
      </c>
      <c r="B307" s="1102" t="s">
        <v>1041</v>
      </c>
      <c r="C307" s="898" t="s">
        <v>517</v>
      </c>
      <c r="D307" s="779" t="s">
        <v>271</v>
      </c>
      <c r="E307" s="779" t="s">
        <v>276</v>
      </c>
      <c r="F307" s="779" t="s">
        <v>229</v>
      </c>
      <c r="G307" s="779" t="s">
        <v>215</v>
      </c>
      <c r="H307" s="779" t="s">
        <v>215</v>
      </c>
      <c r="I307" s="779" t="s">
        <v>223</v>
      </c>
      <c r="J307" s="779">
        <v>1</v>
      </c>
      <c r="K307" s="779" t="s">
        <v>959</v>
      </c>
      <c r="L307" s="899">
        <v>410000</v>
      </c>
      <c r="M307" s="779">
        <v>2012</v>
      </c>
      <c r="N307" s="779" t="s">
        <v>212</v>
      </c>
      <c r="O307" s="899">
        <f t="shared" si="325"/>
        <v>410000</v>
      </c>
      <c r="P307" s="779" t="s">
        <v>99</v>
      </c>
      <c r="Q307" s="779"/>
      <c r="R307" s="779"/>
      <c r="S307" s="784"/>
      <c r="T307" s="464">
        <v>5</v>
      </c>
      <c r="U307" s="464">
        <f t="shared" si="326"/>
        <v>5</v>
      </c>
      <c r="V307" s="565">
        <f t="shared" si="327"/>
        <v>82000</v>
      </c>
      <c r="W307" s="565">
        <f t="shared" si="328"/>
        <v>410000</v>
      </c>
      <c r="X307" s="565">
        <f t="shared" si="329"/>
        <v>0</v>
      </c>
      <c r="Y307" s="464">
        <f t="shared" si="312"/>
        <v>5</v>
      </c>
      <c r="Z307" s="565">
        <f t="shared" si="330"/>
        <v>82000</v>
      </c>
      <c r="AA307" s="565">
        <f t="shared" si="331"/>
        <v>410000</v>
      </c>
      <c r="AB307" s="566">
        <f t="shared" si="332"/>
        <v>0</v>
      </c>
      <c r="AC307" s="5" t="b">
        <f t="shared" si="333"/>
        <v>1</v>
      </c>
    </row>
    <row r="308" spans="1:29" s="561" customFormat="1" ht="24.95" customHeight="1">
      <c r="A308" s="576" t="s">
        <v>298</v>
      </c>
      <c r="B308" s="1102" t="s">
        <v>1042</v>
      </c>
      <c r="C308" s="898" t="s">
        <v>517</v>
      </c>
      <c r="D308" s="779" t="s">
        <v>271</v>
      </c>
      <c r="E308" s="779" t="s">
        <v>276</v>
      </c>
      <c r="F308" s="779" t="s">
        <v>229</v>
      </c>
      <c r="G308" s="779" t="s">
        <v>215</v>
      </c>
      <c r="H308" s="779" t="s">
        <v>215</v>
      </c>
      <c r="I308" s="779" t="s">
        <v>223</v>
      </c>
      <c r="J308" s="779">
        <v>1</v>
      </c>
      <c r="K308" s="779" t="s">
        <v>959</v>
      </c>
      <c r="L308" s="899">
        <v>410000</v>
      </c>
      <c r="M308" s="779">
        <v>2012</v>
      </c>
      <c r="N308" s="779" t="s">
        <v>212</v>
      </c>
      <c r="O308" s="899">
        <f t="shared" si="325"/>
        <v>410000</v>
      </c>
      <c r="P308" s="779" t="s">
        <v>99</v>
      </c>
      <c r="Q308" s="779"/>
      <c r="R308" s="779"/>
      <c r="S308" s="784"/>
      <c r="T308" s="464">
        <v>5</v>
      </c>
      <c r="U308" s="464">
        <f t="shared" si="326"/>
        <v>5</v>
      </c>
      <c r="V308" s="565">
        <f t="shared" si="327"/>
        <v>82000</v>
      </c>
      <c r="W308" s="565">
        <f t="shared" si="328"/>
        <v>410000</v>
      </c>
      <c r="X308" s="565">
        <f t="shared" si="329"/>
        <v>0</v>
      </c>
      <c r="Y308" s="464">
        <f t="shared" si="312"/>
        <v>5</v>
      </c>
      <c r="Z308" s="565">
        <f t="shared" si="330"/>
        <v>82000</v>
      </c>
      <c r="AA308" s="565">
        <f t="shared" si="331"/>
        <v>410000</v>
      </c>
      <c r="AB308" s="566">
        <f t="shared" si="332"/>
        <v>0</v>
      </c>
      <c r="AC308" s="5" t="b">
        <f t="shared" si="333"/>
        <v>1</v>
      </c>
    </row>
    <row r="309" spans="1:29" s="561" customFormat="1" ht="24.95" customHeight="1">
      <c r="A309" s="576" t="s">
        <v>298</v>
      </c>
      <c r="B309" s="1102" t="s">
        <v>1043</v>
      </c>
      <c r="C309" s="898" t="s">
        <v>517</v>
      </c>
      <c r="D309" s="779" t="s">
        <v>271</v>
      </c>
      <c r="E309" s="779" t="s">
        <v>276</v>
      </c>
      <c r="F309" s="779" t="s">
        <v>229</v>
      </c>
      <c r="G309" s="779" t="s">
        <v>215</v>
      </c>
      <c r="H309" s="779" t="s">
        <v>215</v>
      </c>
      <c r="I309" s="779" t="s">
        <v>223</v>
      </c>
      <c r="J309" s="779">
        <v>1</v>
      </c>
      <c r="K309" s="779" t="s">
        <v>959</v>
      </c>
      <c r="L309" s="899">
        <v>410000</v>
      </c>
      <c r="M309" s="779">
        <v>2012</v>
      </c>
      <c r="N309" s="779" t="s">
        <v>212</v>
      </c>
      <c r="O309" s="899">
        <f t="shared" si="325"/>
        <v>410000</v>
      </c>
      <c r="P309" s="779" t="s">
        <v>99</v>
      </c>
      <c r="Q309" s="779"/>
      <c r="R309" s="779"/>
      <c r="S309" s="784"/>
      <c r="T309" s="464">
        <v>5</v>
      </c>
      <c r="U309" s="464">
        <f t="shared" si="326"/>
        <v>5</v>
      </c>
      <c r="V309" s="565">
        <f t="shared" si="327"/>
        <v>82000</v>
      </c>
      <c r="W309" s="565">
        <f t="shared" si="328"/>
        <v>410000</v>
      </c>
      <c r="X309" s="565">
        <f t="shared" si="329"/>
        <v>0</v>
      </c>
      <c r="Y309" s="464">
        <f t="shared" si="312"/>
        <v>5</v>
      </c>
      <c r="Z309" s="565">
        <f t="shared" si="330"/>
        <v>82000</v>
      </c>
      <c r="AA309" s="565">
        <f t="shared" si="331"/>
        <v>410000</v>
      </c>
      <c r="AB309" s="566">
        <f t="shared" si="332"/>
        <v>0</v>
      </c>
      <c r="AC309" s="5" t="b">
        <f t="shared" si="333"/>
        <v>1</v>
      </c>
    </row>
    <row r="310" spans="1:29" s="561" customFormat="1" ht="24.95" customHeight="1">
      <c r="A310" s="576" t="s">
        <v>298</v>
      </c>
      <c r="B310" s="1102" t="s">
        <v>1044</v>
      </c>
      <c r="C310" s="898" t="s">
        <v>517</v>
      </c>
      <c r="D310" s="779" t="s">
        <v>271</v>
      </c>
      <c r="E310" s="779" t="s">
        <v>276</v>
      </c>
      <c r="F310" s="779" t="s">
        <v>229</v>
      </c>
      <c r="G310" s="779" t="s">
        <v>215</v>
      </c>
      <c r="H310" s="779" t="s">
        <v>215</v>
      </c>
      <c r="I310" s="779" t="s">
        <v>223</v>
      </c>
      <c r="J310" s="779">
        <v>1</v>
      </c>
      <c r="K310" s="779" t="s">
        <v>959</v>
      </c>
      <c r="L310" s="899">
        <v>410000</v>
      </c>
      <c r="M310" s="779">
        <v>2012</v>
      </c>
      <c r="N310" s="779" t="s">
        <v>212</v>
      </c>
      <c r="O310" s="899">
        <f t="shared" si="325"/>
        <v>410000</v>
      </c>
      <c r="P310" s="779" t="s">
        <v>99</v>
      </c>
      <c r="Q310" s="779"/>
      <c r="R310" s="779"/>
      <c r="S310" s="784"/>
      <c r="T310" s="464">
        <v>5</v>
      </c>
      <c r="U310" s="464">
        <f t="shared" si="326"/>
        <v>5</v>
      </c>
      <c r="V310" s="565">
        <f t="shared" si="327"/>
        <v>82000</v>
      </c>
      <c r="W310" s="565">
        <f t="shared" si="328"/>
        <v>410000</v>
      </c>
      <c r="X310" s="565">
        <f t="shared" si="329"/>
        <v>0</v>
      </c>
      <c r="Y310" s="464">
        <f t="shared" si="312"/>
        <v>5</v>
      </c>
      <c r="Z310" s="565">
        <f t="shared" si="330"/>
        <v>82000</v>
      </c>
      <c r="AA310" s="565">
        <f t="shared" si="331"/>
        <v>410000</v>
      </c>
      <c r="AB310" s="566">
        <f t="shared" si="332"/>
        <v>0</v>
      </c>
      <c r="AC310" s="5" t="b">
        <f t="shared" si="333"/>
        <v>1</v>
      </c>
    </row>
    <row r="311" spans="1:29" s="561" customFormat="1" ht="24.95" customHeight="1">
      <c r="A311" s="576" t="s">
        <v>298</v>
      </c>
      <c r="B311" s="1102" t="s">
        <v>1045</v>
      </c>
      <c r="C311" s="898" t="s">
        <v>517</v>
      </c>
      <c r="D311" s="779" t="s">
        <v>271</v>
      </c>
      <c r="E311" s="779" t="s">
        <v>276</v>
      </c>
      <c r="F311" s="779" t="s">
        <v>229</v>
      </c>
      <c r="G311" s="779" t="s">
        <v>215</v>
      </c>
      <c r="H311" s="779" t="s">
        <v>215</v>
      </c>
      <c r="I311" s="779" t="s">
        <v>223</v>
      </c>
      <c r="J311" s="779">
        <v>1</v>
      </c>
      <c r="K311" s="779" t="s">
        <v>959</v>
      </c>
      <c r="L311" s="899">
        <v>410000</v>
      </c>
      <c r="M311" s="779">
        <v>2012</v>
      </c>
      <c r="N311" s="779" t="s">
        <v>212</v>
      </c>
      <c r="O311" s="899">
        <f t="shared" si="325"/>
        <v>410000</v>
      </c>
      <c r="P311" s="779" t="s">
        <v>99</v>
      </c>
      <c r="Q311" s="779"/>
      <c r="R311" s="779"/>
      <c r="S311" s="784"/>
      <c r="T311" s="464">
        <v>5</v>
      </c>
      <c r="U311" s="464">
        <f t="shared" si="326"/>
        <v>5</v>
      </c>
      <c r="V311" s="565">
        <f t="shared" si="327"/>
        <v>82000</v>
      </c>
      <c r="W311" s="565">
        <f t="shared" si="328"/>
        <v>410000</v>
      </c>
      <c r="X311" s="565">
        <f t="shared" si="329"/>
        <v>0</v>
      </c>
      <c r="Y311" s="464">
        <f t="shared" si="312"/>
        <v>5</v>
      </c>
      <c r="Z311" s="565">
        <f t="shared" si="330"/>
        <v>82000</v>
      </c>
      <c r="AA311" s="565">
        <f t="shared" si="331"/>
        <v>410000</v>
      </c>
      <c r="AB311" s="566">
        <f t="shared" si="332"/>
        <v>0</v>
      </c>
      <c r="AC311" s="5" t="b">
        <f t="shared" si="333"/>
        <v>1</v>
      </c>
    </row>
    <row r="312" spans="1:29" s="561" customFormat="1" ht="24.95" customHeight="1">
      <c r="A312" s="576" t="s">
        <v>298</v>
      </c>
      <c r="B312" s="1102" t="s">
        <v>1046</v>
      </c>
      <c r="C312" s="898" t="s">
        <v>517</v>
      </c>
      <c r="D312" s="779" t="s">
        <v>271</v>
      </c>
      <c r="E312" s="779" t="s">
        <v>276</v>
      </c>
      <c r="F312" s="779" t="s">
        <v>229</v>
      </c>
      <c r="G312" s="779" t="s">
        <v>215</v>
      </c>
      <c r="H312" s="779" t="s">
        <v>215</v>
      </c>
      <c r="I312" s="779" t="s">
        <v>223</v>
      </c>
      <c r="J312" s="779">
        <v>1</v>
      </c>
      <c r="K312" s="779" t="s">
        <v>959</v>
      </c>
      <c r="L312" s="899">
        <v>410000</v>
      </c>
      <c r="M312" s="779">
        <v>2012</v>
      </c>
      <c r="N312" s="779" t="s">
        <v>212</v>
      </c>
      <c r="O312" s="899">
        <f t="shared" si="325"/>
        <v>410000</v>
      </c>
      <c r="P312" s="779" t="s">
        <v>99</v>
      </c>
      <c r="Q312" s="779"/>
      <c r="R312" s="779"/>
      <c r="S312" s="784"/>
      <c r="T312" s="464">
        <v>5</v>
      </c>
      <c r="U312" s="464">
        <f t="shared" si="326"/>
        <v>5</v>
      </c>
      <c r="V312" s="565">
        <f t="shared" si="327"/>
        <v>82000</v>
      </c>
      <c r="W312" s="565">
        <f t="shared" si="328"/>
        <v>410000</v>
      </c>
      <c r="X312" s="565">
        <f t="shared" si="329"/>
        <v>0</v>
      </c>
      <c r="Y312" s="464">
        <f t="shared" si="312"/>
        <v>5</v>
      </c>
      <c r="Z312" s="565">
        <f t="shared" si="330"/>
        <v>82000</v>
      </c>
      <c r="AA312" s="565">
        <f t="shared" si="331"/>
        <v>410000</v>
      </c>
      <c r="AB312" s="566">
        <f t="shared" si="332"/>
        <v>0</v>
      </c>
      <c r="AC312" s="5" t="b">
        <f t="shared" si="333"/>
        <v>1</v>
      </c>
    </row>
    <row r="313" spans="1:29" s="561" customFormat="1" ht="24.95" customHeight="1">
      <c r="A313" s="576" t="s">
        <v>298</v>
      </c>
      <c r="B313" s="1102" t="s">
        <v>1047</v>
      </c>
      <c r="C313" s="898" t="s">
        <v>517</v>
      </c>
      <c r="D313" s="779" t="s">
        <v>271</v>
      </c>
      <c r="E313" s="779" t="s">
        <v>276</v>
      </c>
      <c r="F313" s="779" t="s">
        <v>229</v>
      </c>
      <c r="G313" s="779" t="s">
        <v>215</v>
      </c>
      <c r="H313" s="779" t="s">
        <v>215</v>
      </c>
      <c r="I313" s="779" t="s">
        <v>223</v>
      </c>
      <c r="J313" s="779">
        <v>1</v>
      </c>
      <c r="K313" s="779" t="s">
        <v>959</v>
      </c>
      <c r="L313" s="899">
        <v>410000</v>
      </c>
      <c r="M313" s="779">
        <v>2012</v>
      </c>
      <c r="N313" s="779" t="s">
        <v>212</v>
      </c>
      <c r="O313" s="899">
        <f t="shared" si="325"/>
        <v>410000</v>
      </c>
      <c r="P313" s="779" t="s">
        <v>99</v>
      </c>
      <c r="Q313" s="779"/>
      <c r="R313" s="779"/>
      <c r="S313" s="784"/>
      <c r="T313" s="464">
        <v>5</v>
      </c>
      <c r="U313" s="464">
        <f t="shared" si="326"/>
        <v>5</v>
      </c>
      <c r="V313" s="565">
        <f t="shared" si="327"/>
        <v>82000</v>
      </c>
      <c r="W313" s="565">
        <f t="shared" si="328"/>
        <v>410000</v>
      </c>
      <c r="X313" s="565">
        <f t="shared" si="329"/>
        <v>0</v>
      </c>
      <c r="Y313" s="464">
        <f t="shared" si="312"/>
        <v>5</v>
      </c>
      <c r="Z313" s="565">
        <f t="shared" si="330"/>
        <v>82000</v>
      </c>
      <c r="AA313" s="565">
        <f t="shared" si="331"/>
        <v>410000</v>
      </c>
      <c r="AB313" s="566">
        <f t="shared" si="332"/>
        <v>0</v>
      </c>
      <c r="AC313" s="5" t="b">
        <f t="shared" si="333"/>
        <v>1</v>
      </c>
    </row>
    <row r="314" spans="1:29" s="561" customFormat="1" ht="24.95" customHeight="1">
      <c r="A314" s="576" t="s">
        <v>298</v>
      </c>
      <c r="B314" s="1102" t="s">
        <v>1048</v>
      </c>
      <c r="C314" s="898" t="s">
        <v>517</v>
      </c>
      <c r="D314" s="779" t="s">
        <v>271</v>
      </c>
      <c r="E314" s="779" t="s">
        <v>276</v>
      </c>
      <c r="F314" s="779" t="s">
        <v>229</v>
      </c>
      <c r="G314" s="779" t="s">
        <v>215</v>
      </c>
      <c r="H314" s="779" t="s">
        <v>215</v>
      </c>
      <c r="I314" s="779" t="s">
        <v>223</v>
      </c>
      <c r="J314" s="779">
        <v>1</v>
      </c>
      <c r="K314" s="779" t="s">
        <v>959</v>
      </c>
      <c r="L314" s="899">
        <v>410000</v>
      </c>
      <c r="M314" s="779">
        <v>2012</v>
      </c>
      <c r="N314" s="779" t="s">
        <v>212</v>
      </c>
      <c r="O314" s="899">
        <f t="shared" si="325"/>
        <v>410000</v>
      </c>
      <c r="P314" s="779" t="s">
        <v>99</v>
      </c>
      <c r="Q314" s="779"/>
      <c r="R314" s="779"/>
      <c r="S314" s="784"/>
      <c r="T314" s="464">
        <v>5</v>
      </c>
      <c r="U314" s="464">
        <f t="shared" si="326"/>
        <v>5</v>
      </c>
      <c r="V314" s="565">
        <f t="shared" si="327"/>
        <v>82000</v>
      </c>
      <c r="W314" s="565">
        <f t="shared" si="328"/>
        <v>410000</v>
      </c>
      <c r="X314" s="565">
        <f t="shared" si="329"/>
        <v>0</v>
      </c>
      <c r="Y314" s="464">
        <f t="shared" si="312"/>
        <v>5</v>
      </c>
      <c r="Z314" s="565">
        <f t="shared" si="330"/>
        <v>82000</v>
      </c>
      <c r="AA314" s="565">
        <f t="shared" si="331"/>
        <v>410000</v>
      </c>
      <c r="AB314" s="566">
        <f t="shared" si="332"/>
        <v>0</v>
      </c>
      <c r="AC314" s="5" t="b">
        <f t="shared" si="333"/>
        <v>1</v>
      </c>
    </row>
    <row r="315" spans="1:29" s="561" customFormat="1" ht="24.95" customHeight="1">
      <c r="A315" s="576" t="s">
        <v>298</v>
      </c>
      <c r="B315" s="1102" t="s">
        <v>1049</v>
      </c>
      <c r="C315" s="898" t="s">
        <v>517</v>
      </c>
      <c r="D315" s="779" t="s">
        <v>271</v>
      </c>
      <c r="E315" s="779" t="s">
        <v>276</v>
      </c>
      <c r="F315" s="779" t="s">
        <v>229</v>
      </c>
      <c r="G315" s="779" t="s">
        <v>215</v>
      </c>
      <c r="H315" s="779" t="s">
        <v>215</v>
      </c>
      <c r="I315" s="779" t="s">
        <v>223</v>
      </c>
      <c r="J315" s="779">
        <v>1</v>
      </c>
      <c r="K315" s="779" t="s">
        <v>959</v>
      </c>
      <c r="L315" s="899">
        <v>410000</v>
      </c>
      <c r="M315" s="779">
        <v>2012</v>
      </c>
      <c r="N315" s="779" t="s">
        <v>212</v>
      </c>
      <c r="O315" s="899">
        <f t="shared" si="325"/>
        <v>410000</v>
      </c>
      <c r="P315" s="779" t="s">
        <v>99</v>
      </c>
      <c r="Q315" s="779"/>
      <c r="R315" s="779"/>
      <c r="S315" s="784"/>
      <c r="T315" s="464">
        <v>5</v>
      </c>
      <c r="U315" s="464">
        <f t="shared" si="326"/>
        <v>5</v>
      </c>
      <c r="V315" s="565">
        <f t="shared" si="327"/>
        <v>82000</v>
      </c>
      <c r="W315" s="565">
        <f t="shared" si="328"/>
        <v>410000</v>
      </c>
      <c r="X315" s="565">
        <f t="shared" si="329"/>
        <v>0</v>
      </c>
      <c r="Y315" s="464">
        <f t="shared" si="312"/>
        <v>5</v>
      </c>
      <c r="Z315" s="565">
        <f t="shared" si="330"/>
        <v>82000</v>
      </c>
      <c r="AA315" s="565">
        <f t="shared" si="331"/>
        <v>410000</v>
      </c>
      <c r="AB315" s="566">
        <f t="shared" si="332"/>
        <v>0</v>
      </c>
      <c r="AC315" s="5" t="b">
        <f t="shared" si="333"/>
        <v>1</v>
      </c>
    </row>
    <row r="316" spans="1:29" s="561" customFormat="1" ht="24.95" customHeight="1">
      <c r="A316" s="576" t="s">
        <v>298</v>
      </c>
      <c r="B316" s="1102" t="s">
        <v>1050</v>
      </c>
      <c r="C316" s="898" t="s">
        <v>517</v>
      </c>
      <c r="D316" s="779" t="s">
        <v>271</v>
      </c>
      <c r="E316" s="779" t="s">
        <v>276</v>
      </c>
      <c r="F316" s="779" t="s">
        <v>229</v>
      </c>
      <c r="G316" s="779" t="s">
        <v>215</v>
      </c>
      <c r="H316" s="779" t="s">
        <v>215</v>
      </c>
      <c r="I316" s="779" t="s">
        <v>223</v>
      </c>
      <c r="J316" s="779">
        <v>1</v>
      </c>
      <c r="K316" s="779" t="s">
        <v>959</v>
      </c>
      <c r="L316" s="899">
        <v>410000</v>
      </c>
      <c r="M316" s="779">
        <v>2012</v>
      </c>
      <c r="N316" s="779" t="s">
        <v>212</v>
      </c>
      <c r="O316" s="899">
        <f t="shared" si="325"/>
        <v>410000</v>
      </c>
      <c r="P316" s="779" t="s">
        <v>99</v>
      </c>
      <c r="Q316" s="779"/>
      <c r="R316" s="779"/>
      <c r="S316" s="784"/>
      <c r="T316" s="464">
        <v>5</v>
      </c>
      <c r="U316" s="464">
        <f t="shared" si="326"/>
        <v>5</v>
      </c>
      <c r="V316" s="565">
        <f t="shared" si="327"/>
        <v>82000</v>
      </c>
      <c r="W316" s="565">
        <f t="shared" si="328"/>
        <v>410000</v>
      </c>
      <c r="X316" s="565">
        <f t="shared" si="329"/>
        <v>0</v>
      </c>
      <c r="Y316" s="464">
        <f t="shared" si="312"/>
        <v>5</v>
      </c>
      <c r="Z316" s="565">
        <f t="shared" si="330"/>
        <v>82000</v>
      </c>
      <c r="AA316" s="565">
        <f t="shared" si="331"/>
        <v>410000</v>
      </c>
      <c r="AB316" s="566">
        <f t="shared" si="332"/>
        <v>0</v>
      </c>
      <c r="AC316" s="5" t="b">
        <f t="shared" si="333"/>
        <v>1</v>
      </c>
    </row>
    <row r="317" spans="1:29" s="561" customFormat="1" ht="24.95" customHeight="1">
      <c r="A317" s="576" t="s">
        <v>298</v>
      </c>
      <c r="B317" s="1102" t="s">
        <v>1051</v>
      </c>
      <c r="C317" s="898" t="s">
        <v>517</v>
      </c>
      <c r="D317" s="779" t="s">
        <v>271</v>
      </c>
      <c r="E317" s="779" t="s">
        <v>276</v>
      </c>
      <c r="F317" s="779" t="s">
        <v>229</v>
      </c>
      <c r="G317" s="779" t="s">
        <v>215</v>
      </c>
      <c r="H317" s="779" t="s">
        <v>215</v>
      </c>
      <c r="I317" s="779" t="s">
        <v>223</v>
      </c>
      <c r="J317" s="779">
        <v>1</v>
      </c>
      <c r="K317" s="779" t="s">
        <v>959</v>
      </c>
      <c r="L317" s="899">
        <v>410000</v>
      </c>
      <c r="M317" s="779">
        <v>2012</v>
      </c>
      <c r="N317" s="779" t="s">
        <v>212</v>
      </c>
      <c r="O317" s="899">
        <f t="shared" si="325"/>
        <v>410000</v>
      </c>
      <c r="P317" s="779" t="s">
        <v>99</v>
      </c>
      <c r="Q317" s="779"/>
      <c r="R317" s="779"/>
      <c r="S317" s="784"/>
      <c r="T317" s="464">
        <v>5</v>
      </c>
      <c r="U317" s="464">
        <f t="shared" si="326"/>
        <v>5</v>
      </c>
      <c r="V317" s="565">
        <f t="shared" si="327"/>
        <v>82000</v>
      </c>
      <c r="W317" s="565">
        <f t="shared" si="328"/>
        <v>410000</v>
      </c>
      <c r="X317" s="565">
        <f t="shared" si="329"/>
        <v>0</v>
      </c>
      <c r="Y317" s="464">
        <f t="shared" si="312"/>
        <v>5</v>
      </c>
      <c r="Z317" s="565">
        <f t="shared" si="330"/>
        <v>82000</v>
      </c>
      <c r="AA317" s="565">
        <f t="shared" si="331"/>
        <v>410000</v>
      </c>
      <c r="AB317" s="566">
        <f t="shared" si="332"/>
        <v>0</v>
      </c>
      <c r="AC317" s="5" t="b">
        <f t="shared" si="333"/>
        <v>1</v>
      </c>
    </row>
    <row r="318" spans="1:29" s="561" customFormat="1" ht="24.95" customHeight="1">
      <c r="A318" s="576" t="s">
        <v>298</v>
      </c>
      <c r="B318" s="1102" t="s">
        <v>1052</v>
      </c>
      <c r="C318" s="898" t="s">
        <v>517</v>
      </c>
      <c r="D318" s="779" t="s">
        <v>271</v>
      </c>
      <c r="E318" s="779" t="s">
        <v>276</v>
      </c>
      <c r="F318" s="779" t="s">
        <v>229</v>
      </c>
      <c r="G318" s="779" t="s">
        <v>215</v>
      </c>
      <c r="H318" s="779" t="s">
        <v>215</v>
      </c>
      <c r="I318" s="779" t="s">
        <v>223</v>
      </c>
      <c r="J318" s="779">
        <v>1</v>
      </c>
      <c r="K318" s="779" t="s">
        <v>959</v>
      </c>
      <c r="L318" s="899">
        <v>410000</v>
      </c>
      <c r="M318" s="779">
        <v>2012</v>
      </c>
      <c r="N318" s="779" t="s">
        <v>212</v>
      </c>
      <c r="O318" s="899">
        <f t="shared" si="325"/>
        <v>410000</v>
      </c>
      <c r="P318" s="779" t="s">
        <v>99</v>
      </c>
      <c r="Q318" s="779"/>
      <c r="R318" s="779"/>
      <c r="S318" s="784"/>
      <c r="T318" s="464">
        <v>5</v>
      </c>
      <c r="U318" s="464">
        <f t="shared" si="326"/>
        <v>5</v>
      </c>
      <c r="V318" s="565">
        <f t="shared" si="327"/>
        <v>82000</v>
      </c>
      <c r="W318" s="565">
        <f t="shared" si="328"/>
        <v>410000</v>
      </c>
      <c r="X318" s="565">
        <f t="shared" si="329"/>
        <v>0</v>
      </c>
      <c r="Y318" s="464">
        <f t="shared" si="312"/>
        <v>5</v>
      </c>
      <c r="Z318" s="565">
        <f t="shared" si="330"/>
        <v>82000</v>
      </c>
      <c r="AA318" s="565">
        <f t="shared" si="331"/>
        <v>410000</v>
      </c>
      <c r="AB318" s="566">
        <f t="shared" si="332"/>
        <v>0</v>
      </c>
      <c r="AC318" s="5" t="b">
        <f t="shared" si="333"/>
        <v>1</v>
      </c>
    </row>
    <row r="319" spans="1:29" s="561" customFormat="1" ht="24.95" customHeight="1">
      <c r="A319" s="576" t="s">
        <v>298</v>
      </c>
      <c r="B319" s="1102" t="s">
        <v>1053</v>
      </c>
      <c r="C319" s="898" t="s">
        <v>517</v>
      </c>
      <c r="D319" s="779" t="s">
        <v>271</v>
      </c>
      <c r="E319" s="779" t="s">
        <v>276</v>
      </c>
      <c r="F319" s="779" t="s">
        <v>229</v>
      </c>
      <c r="G319" s="779" t="s">
        <v>215</v>
      </c>
      <c r="H319" s="779" t="s">
        <v>215</v>
      </c>
      <c r="I319" s="779" t="s">
        <v>223</v>
      </c>
      <c r="J319" s="779">
        <v>1</v>
      </c>
      <c r="K319" s="779" t="s">
        <v>959</v>
      </c>
      <c r="L319" s="899">
        <v>410000</v>
      </c>
      <c r="M319" s="779">
        <v>2012</v>
      </c>
      <c r="N319" s="779" t="s">
        <v>212</v>
      </c>
      <c r="O319" s="899">
        <f t="shared" si="325"/>
        <v>410000</v>
      </c>
      <c r="P319" s="779" t="s">
        <v>99</v>
      </c>
      <c r="Q319" s="779"/>
      <c r="R319" s="779"/>
      <c r="S319" s="784"/>
      <c r="T319" s="464">
        <v>5</v>
      </c>
      <c r="U319" s="464">
        <f t="shared" si="326"/>
        <v>5</v>
      </c>
      <c r="V319" s="565">
        <f t="shared" si="327"/>
        <v>82000</v>
      </c>
      <c r="W319" s="565">
        <f t="shared" si="328"/>
        <v>410000</v>
      </c>
      <c r="X319" s="565">
        <f t="shared" si="329"/>
        <v>0</v>
      </c>
      <c r="Y319" s="464">
        <f t="shared" si="312"/>
        <v>5</v>
      </c>
      <c r="Z319" s="565">
        <f t="shared" si="330"/>
        <v>82000</v>
      </c>
      <c r="AA319" s="565">
        <f t="shared" si="331"/>
        <v>410000</v>
      </c>
      <c r="AB319" s="566">
        <f t="shared" si="332"/>
        <v>0</v>
      </c>
      <c r="AC319" s="5" t="b">
        <f t="shared" si="333"/>
        <v>1</v>
      </c>
    </row>
    <row r="320" spans="1:29" s="561" customFormat="1" ht="24.95" customHeight="1">
      <c r="A320" s="576" t="s">
        <v>298</v>
      </c>
      <c r="B320" s="1102" t="s">
        <v>1054</v>
      </c>
      <c r="C320" s="898" t="s">
        <v>517</v>
      </c>
      <c r="D320" s="779" t="s">
        <v>271</v>
      </c>
      <c r="E320" s="779" t="s">
        <v>276</v>
      </c>
      <c r="F320" s="779" t="s">
        <v>229</v>
      </c>
      <c r="G320" s="779" t="s">
        <v>215</v>
      </c>
      <c r="H320" s="779" t="s">
        <v>215</v>
      </c>
      <c r="I320" s="779" t="s">
        <v>223</v>
      </c>
      <c r="J320" s="779">
        <v>1</v>
      </c>
      <c r="K320" s="779" t="s">
        <v>959</v>
      </c>
      <c r="L320" s="899">
        <v>410000</v>
      </c>
      <c r="M320" s="779">
        <v>2012</v>
      </c>
      <c r="N320" s="779" t="s">
        <v>212</v>
      </c>
      <c r="O320" s="899">
        <f t="shared" si="325"/>
        <v>410000</v>
      </c>
      <c r="P320" s="779" t="s">
        <v>99</v>
      </c>
      <c r="Q320" s="779"/>
      <c r="R320" s="779"/>
      <c r="S320" s="784"/>
      <c r="T320" s="464">
        <v>5</v>
      </c>
      <c r="U320" s="464">
        <f t="shared" si="326"/>
        <v>5</v>
      </c>
      <c r="V320" s="565">
        <f t="shared" si="327"/>
        <v>82000</v>
      </c>
      <c r="W320" s="565">
        <f t="shared" si="328"/>
        <v>410000</v>
      </c>
      <c r="X320" s="565">
        <f t="shared" si="329"/>
        <v>0</v>
      </c>
      <c r="Y320" s="464">
        <f t="shared" si="312"/>
        <v>5</v>
      </c>
      <c r="Z320" s="565">
        <f t="shared" si="330"/>
        <v>82000</v>
      </c>
      <c r="AA320" s="565">
        <f t="shared" si="331"/>
        <v>410000</v>
      </c>
      <c r="AB320" s="566">
        <f t="shared" si="332"/>
        <v>0</v>
      </c>
      <c r="AC320" s="5" t="b">
        <f t="shared" si="333"/>
        <v>1</v>
      </c>
    </row>
    <row r="321" spans="1:29" s="561" customFormat="1" ht="24.95" customHeight="1">
      <c r="A321" s="576" t="s">
        <v>298</v>
      </c>
      <c r="B321" s="1102" t="s">
        <v>1055</v>
      </c>
      <c r="C321" s="898" t="s">
        <v>517</v>
      </c>
      <c r="D321" s="779" t="s">
        <v>271</v>
      </c>
      <c r="E321" s="779" t="s">
        <v>276</v>
      </c>
      <c r="F321" s="779" t="s">
        <v>229</v>
      </c>
      <c r="G321" s="779" t="s">
        <v>215</v>
      </c>
      <c r="H321" s="779" t="s">
        <v>215</v>
      </c>
      <c r="I321" s="779" t="s">
        <v>223</v>
      </c>
      <c r="J321" s="779">
        <v>1</v>
      </c>
      <c r="K321" s="779" t="s">
        <v>959</v>
      </c>
      <c r="L321" s="899">
        <v>410000</v>
      </c>
      <c r="M321" s="779">
        <v>2012</v>
      </c>
      <c r="N321" s="779" t="s">
        <v>212</v>
      </c>
      <c r="O321" s="899">
        <f t="shared" si="325"/>
        <v>410000</v>
      </c>
      <c r="P321" s="779" t="s">
        <v>99</v>
      </c>
      <c r="Q321" s="779"/>
      <c r="R321" s="779"/>
      <c r="S321" s="784"/>
      <c r="T321" s="464">
        <v>5</v>
      </c>
      <c r="U321" s="464">
        <f t="shared" si="326"/>
        <v>5</v>
      </c>
      <c r="V321" s="565">
        <f t="shared" si="327"/>
        <v>82000</v>
      </c>
      <c r="W321" s="565">
        <f t="shared" si="328"/>
        <v>410000</v>
      </c>
      <c r="X321" s="565">
        <f t="shared" si="329"/>
        <v>0</v>
      </c>
      <c r="Y321" s="464">
        <f t="shared" si="312"/>
        <v>5</v>
      </c>
      <c r="Z321" s="565">
        <f t="shared" si="330"/>
        <v>82000</v>
      </c>
      <c r="AA321" s="565">
        <f t="shared" si="331"/>
        <v>410000</v>
      </c>
      <c r="AB321" s="566">
        <f t="shared" si="332"/>
        <v>0</v>
      </c>
      <c r="AC321" s="5" t="b">
        <f t="shared" si="333"/>
        <v>1</v>
      </c>
    </row>
    <row r="322" spans="1:29" s="561" customFormat="1" ht="24.95" customHeight="1">
      <c r="A322" s="576" t="s">
        <v>298</v>
      </c>
      <c r="B322" s="1102" t="s">
        <v>1056</v>
      </c>
      <c r="C322" s="898" t="s">
        <v>517</v>
      </c>
      <c r="D322" s="779" t="s">
        <v>271</v>
      </c>
      <c r="E322" s="779" t="s">
        <v>276</v>
      </c>
      <c r="F322" s="779" t="s">
        <v>229</v>
      </c>
      <c r="G322" s="779" t="s">
        <v>215</v>
      </c>
      <c r="H322" s="779" t="s">
        <v>215</v>
      </c>
      <c r="I322" s="779" t="s">
        <v>223</v>
      </c>
      <c r="J322" s="779">
        <v>1</v>
      </c>
      <c r="K322" s="779" t="s">
        <v>959</v>
      </c>
      <c r="L322" s="899">
        <v>410000</v>
      </c>
      <c r="M322" s="779">
        <v>2012</v>
      </c>
      <c r="N322" s="779" t="s">
        <v>212</v>
      </c>
      <c r="O322" s="899">
        <f t="shared" si="325"/>
        <v>410000</v>
      </c>
      <c r="P322" s="779" t="s">
        <v>99</v>
      </c>
      <c r="Q322" s="779"/>
      <c r="R322" s="779"/>
      <c r="S322" s="784"/>
      <c r="T322" s="464">
        <v>5</v>
      </c>
      <c r="U322" s="464">
        <f t="shared" si="326"/>
        <v>5</v>
      </c>
      <c r="V322" s="565">
        <f t="shared" si="327"/>
        <v>82000</v>
      </c>
      <c r="W322" s="565">
        <f t="shared" si="328"/>
        <v>410000</v>
      </c>
      <c r="X322" s="565">
        <f t="shared" si="329"/>
        <v>0</v>
      </c>
      <c r="Y322" s="464">
        <f t="shared" si="312"/>
        <v>5</v>
      </c>
      <c r="Z322" s="565">
        <f t="shared" si="330"/>
        <v>82000</v>
      </c>
      <c r="AA322" s="565">
        <f t="shared" si="331"/>
        <v>410000</v>
      </c>
      <c r="AB322" s="566">
        <f t="shared" si="332"/>
        <v>0</v>
      </c>
      <c r="AC322" s="5" t="b">
        <f t="shared" si="333"/>
        <v>1</v>
      </c>
    </row>
    <row r="323" spans="1:29" s="561" customFormat="1" ht="24.95" customHeight="1">
      <c r="A323" s="576" t="s">
        <v>298</v>
      </c>
      <c r="B323" s="1102" t="s">
        <v>1057</v>
      </c>
      <c r="C323" s="898" t="s">
        <v>517</v>
      </c>
      <c r="D323" s="779" t="s">
        <v>271</v>
      </c>
      <c r="E323" s="779" t="s">
        <v>276</v>
      </c>
      <c r="F323" s="779" t="s">
        <v>229</v>
      </c>
      <c r="G323" s="779" t="s">
        <v>215</v>
      </c>
      <c r="H323" s="779" t="s">
        <v>215</v>
      </c>
      <c r="I323" s="779" t="s">
        <v>223</v>
      </c>
      <c r="J323" s="779">
        <v>1</v>
      </c>
      <c r="K323" s="779" t="s">
        <v>959</v>
      </c>
      <c r="L323" s="899">
        <v>410000</v>
      </c>
      <c r="M323" s="779">
        <v>2012</v>
      </c>
      <c r="N323" s="779" t="s">
        <v>212</v>
      </c>
      <c r="O323" s="899">
        <f t="shared" si="325"/>
        <v>410000</v>
      </c>
      <c r="P323" s="779" t="s">
        <v>99</v>
      </c>
      <c r="Q323" s="779"/>
      <c r="R323" s="779"/>
      <c r="S323" s="784"/>
      <c r="T323" s="464">
        <v>5</v>
      </c>
      <c r="U323" s="464">
        <f t="shared" si="326"/>
        <v>5</v>
      </c>
      <c r="V323" s="565">
        <f t="shared" si="327"/>
        <v>82000</v>
      </c>
      <c r="W323" s="565">
        <f t="shared" si="328"/>
        <v>410000</v>
      </c>
      <c r="X323" s="565">
        <f t="shared" si="329"/>
        <v>0</v>
      </c>
      <c r="Y323" s="464">
        <f t="shared" si="312"/>
        <v>5</v>
      </c>
      <c r="Z323" s="565">
        <f t="shared" si="330"/>
        <v>82000</v>
      </c>
      <c r="AA323" s="565">
        <f t="shared" si="331"/>
        <v>410000</v>
      </c>
      <c r="AB323" s="566">
        <f t="shared" si="332"/>
        <v>0</v>
      </c>
      <c r="AC323" s="5" t="b">
        <f t="shared" si="333"/>
        <v>1</v>
      </c>
    </row>
    <row r="324" spans="1:29" s="561" customFormat="1" ht="24.95" customHeight="1">
      <c r="A324" s="576" t="s">
        <v>298</v>
      </c>
      <c r="B324" s="1102" t="s">
        <v>1058</v>
      </c>
      <c r="C324" s="898" t="s">
        <v>517</v>
      </c>
      <c r="D324" s="779" t="s">
        <v>271</v>
      </c>
      <c r="E324" s="779" t="s">
        <v>276</v>
      </c>
      <c r="F324" s="779" t="s">
        <v>229</v>
      </c>
      <c r="G324" s="779" t="s">
        <v>215</v>
      </c>
      <c r="H324" s="779" t="s">
        <v>215</v>
      </c>
      <c r="I324" s="779" t="s">
        <v>223</v>
      </c>
      <c r="J324" s="779">
        <v>1</v>
      </c>
      <c r="K324" s="779" t="s">
        <v>959</v>
      </c>
      <c r="L324" s="899">
        <v>410000</v>
      </c>
      <c r="M324" s="779">
        <v>2012</v>
      </c>
      <c r="N324" s="779" t="s">
        <v>212</v>
      </c>
      <c r="O324" s="899">
        <f t="shared" si="325"/>
        <v>410000</v>
      </c>
      <c r="P324" s="779" t="s">
        <v>99</v>
      </c>
      <c r="Q324" s="779"/>
      <c r="R324" s="779"/>
      <c r="S324" s="784"/>
      <c r="T324" s="464">
        <v>5</v>
      </c>
      <c r="U324" s="464">
        <f t="shared" si="326"/>
        <v>5</v>
      </c>
      <c r="V324" s="565">
        <f t="shared" si="327"/>
        <v>82000</v>
      </c>
      <c r="W324" s="565">
        <f t="shared" si="328"/>
        <v>410000</v>
      </c>
      <c r="X324" s="565">
        <f t="shared" si="329"/>
        <v>0</v>
      </c>
      <c r="Y324" s="464">
        <f t="shared" si="312"/>
        <v>5</v>
      </c>
      <c r="Z324" s="565">
        <f t="shared" si="330"/>
        <v>82000</v>
      </c>
      <c r="AA324" s="565">
        <f t="shared" si="331"/>
        <v>410000</v>
      </c>
      <c r="AB324" s="566">
        <f t="shared" si="332"/>
        <v>0</v>
      </c>
      <c r="AC324" s="5" t="b">
        <f t="shared" si="333"/>
        <v>1</v>
      </c>
    </row>
    <row r="325" spans="1:29" s="561" customFormat="1" ht="24.95" customHeight="1">
      <c r="A325" s="576" t="s">
        <v>298</v>
      </c>
      <c r="B325" s="1102" t="s">
        <v>1059</v>
      </c>
      <c r="C325" s="898" t="s">
        <v>517</v>
      </c>
      <c r="D325" s="779" t="s">
        <v>271</v>
      </c>
      <c r="E325" s="779" t="s">
        <v>276</v>
      </c>
      <c r="F325" s="779" t="s">
        <v>229</v>
      </c>
      <c r="G325" s="779" t="s">
        <v>215</v>
      </c>
      <c r="H325" s="779" t="s">
        <v>215</v>
      </c>
      <c r="I325" s="779" t="s">
        <v>223</v>
      </c>
      <c r="J325" s="779">
        <v>1</v>
      </c>
      <c r="K325" s="779" t="s">
        <v>959</v>
      </c>
      <c r="L325" s="899">
        <v>410000</v>
      </c>
      <c r="M325" s="779">
        <v>2012</v>
      </c>
      <c r="N325" s="779" t="s">
        <v>212</v>
      </c>
      <c r="O325" s="899">
        <f t="shared" si="325"/>
        <v>410000</v>
      </c>
      <c r="P325" s="779" t="s">
        <v>99</v>
      </c>
      <c r="Q325" s="779"/>
      <c r="R325" s="779"/>
      <c r="S325" s="784"/>
      <c r="T325" s="464">
        <v>5</v>
      </c>
      <c r="U325" s="464">
        <f t="shared" si="326"/>
        <v>5</v>
      </c>
      <c r="V325" s="565">
        <f t="shared" si="327"/>
        <v>82000</v>
      </c>
      <c r="W325" s="565">
        <f t="shared" si="328"/>
        <v>410000</v>
      </c>
      <c r="X325" s="565">
        <f t="shared" si="329"/>
        <v>0</v>
      </c>
      <c r="Y325" s="464">
        <f t="shared" si="312"/>
        <v>5</v>
      </c>
      <c r="Z325" s="565">
        <f t="shared" si="330"/>
        <v>82000</v>
      </c>
      <c r="AA325" s="565">
        <f t="shared" si="331"/>
        <v>410000</v>
      </c>
      <c r="AB325" s="566">
        <f t="shared" si="332"/>
        <v>0</v>
      </c>
      <c r="AC325" s="5" t="b">
        <f t="shared" si="333"/>
        <v>1</v>
      </c>
    </row>
    <row r="326" spans="1:29" s="561" customFormat="1" ht="24.95" customHeight="1">
      <c r="A326" s="576" t="s">
        <v>298</v>
      </c>
      <c r="B326" s="1102" t="s">
        <v>1060</v>
      </c>
      <c r="C326" s="898" t="s">
        <v>517</v>
      </c>
      <c r="D326" s="779" t="s">
        <v>271</v>
      </c>
      <c r="E326" s="779" t="s">
        <v>276</v>
      </c>
      <c r="F326" s="779" t="s">
        <v>229</v>
      </c>
      <c r="G326" s="779" t="s">
        <v>215</v>
      </c>
      <c r="H326" s="779" t="s">
        <v>215</v>
      </c>
      <c r="I326" s="779" t="s">
        <v>223</v>
      </c>
      <c r="J326" s="779">
        <v>1</v>
      </c>
      <c r="K326" s="779" t="s">
        <v>959</v>
      </c>
      <c r="L326" s="899">
        <v>410000</v>
      </c>
      <c r="M326" s="779">
        <v>2012</v>
      </c>
      <c r="N326" s="779" t="s">
        <v>212</v>
      </c>
      <c r="O326" s="899">
        <f t="shared" si="325"/>
        <v>410000</v>
      </c>
      <c r="P326" s="779" t="s">
        <v>99</v>
      </c>
      <c r="Q326" s="779"/>
      <c r="R326" s="779"/>
      <c r="S326" s="784"/>
      <c r="T326" s="464">
        <v>5</v>
      </c>
      <c r="U326" s="464">
        <f t="shared" si="326"/>
        <v>5</v>
      </c>
      <c r="V326" s="565">
        <f t="shared" si="327"/>
        <v>82000</v>
      </c>
      <c r="W326" s="565">
        <f t="shared" si="328"/>
        <v>410000</v>
      </c>
      <c r="X326" s="565">
        <f t="shared" si="329"/>
        <v>0</v>
      </c>
      <c r="Y326" s="464">
        <f t="shared" si="312"/>
        <v>5</v>
      </c>
      <c r="Z326" s="565">
        <f t="shared" si="330"/>
        <v>82000</v>
      </c>
      <c r="AA326" s="565">
        <f t="shared" si="331"/>
        <v>410000</v>
      </c>
      <c r="AB326" s="566">
        <f t="shared" si="332"/>
        <v>0</v>
      </c>
      <c r="AC326" s="5" t="b">
        <f t="shared" si="333"/>
        <v>1</v>
      </c>
    </row>
    <row r="327" spans="1:29" s="561" customFormat="1" ht="24.95" customHeight="1">
      <c r="A327" s="576" t="s">
        <v>298</v>
      </c>
      <c r="B327" s="1102" t="s">
        <v>1061</v>
      </c>
      <c r="C327" s="898" t="s">
        <v>517</v>
      </c>
      <c r="D327" s="779" t="s">
        <v>271</v>
      </c>
      <c r="E327" s="779" t="s">
        <v>276</v>
      </c>
      <c r="F327" s="779" t="s">
        <v>229</v>
      </c>
      <c r="G327" s="779" t="s">
        <v>215</v>
      </c>
      <c r="H327" s="779" t="s">
        <v>215</v>
      </c>
      <c r="I327" s="779" t="s">
        <v>223</v>
      </c>
      <c r="J327" s="779">
        <v>1</v>
      </c>
      <c r="K327" s="779" t="s">
        <v>959</v>
      </c>
      <c r="L327" s="899">
        <v>410000</v>
      </c>
      <c r="M327" s="779">
        <v>2012</v>
      </c>
      <c r="N327" s="779" t="s">
        <v>212</v>
      </c>
      <c r="O327" s="899">
        <f t="shared" si="325"/>
        <v>410000</v>
      </c>
      <c r="P327" s="779" t="s">
        <v>99</v>
      </c>
      <c r="Q327" s="779"/>
      <c r="R327" s="779"/>
      <c r="S327" s="784"/>
      <c r="T327" s="464">
        <v>5</v>
      </c>
      <c r="U327" s="464">
        <f t="shared" si="326"/>
        <v>5</v>
      </c>
      <c r="V327" s="565">
        <f t="shared" si="327"/>
        <v>82000</v>
      </c>
      <c r="W327" s="565">
        <f t="shared" si="328"/>
        <v>410000</v>
      </c>
      <c r="X327" s="565">
        <f t="shared" si="329"/>
        <v>0</v>
      </c>
      <c r="Y327" s="464">
        <f t="shared" si="312"/>
        <v>5</v>
      </c>
      <c r="Z327" s="565">
        <f t="shared" si="330"/>
        <v>82000</v>
      </c>
      <c r="AA327" s="565">
        <f t="shared" si="331"/>
        <v>410000</v>
      </c>
      <c r="AB327" s="566">
        <f t="shared" si="332"/>
        <v>0</v>
      </c>
      <c r="AC327" s="5" t="b">
        <f t="shared" si="333"/>
        <v>1</v>
      </c>
    </row>
    <row r="328" spans="1:29" s="561" customFormat="1" ht="24.95" customHeight="1">
      <c r="A328" s="576" t="s">
        <v>298</v>
      </c>
      <c r="B328" s="1102" t="s">
        <v>1062</v>
      </c>
      <c r="C328" s="898" t="s">
        <v>517</v>
      </c>
      <c r="D328" s="779" t="s">
        <v>271</v>
      </c>
      <c r="E328" s="779" t="s">
        <v>276</v>
      </c>
      <c r="F328" s="779" t="s">
        <v>229</v>
      </c>
      <c r="G328" s="779" t="s">
        <v>215</v>
      </c>
      <c r="H328" s="779" t="s">
        <v>215</v>
      </c>
      <c r="I328" s="779" t="s">
        <v>223</v>
      </c>
      <c r="J328" s="779">
        <v>1</v>
      </c>
      <c r="K328" s="779" t="s">
        <v>959</v>
      </c>
      <c r="L328" s="899">
        <v>410000</v>
      </c>
      <c r="M328" s="779">
        <v>2012</v>
      </c>
      <c r="N328" s="779" t="s">
        <v>212</v>
      </c>
      <c r="O328" s="899">
        <f t="shared" si="325"/>
        <v>410000</v>
      </c>
      <c r="P328" s="779" t="s">
        <v>99</v>
      </c>
      <c r="Q328" s="779"/>
      <c r="R328" s="779"/>
      <c r="S328" s="784"/>
      <c r="T328" s="464">
        <v>5</v>
      </c>
      <c r="U328" s="464">
        <f t="shared" si="326"/>
        <v>5</v>
      </c>
      <c r="V328" s="565">
        <f t="shared" si="327"/>
        <v>82000</v>
      </c>
      <c r="W328" s="565">
        <f t="shared" si="328"/>
        <v>410000</v>
      </c>
      <c r="X328" s="565">
        <f t="shared" si="329"/>
        <v>0</v>
      </c>
      <c r="Y328" s="464">
        <f t="shared" si="312"/>
        <v>5</v>
      </c>
      <c r="Z328" s="565">
        <f t="shared" si="330"/>
        <v>82000</v>
      </c>
      <c r="AA328" s="565">
        <f t="shared" si="331"/>
        <v>410000</v>
      </c>
      <c r="AB328" s="566">
        <f t="shared" si="332"/>
        <v>0</v>
      </c>
      <c r="AC328" s="5" t="b">
        <f t="shared" si="333"/>
        <v>1</v>
      </c>
    </row>
    <row r="329" spans="1:29" s="561" customFormat="1" ht="24.95" customHeight="1">
      <c r="A329" s="576" t="s">
        <v>298</v>
      </c>
      <c r="B329" s="1102" t="s">
        <v>1063</v>
      </c>
      <c r="C329" s="898" t="s">
        <v>517</v>
      </c>
      <c r="D329" s="779" t="s">
        <v>271</v>
      </c>
      <c r="E329" s="779" t="s">
        <v>276</v>
      </c>
      <c r="F329" s="779" t="s">
        <v>229</v>
      </c>
      <c r="G329" s="779" t="s">
        <v>215</v>
      </c>
      <c r="H329" s="779" t="s">
        <v>215</v>
      </c>
      <c r="I329" s="779" t="s">
        <v>223</v>
      </c>
      <c r="J329" s="779">
        <v>1</v>
      </c>
      <c r="K329" s="779" t="s">
        <v>959</v>
      </c>
      <c r="L329" s="899">
        <v>410000</v>
      </c>
      <c r="M329" s="779">
        <v>2012</v>
      </c>
      <c r="N329" s="779" t="s">
        <v>212</v>
      </c>
      <c r="O329" s="899">
        <f t="shared" si="325"/>
        <v>410000</v>
      </c>
      <c r="P329" s="779" t="s">
        <v>99</v>
      </c>
      <c r="Q329" s="779"/>
      <c r="R329" s="779"/>
      <c r="S329" s="784"/>
      <c r="T329" s="464">
        <v>5</v>
      </c>
      <c r="U329" s="464">
        <f t="shared" si="326"/>
        <v>5</v>
      </c>
      <c r="V329" s="565">
        <f t="shared" si="327"/>
        <v>82000</v>
      </c>
      <c r="W329" s="565">
        <f t="shared" si="328"/>
        <v>410000</v>
      </c>
      <c r="X329" s="565">
        <f t="shared" si="329"/>
        <v>0</v>
      </c>
      <c r="Y329" s="464">
        <f t="shared" si="312"/>
        <v>5</v>
      </c>
      <c r="Z329" s="565">
        <f t="shared" si="330"/>
        <v>82000</v>
      </c>
      <c r="AA329" s="565">
        <f t="shared" si="331"/>
        <v>410000</v>
      </c>
      <c r="AB329" s="566">
        <f t="shared" si="332"/>
        <v>0</v>
      </c>
      <c r="AC329" s="5" t="b">
        <f t="shared" si="333"/>
        <v>1</v>
      </c>
    </row>
    <row r="330" spans="1:29" s="561" customFormat="1" ht="24.95" customHeight="1">
      <c r="A330" s="576" t="s">
        <v>298</v>
      </c>
      <c r="B330" s="1102" t="s">
        <v>1064</v>
      </c>
      <c r="C330" s="898" t="s">
        <v>517</v>
      </c>
      <c r="D330" s="779" t="s">
        <v>271</v>
      </c>
      <c r="E330" s="779" t="s">
        <v>276</v>
      </c>
      <c r="F330" s="779" t="s">
        <v>229</v>
      </c>
      <c r="G330" s="779" t="s">
        <v>215</v>
      </c>
      <c r="H330" s="779" t="s">
        <v>215</v>
      </c>
      <c r="I330" s="779" t="s">
        <v>223</v>
      </c>
      <c r="J330" s="779">
        <v>1</v>
      </c>
      <c r="K330" s="779" t="s">
        <v>959</v>
      </c>
      <c r="L330" s="899">
        <v>410000</v>
      </c>
      <c r="M330" s="779">
        <v>2012</v>
      </c>
      <c r="N330" s="779" t="s">
        <v>212</v>
      </c>
      <c r="O330" s="899">
        <f t="shared" si="325"/>
        <v>410000</v>
      </c>
      <c r="P330" s="779" t="s">
        <v>99</v>
      </c>
      <c r="Q330" s="779"/>
      <c r="R330" s="779"/>
      <c r="S330" s="784"/>
      <c r="T330" s="464">
        <v>5</v>
      </c>
      <c r="U330" s="464">
        <f t="shared" si="326"/>
        <v>5</v>
      </c>
      <c r="V330" s="565">
        <f t="shared" si="327"/>
        <v>82000</v>
      </c>
      <c r="W330" s="565">
        <f t="shared" si="328"/>
        <v>410000</v>
      </c>
      <c r="X330" s="565">
        <f t="shared" si="329"/>
        <v>0</v>
      </c>
      <c r="Y330" s="464">
        <f t="shared" si="312"/>
        <v>5</v>
      </c>
      <c r="Z330" s="565">
        <f t="shared" si="330"/>
        <v>82000</v>
      </c>
      <c r="AA330" s="565">
        <f t="shared" si="331"/>
        <v>410000</v>
      </c>
      <c r="AB330" s="566">
        <f t="shared" si="332"/>
        <v>0</v>
      </c>
      <c r="AC330" s="5" t="b">
        <f t="shared" si="333"/>
        <v>1</v>
      </c>
    </row>
    <row r="331" spans="1:29" s="561" customFormat="1" ht="24.95" customHeight="1">
      <c r="A331" s="576" t="s">
        <v>298</v>
      </c>
      <c r="B331" s="1102" t="s">
        <v>1065</v>
      </c>
      <c r="C331" s="898" t="s">
        <v>517</v>
      </c>
      <c r="D331" s="779" t="s">
        <v>271</v>
      </c>
      <c r="E331" s="779" t="s">
        <v>276</v>
      </c>
      <c r="F331" s="779" t="s">
        <v>229</v>
      </c>
      <c r="G331" s="779" t="s">
        <v>215</v>
      </c>
      <c r="H331" s="779" t="s">
        <v>215</v>
      </c>
      <c r="I331" s="779" t="s">
        <v>223</v>
      </c>
      <c r="J331" s="779">
        <v>1</v>
      </c>
      <c r="K331" s="779" t="s">
        <v>959</v>
      </c>
      <c r="L331" s="899">
        <v>410000</v>
      </c>
      <c r="M331" s="779">
        <v>2012</v>
      </c>
      <c r="N331" s="779" t="s">
        <v>212</v>
      </c>
      <c r="O331" s="899">
        <f t="shared" si="325"/>
        <v>410000</v>
      </c>
      <c r="P331" s="779" t="s">
        <v>99</v>
      </c>
      <c r="Q331" s="779"/>
      <c r="R331" s="779"/>
      <c r="S331" s="784"/>
      <c r="T331" s="464">
        <v>5</v>
      </c>
      <c r="U331" s="464">
        <f t="shared" si="326"/>
        <v>5</v>
      </c>
      <c r="V331" s="565">
        <f t="shared" si="327"/>
        <v>82000</v>
      </c>
      <c r="W331" s="565">
        <f t="shared" si="328"/>
        <v>410000</v>
      </c>
      <c r="X331" s="565">
        <f t="shared" si="329"/>
        <v>0</v>
      </c>
      <c r="Y331" s="464">
        <f t="shared" si="312"/>
        <v>5</v>
      </c>
      <c r="Z331" s="565">
        <f t="shared" si="330"/>
        <v>82000</v>
      </c>
      <c r="AA331" s="565">
        <f t="shared" si="331"/>
        <v>410000</v>
      </c>
      <c r="AB331" s="566">
        <f t="shared" si="332"/>
        <v>0</v>
      </c>
      <c r="AC331" s="5" t="b">
        <f t="shared" si="333"/>
        <v>1</v>
      </c>
    </row>
    <row r="332" spans="1:29" s="561" customFormat="1" ht="24.95" customHeight="1">
      <c r="A332" s="576" t="s">
        <v>298</v>
      </c>
      <c r="B332" s="1102" t="s">
        <v>1066</v>
      </c>
      <c r="C332" s="898" t="s">
        <v>517</v>
      </c>
      <c r="D332" s="779" t="s">
        <v>271</v>
      </c>
      <c r="E332" s="779" t="s">
        <v>276</v>
      </c>
      <c r="F332" s="779" t="s">
        <v>229</v>
      </c>
      <c r="G332" s="779" t="s">
        <v>215</v>
      </c>
      <c r="H332" s="779" t="s">
        <v>215</v>
      </c>
      <c r="I332" s="779" t="s">
        <v>223</v>
      </c>
      <c r="J332" s="779">
        <v>1</v>
      </c>
      <c r="K332" s="779" t="s">
        <v>959</v>
      </c>
      <c r="L332" s="899">
        <v>410000</v>
      </c>
      <c r="M332" s="779">
        <v>2012</v>
      </c>
      <c r="N332" s="779" t="s">
        <v>212</v>
      </c>
      <c r="O332" s="899">
        <f t="shared" si="325"/>
        <v>410000</v>
      </c>
      <c r="P332" s="779" t="s">
        <v>99</v>
      </c>
      <c r="Q332" s="779"/>
      <c r="R332" s="779"/>
      <c r="S332" s="784"/>
      <c r="T332" s="464">
        <v>5</v>
      </c>
      <c r="U332" s="464">
        <f t="shared" si="326"/>
        <v>5</v>
      </c>
      <c r="V332" s="565">
        <f t="shared" si="327"/>
        <v>82000</v>
      </c>
      <c r="W332" s="565">
        <f t="shared" si="328"/>
        <v>410000</v>
      </c>
      <c r="X332" s="565">
        <f t="shared" si="329"/>
        <v>0</v>
      </c>
      <c r="Y332" s="464">
        <f t="shared" si="312"/>
        <v>5</v>
      </c>
      <c r="Z332" s="565">
        <f t="shared" si="330"/>
        <v>82000</v>
      </c>
      <c r="AA332" s="565">
        <f t="shared" si="331"/>
        <v>410000</v>
      </c>
      <c r="AB332" s="566">
        <f t="shared" si="332"/>
        <v>0</v>
      </c>
      <c r="AC332" s="5" t="b">
        <f t="shared" si="333"/>
        <v>1</v>
      </c>
    </row>
    <row r="333" spans="1:29" s="561" customFormat="1" ht="24.95" customHeight="1">
      <c r="A333" s="576" t="s">
        <v>298</v>
      </c>
      <c r="B333" s="1102" t="s">
        <v>1067</v>
      </c>
      <c r="C333" s="898" t="s">
        <v>517</v>
      </c>
      <c r="D333" s="779" t="s">
        <v>271</v>
      </c>
      <c r="E333" s="779" t="s">
        <v>276</v>
      </c>
      <c r="F333" s="779" t="s">
        <v>229</v>
      </c>
      <c r="G333" s="779" t="s">
        <v>215</v>
      </c>
      <c r="H333" s="779" t="s">
        <v>215</v>
      </c>
      <c r="I333" s="779" t="s">
        <v>223</v>
      </c>
      <c r="J333" s="779">
        <v>1</v>
      </c>
      <c r="K333" s="779" t="s">
        <v>959</v>
      </c>
      <c r="L333" s="899">
        <v>410000</v>
      </c>
      <c r="M333" s="779">
        <v>2012</v>
      </c>
      <c r="N333" s="779" t="s">
        <v>212</v>
      </c>
      <c r="O333" s="899">
        <f t="shared" si="325"/>
        <v>410000</v>
      </c>
      <c r="P333" s="779" t="s">
        <v>99</v>
      </c>
      <c r="Q333" s="779"/>
      <c r="R333" s="779"/>
      <c r="S333" s="784"/>
      <c r="T333" s="464">
        <v>5</v>
      </c>
      <c r="U333" s="464">
        <f t="shared" si="326"/>
        <v>5</v>
      </c>
      <c r="V333" s="565">
        <f t="shared" si="327"/>
        <v>82000</v>
      </c>
      <c r="W333" s="565">
        <f t="shared" si="328"/>
        <v>410000</v>
      </c>
      <c r="X333" s="565">
        <f t="shared" si="329"/>
        <v>0</v>
      </c>
      <c r="Y333" s="464">
        <f t="shared" si="312"/>
        <v>5</v>
      </c>
      <c r="Z333" s="565">
        <f t="shared" si="330"/>
        <v>82000</v>
      </c>
      <c r="AA333" s="565">
        <f t="shared" si="331"/>
        <v>410000</v>
      </c>
      <c r="AB333" s="566">
        <f t="shared" si="332"/>
        <v>0</v>
      </c>
      <c r="AC333" s="5" t="b">
        <f t="shared" si="333"/>
        <v>1</v>
      </c>
    </row>
    <row r="334" spans="1:29" s="561" customFormat="1" ht="24.95" customHeight="1">
      <c r="A334" s="576" t="s">
        <v>298</v>
      </c>
      <c r="B334" s="1102" t="s">
        <v>1068</v>
      </c>
      <c r="C334" s="898" t="s">
        <v>517</v>
      </c>
      <c r="D334" s="779" t="s">
        <v>271</v>
      </c>
      <c r="E334" s="779" t="s">
        <v>276</v>
      </c>
      <c r="F334" s="779" t="s">
        <v>229</v>
      </c>
      <c r="G334" s="779" t="s">
        <v>215</v>
      </c>
      <c r="H334" s="779" t="s">
        <v>215</v>
      </c>
      <c r="I334" s="779" t="s">
        <v>223</v>
      </c>
      <c r="J334" s="779">
        <v>1</v>
      </c>
      <c r="K334" s="779" t="s">
        <v>959</v>
      </c>
      <c r="L334" s="899">
        <v>410000</v>
      </c>
      <c r="M334" s="779">
        <v>2012</v>
      </c>
      <c r="N334" s="779" t="s">
        <v>212</v>
      </c>
      <c r="O334" s="899">
        <f t="shared" ref="O334:O368" si="334">J334*L334</f>
        <v>410000</v>
      </c>
      <c r="P334" s="779" t="s">
        <v>99</v>
      </c>
      <c r="Q334" s="779"/>
      <c r="R334" s="779"/>
      <c r="S334" s="784"/>
      <c r="T334" s="464">
        <v>5</v>
      </c>
      <c r="U334" s="464">
        <f t="shared" ref="U334:U368" si="335">2016-M334+1</f>
        <v>5</v>
      </c>
      <c r="V334" s="565">
        <f t="shared" ref="V334:V368" si="336">O334/T334</f>
        <v>82000</v>
      </c>
      <c r="W334" s="565">
        <f t="shared" ref="W334:W368" si="337">V334*U334</f>
        <v>410000</v>
      </c>
      <c r="X334" s="565">
        <f t="shared" ref="X334:X368" si="338">O334-W334</f>
        <v>0</v>
      </c>
      <c r="Y334" s="464">
        <f t="shared" si="312"/>
        <v>5</v>
      </c>
      <c r="Z334" s="565">
        <f t="shared" ref="Z334:Z368" si="339">O334/T334</f>
        <v>82000</v>
      </c>
      <c r="AA334" s="565">
        <f t="shared" ref="AA334:AA368" si="340">Z334*Y334</f>
        <v>410000</v>
      </c>
      <c r="AB334" s="566">
        <f t="shared" ref="AB334:AB368" si="341">O334-AA334</f>
        <v>0</v>
      </c>
      <c r="AC334" s="5" t="b">
        <f t="shared" ref="AC334:AC368" si="342">AA334+AB334=O334</f>
        <v>1</v>
      </c>
    </row>
    <row r="335" spans="1:29" s="561" customFormat="1" ht="24.95" customHeight="1">
      <c r="A335" s="576" t="s">
        <v>298</v>
      </c>
      <c r="B335" s="1102" t="s">
        <v>1069</v>
      </c>
      <c r="C335" s="898" t="s">
        <v>517</v>
      </c>
      <c r="D335" s="779" t="s">
        <v>271</v>
      </c>
      <c r="E335" s="779" t="s">
        <v>276</v>
      </c>
      <c r="F335" s="779" t="s">
        <v>229</v>
      </c>
      <c r="G335" s="779" t="s">
        <v>215</v>
      </c>
      <c r="H335" s="779" t="s">
        <v>215</v>
      </c>
      <c r="I335" s="779" t="s">
        <v>223</v>
      </c>
      <c r="J335" s="779">
        <v>1</v>
      </c>
      <c r="K335" s="779" t="s">
        <v>959</v>
      </c>
      <c r="L335" s="899">
        <v>410000</v>
      </c>
      <c r="M335" s="779">
        <v>2012</v>
      </c>
      <c r="N335" s="779" t="s">
        <v>212</v>
      </c>
      <c r="O335" s="899">
        <f t="shared" si="334"/>
        <v>410000</v>
      </c>
      <c r="P335" s="779" t="s">
        <v>99</v>
      </c>
      <c r="Q335" s="779"/>
      <c r="R335" s="779"/>
      <c r="S335" s="784"/>
      <c r="T335" s="464">
        <v>5</v>
      </c>
      <c r="U335" s="464">
        <f t="shared" si="335"/>
        <v>5</v>
      </c>
      <c r="V335" s="565">
        <f t="shared" si="336"/>
        <v>82000</v>
      </c>
      <c r="W335" s="565">
        <f t="shared" si="337"/>
        <v>410000</v>
      </c>
      <c r="X335" s="565">
        <f t="shared" si="338"/>
        <v>0</v>
      </c>
      <c r="Y335" s="464">
        <f t="shared" si="312"/>
        <v>5</v>
      </c>
      <c r="Z335" s="565">
        <f t="shared" si="339"/>
        <v>82000</v>
      </c>
      <c r="AA335" s="565">
        <f t="shared" si="340"/>
        <v>410000</v>
      </c>
      <c r="AB335" s="566">
        <f t="shared" si="341"/>
        <v>0</v>
      </c>
      <c r="AC335" s="5" t="b">
        <f t="shared" si="342"/>
        <v>1</v>
      </c>
    </row>
    <row r="336" spans="1:29" s="561" customFormat="1" ht="24.95" customHeight="1">
      <c r="A336" s="576" t="s">
        <v>298</v>
      </c>
      <c r="B336" s="1102" t="s">
        <v>1070</v>
      </c>
      <c r="C336" s="898" t="s">
        <v>517</v>
      </c>
      <c r="D336" s="779" t="s">
        <v>271</v>
      </c>
      <c r="E336" s="779" t="s">
        <v>276</v>
      </c>
      <c r="F336" s="779" t="s">
        <v>229</v>
      </c>
      <c r="G336" s="779" t="s">
        <v>215</v>
      </c>
      <c r="H336" s="779" t="s">
        <v>215</v>
      </c>
      <c r="I336" s="779" t="s">
        <v>223</v>
      </c>
      <c r="J336" s="779">
        <v>1</v>
      </c>
      <c r="K336" s="779" t="s">
        <v>959</v>
      </c>
      <c r="L336" s="899">
        <v>410000</v>
      </c>
      <c r="M336" s="779">
        <v>2012</v>
      </c>
      <c r="N336" s="779" t="s">
        <v>212</v>
      </c>
      <c r="O336" s="899">
        <f t="shared" si="334"/>
        <v>410000</v>
      </c>
      <c r="P336" s="779" t="s">
        <v>99</v>
      </c>
      <c r="Q336" s="779"/>
      <c r="R336" s="779"/>
      <c r="S336" s="784"/>
      <c r="T336" s="464">
        <v>5</v>
      </c>
      <c r="U336" s="464">
        <f t="shared" si="335"/>
        <v>5</v>
      </c>
      <c r="V336" s="565">
        <f t="shared" si="336"/>
        <v>82000</v>
      </c>
      <c r="W336" s="565">
        <f t="shared" si="337"/>
        <v>410000</v>
      </c>
      <c r="X336" s="565">
        <f t="shared" si="338"/>
        <v>0</v>
      </c>
      <c r="Y336" s="464">
        <f t="shared" si="312"/>
        <v>5</v>
      </c>
      <c r="Z336" s="565">
        <f t="shared" si="339"/>
        <v>82000</v>
      </c>
      <c r="AA336" s="565">
        <f t="shared" si="340"/>
        <v>410000</v>
      </c>
      <c r="AB336" s="566">
        <f t="shared" si="341"/>
        <v>0</v>
      </c>
      <c r="AC336" s="5" t="b">
        <f t="shared" si="342"/>
        <v>1</v>
      </c>
    </row>
    <row r="337" spans="1:29" s="561" customFormat="1" ht="24.95" customHeight="1">
      <c r="A337" s="576" t="s">
        <v>298</v>
      </c>
      <c r="B337" s="1102" t="s">
        <v>1071</v>
      </c>
      <c r="C337" s="898" t="s">
        <v>517</v>
      </c>
      <c r="D337" s="779" t="s">
        <v>271</v>
      </c>
      <c r="E337" s="779" t="s">
        <v>276</v>
      </c>
      <c r="F337" s="779" t="s">
        <v>229</v>
      </c>
      <c r="G337" s="779" t="s">
        <v>215</v>
      </c>
      <c r="H337" s="779" t="s">
        <v>215</v>
      </c>
      <c r="I337" s="779" t="s">
        <v>223</v>
      </c>
      <c r="J337" s="779">
        <v>1</v>
      </c>
      <c r="K337" s="779" t="s">
        <v>959</v>
      </c>
      <c r="L337" s="899">
        <v>410000</v>
      </c>
      <c r="M337" s="779">
        <v>2012</v>
      </c>
      <c r="N337" s="779" t="s">
        <v>212</v>
      </c>
      <c r="O337" s="899">
        <f t="shared" si="334"/>
        <v>410000</v>
      </c>
      <c r="P337" s="779" t="s">
        <v>99</v>
      </c>
      <c r="Q337" s="779"/>
      <c r="R337" s="779"/>
      <c r="S337" s="784"/>
      <c r="T337" s="464">
        <v>5</v>
      </c>
      <c r="U337" s="464">
        <f t="shared" si="335"/>
        <v>5</v>
      </c>
      <c r="V337" s="565">
        <f t="shared" si="336"/>
        <v>82000</v>
      </c>
      <c r="W337" s="565">
        <f t="shared" si="337"/>
        <v>410000</v>
      </c>
      <c r="X337" s="565">
        <f t="shared" si="338"/>
        <v>0</v>
      </c>
      <c r="Y337" s="464">
        <f t="shared" si="312"/>
        <v>5</v>
      </c>
      <c r="Z337" s="565">
        <f t="shared" si="339"/>
        <v>82000</v>
      </c>
      <c r="AA337" s="565">
        <f t="shared" si="340"/>
        <v>410000</v>
      </c>
      <c r="AB337" s="566">
        <f t="shared" si="341"/>
        <v>0</v>
      </c>
      <c r="AC337" s="5" t="b">
        <f t="shared" si="342"/>
        <v>1</v>
      </c>
    </row>
    <row r="338" spans="1:29" s="561" customFormat="1" ht="24.95" customHeight="1">
      <c r="A338" s="576" t="s">
        <v>298</v>
      </c>
      <c r="B338" s="1102" t="s">
        <v>1072</v>
      </c>
      <c r="C338" s="898" t="s">
        <v>517</v>
      </c>
      <c r="D338" s="779" t="s">
        <v>271</v>
      </c>
      <c r="E338" s="779" t="s">
        <v>276</v>
      </c>
      <c r="F338" s="779" t="s">
        <v>229</v>
      </c>
      <c r="G338" s="779" t="s">
        <v>215</v>
      </c>
      <c r="H338" s="779" t="s">
        <v>215</v>
      </c>
      <c r="I338" s="779" t="s">
        <v>223</v>
      </c>
      <c r="J338" s="779">
        <v>1</v>
      </c>
      <c r="K338" s="779" t="s">
        <v>959</v>
      </c>
      <c r="L338" s="899">
        <v>410000</v>
      </c>
      <c r="M338" s="779">
        <v>2012</v>
      </c>
      <c r="N338" s="779" t="s">
        <v>212</v>
      </c>
      <c r="O338" s="899">
        <f t="shared" si="334"/>
        <v>410000</v>
      </c>
      <c r="P338" s="779" t="s">
        <v>99</v>
      </c>
      <c r="Q338" s="779"/>
      <c r="R338" s="779"/>
      <c r="S338" s="784"/>
      <c r="T338" s="464">
        <v>5</v>
      </c>
      <c r="U338" s="464">
        <f t="shared" si="335"/>
        <v>5</v>
      </c>
      <c r="V338" s="565">
        <f t="shared" si="336"/>
        <v>82000</v>
      </c>
      <c r="W338" s="565">
        <f t="shared" si="337"/>
        <v>410000</v>
      </c>
      <c r="X338" s="565">
        <f t="shared" si="338"/>
        <v>0</v>
      </c>
      <c r="Y338" s="464">
        <f t="shared" si="312"/>
        <v>5</v>
      </c>
      <c r="Z338" s="565">
        <f t="shared" si="339"/>
        <v>82000</v>
      </c>
      <c r="AA338" s="565">
        <f t="shared" si="340"/>
        <v>410000</v>
      </c>
      <c r="AB338" s="566">
        <f t="shared" si="341"/>
        <v>0</v>
      </c>
      <c r="AC338" s="5" t="b">
        <f t="shared" si="342"/>
        <v>1</v>
      </c>
    </row>
    <row r="339" spans="1:29" s="561" customFormat="1" ht="24.95" customHeight="1">
      <c r="A339" s="576" t="s">
        <v>298</v>
      </c>
      <c r="B339" s="1102" t="s">
        <v>1073</v>
      </c>
      <c r="C339" s="898" t="s">
        <v>517</v>
      </c>
      <c r="D339" s="779" t="s">
        <v>271</v>
      </c>
      <c r="E339" s="779" t="s">
        <v>276</v>
      </c>
      <c r="F339" s="779" t="s">
        <v>229</v>
      </c>
      <c r="G339" s="779" t="s">
        <v>215</v>
      </c>
      <c r="H339" s="779" t="s">
        <v>215</v>
      </c>
      <c r="I339" s="779" t="s">
        <v>223</v>
      </c>
      <c r="J339" s="779">
        <v>1</v>
      </c>
      <c r="K339" s="779" t="s">
        <v>959</v>
      </c>
      <c r="L339" s="899">
        <v>410000</v>
      </c>
      <c r="M339" s="779">
        <v>2012</v>
      </c>
      <c r="N339" s="779" t="s">
        <v>212</v>
      </c>
      <c r="O339" s="899">
        <f t="shared" si="334"/>
        <v>410000</v>
      </c>
      <c r="P339" s="779" t="s">
        <v>99</v>
      </c>
      <c r="Q339" s="779"/>
      <c r="R339" s="779"/>
      <c r="S339" s="784"/>
      <c r="T339" s="464">
        <v>5</v>
      </c>
      <c r="U339" s="464">
        <f t="shared" si="335"/>
        <v>5</v>
      </c>
      <c r="V339" s="565">
        <f t="shared" si="336"/>
        <v>82000</v>
      </c>
      <c r="W339" s="565">
        <f t="shared" si="337"/>
        <v>410000</v>
      </c>
      <c r="X339" s="565">
        <f t="shared" si="338"/>
        <v>0</v>
      </c>
      <c r="Y339" s="464">
        <f t="shared" si="312"/>
        <v>5</v>
      </c>
      <c r="Z339" s="565">
        <f t="shared" si="339"/>
        <v>82000</v>
      </c>
      <c r="AA339" s="565">
        <f t="shared" si="340"/>
        <v>410000</v>
      </c>
      <c r="AB339" s="566">
        <f t="shared" si="341"/>
        <v>0</v>
      </c>
      <c r="AC339" s="5" t="b">
        <f t="shared" si="342"/>
        <v>1</v>
      </c>
    </row>
    <row r="340" spans="1:29" s="561" customFormat="1" ht="24.95" customHeight="1">
      <c r="A340" s="576" t="s">
        <v>298</v>
      </c>
      <c r="B340" s="1102" t="s">
        <v>1074</v>
      </c>
      <c r="C340" s="898" t="s">
        <v>517</v>
      </c>
      <c r="D340" s="779" t="s">
        <v>271</v>
      </c>
      <c r="E340" s="779" t="s">
        <v>276</v>
      </c>
      <c r="F340" s="779" t="s">
        <v>229</v>
      </c>
      <c r="G340" s="779" t="s">
        <v>215</v>
      </c>
      <c r="H340" s="779" t="s">
        <v>215</v>
      </c>
      <c r="I340" s="779" t="s">
        <v>223</v>
      </c>
      <c r="J340" s="779">
        <v>1</v>
      </c>
      <c r="K340" s="779" t="s">
        <v>959</v>
      </c>
      <c r="L340" s="899">
        <v>410000</v>
      </c>
      <c r="M340" s="779">
        <v>2012</v>
      </c>
      <c r="N340" s="779" t="s">
        <v>212</v>
      </c>
      <c r="O340" s="899">
        <f t="shared" si="334"/>
        <v>410000</v>
      </c>
      <c r="P340" s="779" t="s">
        <v>99</v>
      </c>
      <c r="Q340" s="779"/>
      <c r="R340" s="779"/>
      <c r="S340" s="784"/>
      <c r="T340" s="464">
        <v>5</v>
      </c>
      <c r="U340" s="464">
        <f t="shared" si="335"/>
        <v>5</v>
      </c>
      <c r="V340" s="565">
        <f t="shared" si="336"/>
        <v>82000</v>
      </c>
      <c r="W340" s="565">
        <f t="shared" si="337"/>
        <v>410000</v>
      </c>
      <c r="X340" s="565">
        <f t="shared" si="338"/>
        <v>0</v>
      </c>
      <c r="Y340" s="464">
        <f t="shared" si="312"/>
        <v>5</v>
      </c>
      <c r="Z340" s="565">
        <f t="shared" si="339"/>
        <v>82000</v>
      </c>
      <c r="AA340" s="565">
        <f t="shared" si="340"/>
        <v>410000</v>
      </c>
      <c r="AB340" s="566">
        <f t="shared" si="341"/>
        <v>0</v>
      </c>
      <c r="AC340" s="5" t="b">
        <f t="shared" si="342"/>
        <v>1</v>
      </c>
    </row>
    <row r="341" spans="1:29" s="561" customFormat="1" ht="24.95" customHeight="1">
      <c r="A341" s="576" t="s">
        <v>298</v>
      </c>
      <c r="B341" s="1102" t="s">
        <v>1075</v>
      </c>
      <c r="C341" s="898" t="s">
        <v>517</v>
      </c>
      <c r="D341" s="779" t="s">
        <v>271</v>
      </c>
      <c r="E341" s="779" t="s">
        <v>276</v>
      </c>
      <c r="F341" s="779" t="s">
        <v>229</v>
      </c>
      <c r="G341" s="779" t="s">
        <v>215</v>
      </c>
      <c r="H341" s="779" t="s">
        <v>215</v>
      </c>
      <c r="I341" s="779" t="s">
        <v>223</v>
      </c>
      <c r="J341" s="779">
        <v>1</v>
      </c>
      <c r="K341" s="779" t="s">
        <v>959</v>
      </c>
      <c r="L341" s="899">
        <v>410000</v>
      </c>
      <c r="M341" s="779">
        <v>2012</v>
      </c>
      <c r="N341" s="779" t="s">
        <v>212</v>
      </c>
      <c r="O341" s="899">
        <f t="shared" si="334"/>
        <v>410000</v>
      </c>
      <c r="P341" s="779" t="s">
        <v>99</v>
      </c>
      <c r="Q341" s="779"/>
      <c r="R341" s="779"/>
      <c r="S341" s="784"/>
      <c r="T341" s="464">
        <v>5</v>
      </c>
      <c r="U341" s="464">
        <f t="shared" si="335"/>
        <v>5</v>
      </c>
      <c r="V341" s="565">
        <f t="shared" si="336"/>
        <v>82000</v>
      </c>
      <c r="W341" s="565">
        <f t="shared" si="337"/>
        <v>410000</v>
      </c>
      <c r="X341" s="565">
        <f t="shared" si="338"/>
        <v>0</v>
      </c>
      <c r="Y341" s="464">
        <f t="shared" si="312"/>
        <v>5</v>
      </c>
      <c r="Z341" s="565">
        <f t="shared" si="339"/>
        <v>82000</v>
      </c>
      <c r="AA341" s="565">
        <f t="shared" si="340"/>
        <v>410000</v>
      </c>
      <c r="AB341" s="566">
        <f t="shared" si="341"/>
        <v>0</v>
      </c>
      <c r="AC341" s="5" t="b">
        <f t="shared" si="342"/>
        <v>1</v>
      </c>
    </row>
    <row r="342" spans="1:29" s="561" customFormat="1" ht="24.95" customHeight="1">
      <c r="A342" s="576" t="s">
        <v>298</v>
      </c>
      <c r="B342" s="1102" t="s">
        <v>1076</v>
      </c>
      <c r="C342" s="898" t="s">
        <v>517</v>
      </c>
      <c r="D342" s="779" t="s">
        <v>271</v>
      </c>
      <c r="E342" s="779" t="s">
        <v>276</v>
      </c>
      <c r="F342" s="779" t="s">
        <v>229</v>
      </c>
      <c r="G342" s="779" t="s">
        <v>215</v>
      </c>
      <c r="H342" s="779" t="s">
        <v>215</v>
      </c>
      <c r="I342" s="779" t="s">
        <v>223</v>
      </c>
      <c r="J342" s="779">
        <v>1</v>
      </c>
      <c r="K342" s="779" t="s">
        <v>959</v>
      </c>
      <c r="L342" s="899">
        <v>410000</v>
      </c>
      <c r="M342" s="779">
        <v>2012</v>
      </c>
      <c r="N342" s="779" t="s">
        <v>212</v>
      </c>
      <c r="O342" s="899">
        <f t="shared" si="334"/>
        <v>410000</v>
      </c>
      <c r="P342" s="779" t="s">
        <v>99</v>
      </c>
      <c r="Q342" s="779"/>
      <c r="R342" s="779"/>
      <c r="S342" s="784"/>
      <c r="T342" s="464">
        <v>5</v>
      </c>
      <c r="U342" s="464">
        <f t="shared" si="335"/>
        <v>5</v>
      </c>
      <c r="V342" s="565">
        <f t="shared" si="336"/>
        <v>82000</v>
      </c>
      <c r="W342" s="565">
        <f t="shared" si="337"/>
        <v>410000</v>
      </c>
      <c r="X342" s="565">
        <f t="shared" si="338"/>
        <v>0</v>
      </c>
      <c r="Y342" s="464">
        <f t="shared" si="312"/>
        <v>5</v>
      </c>
      <c r="Z342" s="565">
        <f t="shared" si="339"/>
        <v>82000</v>
      </c>
      <c r="AA342" s="565">
        <f t="shared" si="340"/>
        <v>410000</v>
      </c>
      <c r="AB342" s="566">
        <f t="shared" si="341"/>
        <v>0</v>
      </c>
      <c r="AC342" s="5" t="b">
        <f t="shared" si="342"/>
        <v>1</v>
      </c>
    </row>
    <row r="343" spans="1:29" s="561" customFormat="1" ht="24.95" customHeight="1">
      <c r="A343" s="576" t="s">
        <v>298</v>
      </c>
      <c r="B343" s="1102" t="s">
        <v>1077</v>
      </c>
      <c r="C343" s="898" t="s">
        <v>517</v>
      </c>
      <c r="D343" s="779" t="s">
        <v>271</v>
      </c>
      <c r="E343" s="779" t="s">
        <v>276</v>
      </c>
      <c r="F343" s="779" t="s">
        <v>229</v>
      </c>
      <c r="G343" s="779" t="s">
        <v>215</v>
      </c>
      <c r="H343" s="779" t="s">
        <v>215</v>
      </c>
      <c r="I343" s="779" t="s">
        <v>223</v>
      </c>
      <c r="J343" s="779">
        <v>1</v>
      </c>
      <c r="K343" s="779" t="s">
        <v>959</v>
      </c>
      <c r="L343" s="899">
        <v>410000</v>
      </c>
      <c r="M343" s="779">
        <v>2012</v>
      </c>
      <c r="N343" s="779" t="s">
        <v>212</v>
      </c>
      <c r="O343" s="899">
        <f t="shared" si="334"/>
        <v>410000</v>
      </c>
      <c r="P343" s="779" t="s">
        <v>99</v>
      </c>
      <c r="Q343" s="779"/>
      <c r="R343" s="779"/>
      <c r="S343" s="784"/>
      <c r="T343" s="464">
        <v>5</v>
      </c>
      <c r="U343" s="464">
        <f t="shared" si="335"/>
        <v>5</v>
      </c>
      <c r="V343" s="565">
        <f t="shared" si="336"/>
        <v>82000</v>
      </c>
      <c r="W343" s="565">
        <f t="shared" si="337"/>
        <v>410000</v>
      </c>
      <c r="X343" s="565">
        <f t="shared" si="338"/>
        <v>0</v>
      </c>
      <c r="Y343" s="464">
        <f t="shared" si="312"/>
        <v>5</v>
      </c>
      <c r="Z343" s="565">
        <f t="shared" si="339"/>
        <v>82000</v>
      </c>
      <c r="AA343" s="565">
        <f t="shared" si="340"/>
        <v>410000</v>
      </c>
      <c r="AB343" s="566">
        <f t="shared" si="341"/>
        <v>0</v>
      </c>
      <c r="AC343" s="5" t="b">
        <f t="shared" si="342"/>
        <v>1</v>
      </c>
    </row>
    <row r="344" spans="1:29" s="561" customFormat="1" ht="24.95" customHeight="1">
      <c r="A344" s="576" t="s">
        <v>298</v>
      </c>
      <c r="B344" s="1102" t="s">
        <v>1078</v>
      </c>
      <c r="C344" s="898" t="s">
        <v>517</v>
      </c>
      <c r="D344" s="779" t="s">
        <v>271</v>
      </c>
      <c r="E344" s="779" t="s">
        <v>276</v>
      </c>
      <c r="F344" s="779" t="s">
        <v>229</v>
      </c>
      <c r="G344" s="779" t="s">
        <v>215</v>
      </c>
      <c r="H344" s="779" t="s">
        <v>215</v>
      </c>
      <c r="I344" s="779" t="s">
        <v>223</v>
      </c>
      <c r="J344" s="779">
        <v>1</v>
      </c>
      <c r="K344" s="779" t="s">
        <v>959</v>
      </c>
      <c r="L344" s="899">
        <v>410000</v>
      </c>
      <c r="M344" s="779">
        <v>2012</v>
      </c>
      <c r="N344" s="779" t="s">
        <v>212</v>
      </c>
      <c r="O344" s="899">
        <f t="shared" si="334"/>
        <v>410000</v>
      </c>
      <c r="P344" s="779" t="s">
        <v>99</v>
      </c>
      <c r="Q344" s="779"/>
      <c r="R344" s="779"/>
      <c r="S344" s="784"/>
      <c r="T344" s="464">
        <v>5</v>
      </c>
      <c r="U344" s="464">
        <f t="shared" si="335"/>
        <v>5</v>
      </c>
      <c r="V344" s="565">
        <f t="shared" si="336"/>
        <v>82000</v>
      </c>
      <c r="W344" s="565">
        <f t="shared" si="337"/>
        <v>410000</v>
      </c>
      <c r="X344" s="565">
        <f t="shared" si="338"/>
        <v>0</v>
      </c>
      <c r="Y344" s="464">
        <f t="shared" si="312"/>
        <v>5</v>
      </c>
      <c r="Z344" s="565">
        <f t="shared" si="339"/>
        <v>82000</v>
      </c>
      <c r="AA344" s="565">
        <f t="shared" si="340"/>
        <v>410000</v>
      </c>
      <c r="AB344" s="566">
        <f t="shared" si="341"/>
        <v>0</v>
      </c>
      <c r="AC344" s="5" t="b">
        <f t="shared" si="342"/>
        <v>1</v>
      </c>
    </row>
    <row r="345" spans="1:29" s="561" customFormat="1" ht="24.95" customHeight="1">
      <c r="A345" s="576" t="s">
        <v>298</v>
      </c>
      <c r="B345" s="1102" t="s">
        <v>1079</v>
      </c>
      <c r="C345" s="898" t="s">
        <v>517</v>
      </c>
      <c r="D345" s="779" t="s">
        <v>271</v>
      </c>
      <c r="E345" s="779" t="s">
        <v>276</v>
      </c>
      <c r="F345" s="779" t="s">
        <v>229</v>
      </c>
      <c r="G345" s="779" t="s">
        <v>215</v>
      </c>
      <c r="H345" s="779" t="s">
        <v>215</v>
      </c>
      <c r="I345" s="779" t="s">
        <v>223</v>
      </c>
      <c r="J345" s="779">
        <v>1</v>
      </c>
      <c r="K345" s="779" t="s">
        <v>959</v>
      </c>
      <c r="L345" s="899">
        <v>410000</v>
      </c>
      <c r="M345" s="779">
        <v>2012</v>
      </c>
      <c r="N345" s="779" t="s">
        <v>212</v>
      </c>
      <c r="O345" s="899">
        <f t="shared" si="334"/>
        <v>410000</v>
      </c>
      <c r="P345" s="779" t="s">
        <v>99</v>
      </c>
      <c r="Q345" s="779"/>
      <c r="R345" s="779"/>
      <c r="S345" s="784"/>
      <c r="T345" s="464">
        <v>5</v>
      </c>
      <c r="U345" s="464">
        <f t="shared" si="335"/>
        <v>5</v>
      </c>
      <c r="V345" s="565">
        <f t="shared" si="336"/>
        <v>82000</v>
      </c>
      <c r="W345" s="565">
        <f t="shared" si="337"/>
        <v>410000</v>
      </c>
      <c r="X345" s="565">
        <f t="shared" si="338"/>
        <v>0</v>
      </c>
      <c r="Y345" s="464">
        <f t="shared" si="312"/>
        <v>5</v>
      </c>
      <c r="Z345" s="565">
        <f t="shared" si="339"/>
        <v>82000</v>
      </c>
      <c r="AA345" s="565">
        <f t="shared" si="340"/>
        <v>410000</v>
      </c>
      <c r="AB345" s="566">
        <f t="shared" si="341"/>
        <v>0</v>
      </c>
      <c r="AC345" s="5" t="b">
        <f t="shared" si="342"/>
        <v>1</v>
      </c>
    </row>
    <row r="346" spans="1:29" s="561" customFormat="1" ht="24.95" customHeight="1">
      <c r="A346" s="576" t="s">
        <v>298</v>
      </c>
      <c r="B346" s="1102" t="s">
        <v>1080</v>
      </c>
      <c r="C346" s="898" t="s">
        <v>517</v>
      </c>
      <c r="D346" s="779" t="s">
        <v>271</v>
      </c>
      <c r="E346" s="779" t="s">
        <v>276</v>
      </c>
      <c r="F346" s="779" t="s">
        <v>229</v>
      </c>
      <c r="G346" s="779" t="s">
        <v>215</v>
      </c>
      <c r="H346" s="779" t="s">
        <v>215</v>
      </c>
      <c r="I346" s="779" t="s">
        <v>223</v>
      </c>
      <c r="J346" s="779">
        <v>1</v>
      </c>
      <c r="K346" s="779" t="s">
        <v>959</v>
      </c>
      <c r="L346" s="899">
        <v>410000</v>
      </c>
      <c r="M346" s="779">
        <v>2012</v>
      </c>
      <c r="N346" s="779" t="s">
        <v>212</v>
      </c>
      <c r="O346" s="899">
        <f t="shared" si="334"/>
        <v>410000</v>
      </c>
      <c r="P346" s="779" t="s">
        <v>99</v>
      </c>
      <c r="Q346" s="779"/>
      <c r="R346" s="779"/>
      <c r="S346" s="784"/>
      <c r="T346" s="464">
        <v>5</v>
      </c>
      <c r="U346" s="464">
        <f t="shared" si="335"/>
        <v>5</v>
      </c>
      <c r="V346" s="565">
        <f t="shared" si="336"/>
        <v>82000</v>
      </c>
      <c r="W346" s="565">
        <f t="shared" si="337"/>
        <v>410000</v>
      </c>
      <c r="X346" s="565">
        <f t="shared" si="338"/>
        <v>0</v>
      </c>
      <c r="Y346" s="464">
        <f t="shared" si="312"/>
        <v>5</v>
      </c>
      <c r="Z346" s="565">
        <f t="shared" si="339"/>
        <v>82000</v>
      </c>
      <c r="AA346" s="565">
        <f t="shared" si="340"/>
        <v>410000</v>
      </c>
      <c r="AB346" s="566">
        <f t="shared" si="341"/>
        <v>0</v>
      </c>
      <c r="AC346" s="5" t="b">
        <f t="shared" si="342"/>
        <v>1</v>
      </c>
    </row>
    <row r="347" spans="1:29" s="561" customFormat="1" ht="24.95" customHeight="1">
      <c r="A347" s="576" t="s">
        <v>298</v>
      </c>
      <c r="B347" s="1102" t="s">
        <v>1081</v>
      </c>
      <c r="C347" s="898" t="s">
        <v>517</v>
      </c>
      <c r="D347" s="779" t="s">
        <v>271</v>
      </c>
      <c r="E347" s="779" t="s">
        <v>276</v>
      </c>
      <c r="F347" s="779" t="s">
        <v>229</v>
      </c>
      <c r="G347" s="779" t="s">
        <v>215</v>
      </c>
      <c r="H347" s="779" t="s">
        <v>215</v>
      </c>
      <c r="I347" s="779" t="s">
        <v>223</v>
      </c>
      <c r="J347" s="779">
        <v>1</v>
      </c>
      <c r="K347" s="779" t="s">
        <v>959</v>
      </c>
      <c r="L347" s="899">
        <v>410000</v>
      </c>
      <c r="M347" s="779">
        <v>2012</v>
      </c>
      <c r="N347" s="779" t="s">
        <v>212</v>
      </c>
      <c r="O347" s="899">
        <f t="shared" si="334"/>
        <v>410000</v>
      </c>
      <c r="P347" s="779" t="s">
        <v>99</v>
      </c>
      <c r="Q347" s="779"/>
      <c r="R347" s="779"/>
      <c r="S347" s="784"/>
      <c r="T347" s="464">
        <v>5</v>
      </c>
      <c r="U347" s="464">
        <f t="shared" si="335"/>
        <v>5</v>
      </c>
      <c r="V347" s="565">
        <f t="shared" si="336"/>
        <v>82000</v>
      </c>
      <c r="W347" s="565">
        <f t="shared" si="337"/>
        <v>410000</v>
      </c>
      <c r="X347" s="565">
        <f t="shared" si="338"/>
        <v>0</v>
      </c>
      <c r="Y347" s="464">
        <f t="shared" si="312"/>
        <v>5</v>
      </c>
      <c r="Z347" s="565">
        <f t="shared" si="339"/>
        <v>82000</v>
      </c>
      <c r="AA347" s="565">
        <f t="shared" si="340"/>
        <v>410000</v>
      </c>
      <c r="AB347" s="566">
        <f t="shared" si="341"/>
        <v>0</v>
      </c>
      <c r="AC347" s="5" t="b">
        <f t="shared" si="342"/>
        <v>1</v>
      </c>
    </row>
    <row r="348" spans="1:29" s="561" customFormat="1" ht="24.95" customHeight="1">
      <c r="A348" s="576" t="s">
        <v>298</v>
      </c>
      <c r="B348" s="1102" t="s">
        <v>1082</v>
      </c>
      <c r="C348" s="898" t="s">
        <v>517</v>
      </c>
      <c r="D348" s="779" t="s">
        <v>271</v>
      </c>
      <c r="E348" s="779" t="s">
        <v>276</v>
      </c>
      <c r="F348" s="779" t="s">
        <v>229</v>
      </c>
      <c r="G348" s="779" t="s">
        <v>215</v>
      </c>
      <c r="H348" s="779" t="s">
        <v>215</v>
      </c>
      <c r="I348" s="779" t="s">
        <v>223</v>
      </c>
      <c r="J348" s="779">
        <v>1</v>
      </c>
      <c r="K348" s="779" t="s">
        <v>959</v>
      </c>
      <c r="L348" s="899">
        <v>410000</v>
      </c>
      <c r="M348" s="779">
        <v>2012</v>
      </c>
      <c r="N348" s="779" t="s">
        <v>212</v>
      </c>
      <c r="O348" s="899">
        <f t="shared" si="334"/>
        <v>410000</v>
      </c>
      <c r="P348" s="779" t="s">
        <v>99</v>
      </c>
      <c r="Q348" s="779"/>
      <c r="R348" s="779"/>
      <c r="S348" s="784"/>
      <c r="T348" s="464">
        <v>5</v>
      </c>
      <c r="U348" s="464">
        <f t="shared" si="335"/>
        <v>5</v>
      </c>
      <c r="V348" s="565">
        <f t="shared" si="336"/>
        <v>82000</v>
      </c>
      <c r="W348" s="565">
        <f t="shared" si="337"/>
        <v>410000</v>
      </c>
      <c r="X348" s="565">
        <f t="shared" si="338"/>
        <v>0</v>
      </c>
      <c r="Y348" s="464">
        <f t="shared" si="312"/>
        <v>5</v>
      </c>
      <c r="Z348" s="565">
        <f t="shared" si="339"/>
        <v>82000</v>
      </c>
      <c r="AA348" s="565">
        <f t="shared" si="340"/>
        <v>410000</v>
      </c>
      <c r="AB348" s="566">
        <f t="shared" si="341"/>
        <v>0</v>
      </c>
      <c r="AC348" s="5" t="b">
        <f t="shared" si="342"/>
        <v>1</v>
      </c>
    </row>
    <row r="349" spans="1:29" s="561" customFormat="1" ht="24.95" customHeight="1">
      <c r="A349" s="576" t="s">
        <v>298</v>
      </c>
      <c r="B349" s="1102" t="s">
        <v>1083</v>
      </c>
      <c r="C349" s="898" t="s">
        <v>517</v>
      </c>
      <c r="D349" s="779" t="s">
        <v>271</v>
      </c>
      <c r="E349" s="779" t="s">
        <v>276</v>
      </c>
      <c r="F349" s="779" t="s">
        <v>229</v>
      </c>
      <c r="G349" s="779" t="s">
        <v>215</v>
      </c>
      <c r="H349" s="779" t="s">
        <v>215</v>
      </c>
      <c r="I349" s="779" t="s">
        <v>223</v>
      </c>
      <c r="J349" s="779">
        <v>1</v>
      </c>
      <c r="K349" s="779" t="s">
        <v>959</v>
      </c>
      <c r="L349" s="899">
        <v>410000</v>
      </c>
      <c r="M349" s="779">
        <v>2012</v>
      </c>
      <c r="N349" s="779" t="s">
        <v>212</v>
      </c>
      <c r="O349" s="899">
        <f t="shared" si="334"/>
        <v>410000</v>
      </c>
      <c r="P349" s="779" t="s">
        <v>99</v>
      </c>
      <c r="Q349" s="779"/>
      <c r="R349" s="779"/>
      <c r="S349" s="784"/>
      <c r="T349" s="464">
        <v>5</v>
      </c>
      <c r="U349" s="464">
        <f t="shared" si="335"/>
        <v>5</v>
      </c>
      <c r="V349" s="565">
        <f t="shared" si="336"/>
        <v>82000</v>
      </c>
      <c r="W349" s="565">
        <f t="shared" si="337"/>
        <v>410000</v>
      </c>
      <c r="X349" s="565">
        <f t="shared" si="338"/>
        <v>0</v>
      </c>
      <c r="Y349" s="464">
        <f t="shared" si="312"/>
        <v>5</v>
      </c>
      <c r="Z349" s="565">
        <f t="shared" si="339"/>
        <v>82000</v>
      </c>
      <c r="AA349" s="565">
        <f t="shared" si="340"/>
        <v>410000</v>
      </c>
      <c r="AB349" s="566">
        <f t="shared" si="341"/>
        <v>0</v>
      </c>
      <c r="AC349" s="5" t="b">
        <f t="shared" si="342"/>
        <v>1</v>
      </c>
    </row>
    <row r="350" spans="1:29" s="561" customFormat="1" ht="24.95" customHeight="1">
      <c r="A350" s="576" t="s">
        <v>298</v>
      </c>
      <c r="B350" s="1102" t="s">
        <v>1084</v>
      </c>
      <c r="C350" s="898" t="s">
        <v>517</v>
      </c>
      <c r="D350" s="779" t="s">
        <v>271</v>
      </c>
      <c r="E350" s="779" t="s">
        <v>276</v>
      </c>
      <c r="F350" s="779" t="s">
        <v>229</v>
      </c>
      <c r="G350" s="779" t="s">
        <v>215</v>
      </c>
      <c r="H350" s="779" t="s">
        <v>215</v>
      </c>
      <c r="I350" s="779" t="s">
        <v>223</v>
      </c>
      <c r="J350" s="779">
        <v>1</v>
      </c>
      <c r="K350" s="779" t="s">
        <v>959</v>
      </c>
      <c r="L350" s="899">
        <v>410000</v>
      </c>
      <c r="M350" s="779">
        <v>2012</v>
      </c>
      <c r="N350" s="779" t="s">
        <v>212</v>
      </c>
      <c r="O350" s="899">
        <f t="shared" si="334"/>
        <v>410000</v>
      </c>
      <c r="P350" s="779" t="s">
        <v>99</v>
      </c>
      <c r="Q350" s="779"/>
      <c r="R350" s="779"/>
      <c r="S350" s="784"/>
      <c r="T350" s="464">
        <v>5</v>
      </c>
      <c r="U350" s="464">
        <f t="shared" si="335"/>
        <v>5</v>
      </c>
      <c r="V350" s="565">
        <f t="shared" si="336"/>
        <v>82000</v>
      </c>
      <c r="W350" s="565">
        <f t="shared" si="337"/>
        <v>410000</v>
      </c>
      <c r="X350" s="565">
        <f t="shared" si="338"/>
        <v>0</v>
      </c>
      <c r="Y350" s="464">
        <f t="shared" si="312"/>
        <v>5</v>
      </c>
      <c r="Z350" s="565">
        <f t="shared" si="339"/>
        <v>82000</v>
      </c>
      <c r="AA350" s="565">
        <f t="shared" si="340"/>
        <v>410000</v>
      </c>
      <c r="AB350" s="566">
        <f t="shared" si="341"/>
        <v>0</v>
      </c>
      <c r="AC350" s="5" t="b">
        <f t="shared" si="342"/>
        <v>1</v>
      </c>
    </row>
    <row r="351" spans="1:29" s="561" customFormat="1" ht="24.95" customHeight="1">
      <c r="A351" s="576" t="s">
        <v>298</v>
      </c>
      <c r="B351" s="1102" t="s">
        <v>1085</v>
      </c>
      <c r="C351" s="898" t="s">
        <v>517</v>
      </c>
      <c r="D351" s="779" t="s">
        <v>271</v>
      </c>
      <c r="E351" s="779" t="s">
        <v>276</v>
      </c>
      <c r="F351" s="779" t="s">
        <v>229</v>
      </c>
      <c r="G351" s="779" t="s">
        <v>215</v>
      </c>
      <c r="H351" s="779" t="s">
        <v>215</v>
      </c>
      <c r="I351" s="779" t="s">
        <v>223</v>
      </c>
      <c r="J351" s="779">
        <v>1</v>
      </c>
      <c r="K351" s="779" t="s">
        <v>959</v>
      </c>
      <c r="L351" s="899">
        <v>410000</v>
      </c>
      <c r="M351" s="779">
        <v>2012</v>
      </c>
      <c r="N351" s="779" t="s">
        <v>212</v>
      </c>
      <c r="O351" s="899">
        <f t="shared" si="334"/>
        <v>410000</v>
      </c>
      <c r="P351" s="779" t="s">
        <v>99</v>
      </c>
      <c r="Q351" s="779"/>
      <c r="R351" s="779"/>
      <c r="S351" s="784"/>
      <c r="T351" s="464">
        <v>5</v>
      </c>
      <c r="U351" s="464">
        <f t="shared" si="335"/>
        <v>5</v>
      </c>
      <c r="V351" s="565">
        <f t="shared" si="336"/>
        <v>82000</v>
      </c>
      <c r="W351" s="565">
        <f t="shared" si="337"/>
        <v>410000</v>
      </c>
      <c r="X351" s="565">
        <f t="shared" si="338"/>
        <v>0</v>
      </c>
      <c r="Y351" s="464">
        <f t="shared" si="312"/>
        <v>5</v>
      </c>
      <c r="Z351" s="565">
        <f t="shared" si="339"/>
        <v>82000</v>
      </c>
      <c r="AA351" s="565">
        <f t="shared" si="340"/>
        <v>410000</v>
      </c>
      <c r="AB351" s="566">
        <f t="shared" si="341"/>
        <v>0</v>
      </c>
      <c r="AC351" s="5" t="b">
        <f t="shared" si="342"/>
        <v>1</v>
      </c>
    </row>
    <row r="352" spans="1:29" s="561" customFormat="1" ht="24.95" customHeight="1">
      <c r="A352" s="576" t="s">
        <v>298</v>
      </c>
      <c r="B352" s="1102" t="s">
        <v>1086</v>
      </c>
      <c r="C352" s="898" t="s">
        <v>517</v>
      </c>
      <c r="D352" s="779" t="s">
        <v>271</v>
      </c>
      <c r="E352" s="779" t="s">
        <v>276</v>
      </c>
      <c r="F352" s="779" t="s">
        <v>229</v>
      </c>
      <c r="G352" s="779" t="s">
        <v>215</v>
      </c>
      <c r="H352" s="779" t="s">
        <v>215</v>
      </c>
      <c r="I352" s="779" t="s">
        <v>223</v>
      </c>
      <c r="J352" s="779">
        <v>1</v>
      </c>
      <c r="K352" s="779" t="s">
        <v>959</v>
      </c>
      <c r="L352" s="899">
        <v>410000</v>
      </c>
      <c r="M352" s="779">
        <v>2012</v>
      </c>
      <c r="N352" s="779" t="s">
        <v>212</v>
      </c>
      <c r="O352" s="899">
        <f t="shared" si="334"/>
        <v>410000</v>
      </c>
      <c r="P352" s="779" t="s">
        <v>99</v>
      </c>
      <c r="Q352" s="779"/>
      <c r="R352" s="779"/>
      <c r="S352" s="784"/>
      <c r="T352" s="464">
        <v>5</v>
      </c>
      <c r="U352" s="464">
        <f t="shared" si="335"/>
        <v>5</v>
      </c>
      <c r="V352" s="565">
        <f t="shared" si="336"/>
        <v>82000</v>
      </c>
      <c r="W352" s="565">
        <f t="shared" si="337"/>
        <v>410000</v>
      </c>
      <c r="X352" s="565">
        <f t="shared" si="338"/>
        <v>0</v>
      </c>
      <c r="Y352" s="464">
        <f t="shared" si="312"/>
        <v>5</v>
      </c>
      <c r="Z352" s="565">
        <f t="shared" si="339"/>
        <v>82000</v>
      </c>
      <c r="AA352" s="565">
        <f t="shared" si="340"/>
        <v>410000</v>
      </c>
      <c r="AB352" s="566">
        <f t="shared" si="341"/>
        <v>0</v>
      </c>
      <c r="AC352" s="5" t="b">
        <f t="shared" si="342"/>
        <v>1</v>
      </c>
    </row>
    <row r="353" spans="1:29" s="561" customFormat="1" ht="24.95" customHeight="1">
      <c r="A353" s="576" t="s">
        <v>298</v>
      </c>
      <c r="B353" s="1102" t="s">
        <v>1087</v>
      </c>
      <c r="C353" s="898" t="s">
        <v>517</v>
      </c>
      <c r="D353" s="779" t="s">
        <v>271</v>
      </c>
      <c r="E353" s="779" t="s">
        <v>276</v>
      </c>
      <c r="F353" s="779" t="s">
        <v>229</v>
      </c>
      <c r="G353" s="779" t="s">
        <v>215</v>
      </c>
      <c r="H353" s="779" t="s">
        <v>215</v>
      </c>
      <c r="I353" s="779" t="s">
        <v>223</v>
      </c>
      <c r="J353" s="779">
        <v>1</v>
      </c>
      <c r="K353" s="779" t="s">
        <v>959</v>
      </c>
      <c r="L353" s="899">
        <v>410000</v>
      </c>
      <c r="M353" s="779">
        <v>2012</v>
      </c>
      <c r="N353" s="779" t="s">
        <v>212</v>
      </c>
      <c r="O353" s="899">
        <f t="shared" si="334"/>
        <v>410000</v>
      </c>
      <c r="P353" s="779" t="s">
        <v>99</v>
      </c>
      <c r="Q353" s="779"/>
      <c r="R353" s="779"/>
      <c r="S353" s="784"/>
      <c r="T353" s="464">
        <v>5</v>
      </c>
      <c r="U353" s="464">
        <f t="shared" si="335"/>
        <v>5</v>
      </c>
      <c r="V353" s="565">
        <f t="shared" si="336"/>
        <v>82000</v>
      </c>
      <c r="W353" s="565">
        <f t="shared" si="337"/>
        <v>410000</v>
      </c>
      <c r="X353" s="565">
        <f t="shared" si="338"/>
        <v>0</v>
      </c>
      <c r="Y353" s="464">
        <f t="shared" si="312"/>
        <v>5</v>
      </c>
      <c r="Z353" s="565">
        <f t="shared" si="339"/>
        <v>82000</v>
      </c>
      <c r="AA353" s="565">
        <f t="shared" si="340"/>
        <v>410000</v>
      </c>
      <c r="AB353" s="566">
        <f t="shared" si="341"/>
        <v>0</v>
      </c>
      <c r="AC353" s="5" t="b">
        <f t="shared" si="342"/>
        <v>1</v>
      </c>
    </row>
    <row r="354" spans="1:29" s="561" customFormat="1" ht="24.95" customHeight="1">
      <c r="A354" s="576" t="s">
        <v>298</v>
      </c>
      <c r="B354" s="1102" t="s">
        <v>1088</v>
      </c>
      <c r="C354" s="898" t="s">
        <v>517</v>
      </c>
      <c r="D354" s="779" t="s">
        <v>271</v>
      </c>
      <c r="E354" s="779" t="s">
        <v>276</v>
      </c>
      <c r="F354" s="779" t="s">
        <v>229</v>
      </c>
      <c r="G354" s="779" t="s">
        <v>215</v>
      </c>
      <c r="H354" s="779" t="s">
        <v>215</v>
      </c>
      <c r="I354" s="779" t="s">
        <v>223</v>
      </c>
      <c r="J354" s="779">
        <v>1</v>
      </c>
      <c r="K354" s="779" t="s">
        <v>959</v>
      </c>
      <c r="L354" s="899">
        <v>410000</v>
      </c>
      <c r="M354" s="779">
        <v>2012</v>
      </c>
      <c r="N354" s="779" t="s">
        <v>212</v>
      </c>
      <c r="O354" s="899">
        <f t="shared" si="334"/>
        <v>410000</v>
      </c>
      <c r="P354" s="779" t="s">
        <v>99</v>
      </c>
      <c r="Q354" s="779"/>
      <c r="R354" s="779"/>
      <c r="S354" s="784"/>
      <c r="T354" s="464">
        <v>5</v>
      </c>
      <c r="U354" s="464">
        <f t="shared" si="335"/>
        <v>5</v>
      </c>
      <c r="V354" s="565">
        <f t="shared" si="336"/>
        <v>82000</v>
      </c>
      <c r="W354" s="565">
        <f t="shared" si="337"/>
        <v>410000</v>
      </c>
      <c r="X354" s="565">
        <f t="shared" si="338"/>
        <v>0</v>
      </c>
      <c r="Y354" s="464">
        <f t="shared" si="312"/>
        <v>5</v>
      </c>
      <c r="Z354" s="565">
        <f t="shared" si="339"/>
        <v>82000</v>
      </c>
      <c r="AA354" s="565">
        <f t="shared" si="340"/>
        <v>410000</v>
      </c>
      <c r="AB354" s="566">
        <f t="shared" si="341"/>
        <v>0</v>
      </c>
      <c r="AC354" s="5" t="b">
        <f t="shared" si="342"/>
        <v>1</v>
      </c>
    </row>
    <row r="355" spans="1:29" s="561" customFormat="1" ht="24.95" customHeight="1">
      <c r="A355" s="576" t="s">
        <v>298</v>
      </c>
      <c r="B355" s="1102" t="s">
        <v>1089</v>
      </c>
      <c r="C355" s="898" t="s">
        <v>517</v>
      </c>
      <c r="D355" s="779" t="s">
        <v>271</v>
      </c>
      <c r="E355" s="779" t="s">
        <v>276</v>
      </c>
      <c r="F355" s="779" t="s">
        <v>229</v>
      </c>
      <c r="G355" s="779" t="s">
        <v>215</v>
      </c>
      <c r="H355" s="779" t="s">
        <v>215</v>
      </c>
      <c r="I355" s="779" t="s">
        <v>223</v>
      </c>
      <c r="J355" s="779">
        <v>1</v>
      </c>
      <c r="K355" s="779" t="s">
        <v>959</v>
      </c>
      <c r="L355" s="899">
        <v>410000</v>
      </c>
      <c r="M355" s="779">
        <v>2012</v>
      </c>
      <c r="N355" s="779" t="s">
        <v>212</v>
      </c>
      <c r="O355" s="899">
        <f t="shared" si="334"/>
        <v>410000</v>
      </c>
      <c r="P355" s="779" t="s">
        <v>99</v>
      </c>
      <c r="Q355" s="779"/>
      <c r="R355" s="779"/>
      <c r="S355" s="784"/>
      <c r="T355" s="464">
        <v>5</v>
      </c>
      <c r="U355" s="464">
        <f t="shared" si="335"/>
        <v>5</v>
      </c>
      <c r="V355" s="565">
        <f t="shared" si="336"/>
        <v>82000</v>
      </c>
      <c r="W355" s="565">
        <f t="shared" si="337"/>
        <v>410000</v>
      </c>
      <c r="X355" s="565">
        <f t="shared" si="338"/>
        <v>0</v>
      </c>
      <c r="Y355" s="464">
        <f t="shared" si="312"/>
        <v>5</v>
      </c>
      <c r="Z355" s="565">
        <f t="shared" si="339"/>
        <v>82000</v>
      </c>
      <c r="AA355" s="565">
        <f t="shared" si="340"/>
        <v>410000</v>
      </c>
      <c r="AB355" s="566">
        <f t="shared" si="341"/>
        <v>0</v>
      </c>
      <c r="AC355" s="5" t="b">
        <f t="shared" si="342"/>
        <v>1</v>
      </c>
    </row>
    <row r="356" spans="1:29" s="561" customFormat="1" ht="24.95" customHeight="1">
      <c r="A356" s="576" t="s">
        <v>298</v>
      </c>
      <c r="B356" s="1102" t="s">
        <v>1090</v>
      </c>
      <c r="C356" s="898" t="s">
        <v>517</v>
      </c>
      <c r="D356" s="779" t="s">
        <v>271</v>
      </c>
      <c r="E356" s="779" t="s">
        <v>276</v>
      </c>
      <c r="F356" s="779" t="s">
        <v>229</v>
      </c>
      <c r="G356" s="779" t="s">
        <v>215</v>
      </c>
      <c r="H356" s="779" t="s">
        <v>215</v>
      </c>
      <c r="I356" s="779" t="s">
        <v>223</v>
      </c>
      <c r="J356" s="779">
        <v>1</v>
      </c>
      <c r="K356" s="779" t="s">
        <v>959</v>
      </c>
      <c r="L356" s="899">
        <v>410000</v>
      </c>
      <c r="M356" s="779">
        <v>2012</v>
      </c>
      <c r="N356" s="779" t="s">
        <v>212</v>
      </c>
      <c r="O356" s="899">
        <f t="shared" si="334"/>
        <v>410000</v>
      </c>
      <c r="P356" s="779" t="s">
        <v>99</v>
      </c>
      <c r="Q356" s="779"/>
      <c r="R356" s="779"/>
      <c r="S356" s="784"/>
      <c r="T356" s="464">
        <v>5</v>
      </c>
      <c r="U356" s="464">
        <f t="shared" si="335"/>
        <v>5</v>
      </c>
      <c r="V356" s="565">
        <f t="shared" si="336"/>
        <v>82000</v>
      </c>
      <c r="W356" s="565">
        <f t="shared" si="337"/>
        <v>410000</v>
      </c>
      <c r="X356" s="565">
        <f t="shared" si="338"/>
        <v>0</v>
      </c>
      <c r="Y356" s="464">
        <f t="shared" si="312"/>
        <v>5</v>
      </c>
      <c r="Z356" s="565">
        <f t="shared" si="339"/>
        <v>82000</v>
      </c>
      <c r="AA356" s="565">
        <f t="shared" si="340"/>
        <v>410000</v>
      </c>
      <c r="AB356" s="566">
        <f t="shared" si="341"/>
        <v>0</v>
      </c>
      <c r="AC356" s="5" t="b">
        <f t="shared" si="342"/>
        <v>1</v>
      </c>
    </row>
    <row r="357" spans="1:29" s="561" customFormat="1" ht="24.95" customHeight="1">
      <c r="A357" s="576" t="s">
        <v>298</v>
      </c>
      <c r="B357" s="1102" t="s">
        <v>1091</v>
      </c>
      <c r="C357" s="898" t="s">
        <v>517</v>
      </c>
      <c r="D357" s="779" t="s">
        <v>271</v>
      </c>
      <c r="E357" s="779" t="s">
        <v>276</v>
      </c>
      <c r="F357" s="779" t="s">
        <v>229</v>
      </c>
      <c r="G357" s="779" t="s">
        <v>215</v>
      </c>
      <c r="H357" s="779" t="s">
        <v>215</v>
      </c>
      <c r="I357" s="779" t="s">
        <v>223</v>
      </c>
      <c r="J357" s="779">
        <v>1</v>
      </c>
      <c r="K357" s="779" t="s">
        <v>959</v>
      </c>
      <c r="L357" s="899">
        <v>410000</v>
      </c>
      <c r="M357" s="779">
        <v>2012</v>
      </c>
      <c r="N357" s="779" t="s">
        <v>212</v>
      </c>
      <c r="O357" s="899">
        <f t="shared" si="334"/>
        <v>410000</v>
      </c>
      <c r="P357" s="779" t="s">
        <v>99</v>
      </c>
      <c r="Q357" s="779"/>
      <c r="R357" s="779"/>
      <c r="S357" s="784"/>
      <c r="T357" s="464">
        <v>5</v>
      </c>
      <c r="U357" s="464">
        <f t="shared" si="335"/>
        <v>5</v>
      </c>
      <c r="V357" s="565">
        <f t="shared" si="336"/>
        <v>82000</v>
      </c>
      <c r="W357" s="565">
        <f t="shared" si="337"/>
        <v>410000</v>
      </c>
      <c r="X357" s="565">
        <f t="shared" si="338"/>
        <v>0</v>
      </c>
      <c r="Y357" s="464">
        <f t="shared" si="312"/>
        <v>5</v>
      </c>
      <c r="Z357" s="565">
        <f t="shared" si="339"/>
        <v>82000</v>
      </c>
      <c r="AA357" s="565">
        <f t="shared" si="340"/>
        <v>410000</v>
      </c>
      <c r="AB357" s="566">
        <f t="shared" si="341"/>
        <v>0</v>
      </c>
      <c r="AC357" s="5" t="b">
        <f t="shared" si="342"/>
        <v>1</v>
      </c>
    </row>
    <row r="358" spans="1:29" s="561" customFormat="1" ht="24.95" customHeight="1">
      <c r="A358" s="576" t="s">
        <v>298</v>
      </c>
      <c r="B358" s="1102" t="s">
        <v>1092</v>
      </c>
      <c r="C358" s="898" t="s">
        <v>517</v>
      </c>
      <c r="D358" s="779" t="s">
        <v>271</v>
      </c>
      <c r="E358" s="779" t="s">
        <v>276</v>
      </c>
      <c r="F358" s="779" t="s">
        <v>229</v>
      </c>
      <c r="G358" s="779" t="s">
        <v>215</v>
      </c>
      <c r="H358" s="779" t="s">
        <v>215</v>
      </c>
      <c r="I358" s="779" t="s">
        <v>223</v>
      </c>
      <c r="J358" s="779">
        <v>1</v>
      </c>
      <c r="K358" s="779" t="s">
        <v>959</v>
      </c>
      <c r="L358" s="899">
        <v>410000</v>
      </c>
      <c r="M358" s="779">
        <v>2012</v>
      </c>
      <c r="N358" s="779" t="s">
        <v>212</v>
      </c>
      <c r="O358" s="899">
        <f t="shared" si="334"/>
        <v>410000</v>
      </c>
      <c r="P358" s="779" t="s">
        <v>99</v>
      </c>
      <c r="Q358" s="779"/>
      <c r="R358" s="779"/>
      <c r="S358" s="784"/>
      <c r="T358" s="464">
        <v>5</v>
      </c>
      <c r="U358" s="464">
        <f t="shared" si="335"/>
        <v>5</v>
      </c>
      <c r="V358" s="565">
        <f t="shared" si="336"/>
        <v>82000</v>
      </c>
      <c r="W358" s="565">
        <f t="shared" si="337"/>
        <v>410000</v>
      </c>
      <c r="X358" s="565">
        <f t="shared" si="338"/>
        <v>0</v>
      </c>
      <c r="Y358" s="464">
        <f t="shared" si="312"/>
        <v>5</v>
      </c>
      <c r="Z358" s="565">
        <f t="shared" si="339"/>
        <v>82000</v>
      </c>
      <c r="AA358" s="565">
        <f t="shared" si="340"/>
        <v>410000</v>
      </c>
      <c r="AB358" s="566">
        <f t="shared" si="341"/>
        <v>0</v>
      </c>
      <c r="AC358" s="5" t="b">
        <f t="shared" si="342"/>
        <v>1</v>
      </c>
    </row>
    <row r="359" spans="1:29" s="561" customFormat="1" ht="24.95" customHeight="1">
      <c r="A359" s="576" t="s">
        <v>298</v>
      </c>
      <c r="B359" s="1102" t="s">
        <v>1093</v>
      </c>
      <c r="C359" s="898" t="s">
        <v>517</v>
      </c>
      <c r="D359" s="779" t="s">
        <v>271</v>
      </c>
      <c r="E359" s="779" t="s">
        <v>276</v>
      </c>
      <c r="F359" s="779" t="s">
        <v>229</v>
      </c>
      <c r="G359" s="779" t="s">
        <v>215</v>
      </c>
      <c r="H359" s="779" t="s">
        <v>215</v>
      </c>
      <c r="I359" s="779" t="s">
        <v>223</v>
      </c>
      <c r="J359" s="779">
        <v>1</v>
      </c>
      <c r="K359" s="779" t="s">
        <v>959</v>
      </c>
      <c r="L359" s="899">
        <v>410000</v>
      </c>
      <c r="M359" s="779">
        <v>2012</v>
      </c>
      <c r="N359" s="779" t="s">
        <v>212</v>
      </c>
      <c r="O359" s="899">
        <f t="shared" si="334"/>
        <v>410000</v>
      </c>
      <c r="P359" s="779" t="s">
        <v>99</v>
      </c>
      <c r="Q359" s="779"/>
      <c r="R359" s="779"/>
      <c r="S359" s="784"/>
      <c r="T359" s="464">
        <v>5</v>
      </c>
      <c r="U359" s="464">
        <f t="shared" si="335"/>
        <v>5</v>
      </c>
      <c r="V359" s="565">
        <f t="shared" si="336"/>
        <v>82000</v>
      </c>
      <c r="W359" s="565">
        <f t="shared" si="337"/>
        <v>410000</v>
      </c>
      <c r="X359" s="565">
        <f t="shared" si="338"/>
        <v>0</v>
      </c>
      <c r="Y359" s="464">
        <f t="shared" si="312"/>
        <v>5</v>
      </c>
      <c r="Z359" s="565">
        <f t="shared" si="339"/>
        <v>82000</v>
      </c>
      <c r="AA359" s="565">
        <f t="shared" si="340"/>
        <v>410000</v>
      </c>
      <c r="AB359" s="566">
        <f t="shared" si="341"/>
        <v>0</v>
      </c>
      <c r="AC359" s="5" t="b">
        <f t="shared" si="342"/>
        <v>1</v>
      </c>
    </row>
    <row r="360" spans="1:29" s="561" customFormat="1" ht="24.95" customHeight="1">
      <c r="A360" s="576" t="s">
        <v>298</v>
      </c>
      <c r="B360" s="1102" t="s">
        <v>1094</v>
      </c>
      <c r="C360" s="898" t="s">
        <v>517</v>
      </c>
      <c r="D360" s="779" t="s">
        <v>271</v>
      </c>
      <c r="E360" s="779" t="s">
        <v>276</v>
      </c>
      <c r="F360" s="779" t="s">
        <v>229</v>
      </c>
      <c r="G360" s="779" t="s">
        <v>215</v>
      </c>
      <c r="H360" s="779" t="s">
        <v>215</v>
      </c>
      <c r="I360" s="779" t="s">
        <v>223</v>
      </c>
      <c r="J360" s="779">
        <v>1</v>
      </c>
      <c r="K360" s="779" t="s">
        <v>959</v>
      </c>
      <c r="L360" s="899">
        <v>410000</v>
      </c>
      <c r="M360" s="779">
        <v>2012</v>
      </c>
      <c r="N360" s="779" t="s">
        <v>212</v>
      </c>
      <c r="O360" s="899">
        <f t="shared" si="334"/>
        <v>410000</v>
      </c>
      <c r="P360" s="779" t="s">
        <v>99</v>
      </c>
      <c r="Q360" s="779"/>
      <c r="R360" s="779"/>
      <c r="S360" s="784"/>
      <c r="T360" s="464">
        <v>5</v>
      </c>
      <c r="U360" s="464">
        <f t="shared" si="335"/>
        <v>5</v>
      </c>
      <c r="V360" s="565">
        <f t="shared" si="336"/>
        <v>82000</v>
      </c>
      <c r="W360" s="565">
        <f t="shared" si="337"/>
        <v>410000</v>
      </c>
      <c r="X360" s="565">
        <f t="shared" si="338"/>
        <v>0</v>
      </c>
      <c r="Y360" s="464">
        <f t="shared" si="312"/>
        <v>5</v>
      </c>
      <c r="Z360" s="565">
        <f t="shared" si="339"/>
        <v>82000</v>
      </c>
      <c r="AA360" s="565">
        <f t="shared" si="340"/>
        <v>410000</v>
      </c>
      <c r="AB360" s="566">
        <f t="shared" si="341"/>
        <v>0</v>
      </c>
      <c r="AC360" s="5" t="b">
        <f t="shared" si="342"/>
        <v>1</v>
      </c>
    </row>
    <row r="361" spans="1:29" s="561" customFormat="1" ht="24.95" customHeight="1">
      <c r="A361" s="576" t="s">
        <v>298</v>
      </c>
      <c r="B361" s="1102" t="s">
        <v>1095</v>
      </c>
      <c r="C361" s="898" t="s">
        <v>517</v>
      </c>
      <c r="D361" s="779" t="s">
        <v>271</v>
      </c>
      <c r="E361" s="779" t="s">
        <v>276</v>
      </c>
      <c r="F361" s="779" t="s">
        <v>229</v>
      </c>
      <c r="G361" s="779" t="s">
        <v>215</v>
      </c>
      <c r="H361" s="779" t="s">
        <v>215</v>
      </c>
      <c r="I361" s="779" t="s">
        <v>223</v>
      </c>
      <c r="J361" s="779">
        <v>1</v>
      </c>
      <c r="K361" s="779" t="s">
        <v>959</v>
      </c>
      <c r="L361" s="899">
        <v>410000</v>
      </c>
      <c r="M361" s="779">
        <v>2012</v>
      </c>
      <c r="N361" s="779" t="s">
        <v>212</v>
      </c>
      <c r="O361" s="899">
        <f t="shared" si="334"/>
        <v>410000</v>
      </c>
      <c r="P361" s="779" t="s">
        <v>99</v>
      </c>
      <c r="Q361" s="779"/>
      <c r="R361" s="779"/>
      <c r="S361" s="784"/>
      <c r="T361" s="464">
        <v>5</v>
      </c>
      <c r="U361" s="464">
        <f t="shared" si="335"/>
        <v>5</v>
      </c>
      <c r="V361" s="565">
        <f t="shared" si="336"/>
        <v>82000</v>
      </c>
      <c r="W361" s="565">
        <f t="shared" si="337"/>
        <v>410000</v>
      </c>
      <c r="X361" s="565">
        <f t="shared" si="338"/>
        <v>0</v>
      </c>
      <c r="Y361" s="464">
        <f t="shared" si="312"/>
        <v>5</v>
      </c>
      <c r="Z361" s="565">
        <f t="shared" si="339"/>
        <v>82000</v>
      </c>
      <c r="AA361" s="565">
        <f t="shared" si="340"/>
        <v>410000</v>
      </c>
      <c r="AB361" s="566">
        <f t="shared" si="341"/>
        <v>0</v>
      </c>
      <c r="AC361" s="5" t="b">
        <f t="shared" si="342"/>
        <v>1</v>
      </c>
    </row>
    <row r="362" spans="1:29" s="561" customFormat="1" ht="24.95" customHeight="1">
      <c r="A362" s="576" t="s">
        <v>298</v>
      </c>
      <c r="B362" s="1102" t="s">
        <v>1096</v>
      </c>
      <c r="C362" s="898" t="s">
        <v>517</v>
      </c>
      <c r="D362" s="779" t="s">
        <v>271</v>
      </c>
      <c r="E362" s="779" t="s">
        <v>276</v>
      </c>
      <c r="F362" s="779" t="s">
        <v>229</v>
      </c>
      <c r="G362" s="779" t="s">
        <v>215</v>
      </c>
      <c r="H362" s="779" t="s">
        <v>215</v>
      </c>
      <c r="I362" s="779" t="s">
        <v>223</v>
      </c>
      <c r="J362" s="779">
        <v>1</v>
      </c>
      <c r="K362" s="779" t="s">
        <v>959</v>
      </c>
      <c r="L362" s="899">
        <v>410000</v>
      </c>
      <c r="M362" s="779">
        <v>2012</v>
      </c>
      <c r="N362" s="779" t="s">
        <v>212</v>
      </c>
      <c r="O362" s="899">
        <f t="shared" si="334"/>
        <v>410000</v>
      </c>
      <c r="P362" s="779" t="s">
        <v>99</v>
      </c>
      <c r="Q362" s="779"/>
      <c r="R362" s="779"/>
      <c r="S362" s="784"/>
      <c r="T362" s="464">
        <v>5</v>
      </c>
      <c r="U362" s="464">
        <f t="shared" si="335"/>
        <v>5</v>
      </c>
      <c r="V362" s="565">
        <f t="shared" si="336"/>
        <v>82000</v>
      </c>
      <c r="W362" s="565">
        <f t="shared" si="337"/>
        <v>410000</v>
      </c>
      <c r="X362" s="565">
        <f t="shared" si="338"/>
        <v>0</v>
      </c>
      <c r="Y362" s="464">
        <f t="shared" si="312"/>
        <v>5</v>
      </c>
      <c r="Z362" s="565">
        <f t="shared" si="339"/>
        <v>82000</v>
      </c>
      <c r="AA362" s="565">
        <f t="shared" si="340"/>
        <v>410000</v>
      </c>
      <c r="AB362" s="566">
        <f t="shared" si="341"/>
        <v>0</v>
      </c>
      <c r="AC362" s="5" t="b">
        <f t="shared" si="342"/>
        <v>1</v>
      </c>
    </row>
    <row r="363" spans="1:29" s="561" customFormat="1" ht="24.95" customHeight="1">
      <c r="A363" s="576" t="s">
        <v>298</v>
      </c>
      <c r="B363" s="1102" t="s">
        <v>1097</v>
      </c>
      <c r="C363" s="898" t="s">
        <v>517</v>
      </c>
      <c r="D363" s="779" t="s">
        <v>271</v>
      </c>
      <c r="E363" s="779" t="s">
        <v>276</v>
      </c>
      <c r="F363" s="779" t="s">
        <v>229</v>
      </c>
      <c r="G363" s="779" t="s">
        <v>215</v>
      </c>
      <c r="H363" s="779" t="s">
        <v>215</v>
      </c>
      <c r="I363" s="779" t="s">
        <v>223</v>
      </c>
      <c r="J363" s="779">
        <v>1</v>
      </c>
      <c r="K363" s="779" t="s">
        <v>959</v>
      </c>
      <c r="L363" s="899">
        <v>410000</v>
      </c>
      <c r="M363" s="779">
        <v>2012</v>
      </c>
      <c r="N363" s="779" t="s">
        <v>212</v>
      </c>
      <c r="O363" s="899">
        <f t="shared" si="334"/>
        <v>410000</v>
      </c>
      <c r="P363" s="779" t="s">
        <v>99</v>
      </c>
      <c r="Q363" s="779"/>
      <c r="R363" s="779"/>
      <c r="S363" s="784"/>
      <c r="T363" s="464">
        <v>5</v>
      </c>
      <c r="U363" s="464">
        <f t="shared" si="335"/>
        <v>5</v>
      </c>
      <c r="V363" s="565">
        <f t="shared" si="336"/>
        <v>82000</v>
      </c>
      <c r="W363" s="565">
        <f t="shared" si="337"/>
        <v>410000</v>
      </c>
      <c r="X363" s="565">
        <f t="shared" si="338"/>
        <v>0</v>
      </c>
      <c r="Y363" s="464">
        <f t="shared" si="312"/>
        <v>5</v>
      </c>
      <c r="Z363" s="565">
        <f t="shared" si="339"/>
        <v>82000</v>
      </c>
      <c r="AA363" s="565">
        <f t="shared" si="340"/>
        <v>410000</v>
      </c>
      <c r="AB363" s="566">
        <f t="shared" si="341"/>
        <v>0</v>
      </c>
      <c r="AC363" s="5" t="b">
        <f t="shared" si="342"/>
        <v>1</v>
      </c>
    </row>
    <row r="364" spans="1:29" s="561" customFormat="1" ht="24.95" customHeight="1">
      <c r="A364" s="576" t="s">
        <v>298</v>
      </c>
      <c r="B364" s="1102" t="s">
        <v>1098</v>
      </c>
      <c r="C364" s="898" t="s">
        <v>517</v>
      </c>
      <c r="D364" s="779" t="s">
        <v>271</v>
      </c>
      <c r="E364" s="779" t="s">
        <v>276</v>
      </c>
      <c r="F364" s="779" t="s">
        <v>229</v>
      </c>
      <c r="G364" s="779" t="s">
        <v>215</v>
      </c>
      <c r="H364" s="779" t="s">
        <v>215</v>
      </c>
      <c r="I364" s="779" t="s">
        <v>223</v>
      </c>
      <c r="J364" s="779">
        <v>1</v>
      </c>
      <c r="K364" s="779" t="s">
        <v>959</v>
      </c>
      <c r="L364" s="899">
        <v>410000</v>
      </c>
      <c r="M364" s="779">
        <v>2012</v>
      </c>
      <c r="N364" s="779" t="s">
        <v>212</v>
      </c>
      <c r="O364" s="899">
        <f t="shared" si="334"/>
        <v>410000</v>
      </c>
      <c r="P364" s="779" t="s">
        <v>99</v>
      </c>
      <c r="Q364" s="779"/>
      <c r="R364" s="779"/>
      <c r="S364" s="784"/>
      <c r="T364" s="464">
        <v>5</v>
      </c>
      <c r="U364" s="464">
        <f t="shared" si="335"/>
        <v>5</v>
      </c>
      <c r="V364" s="565">
        <f t="shared" si="336"/>
        <v>82000</v>
      </c>
      <c r="W364" s="565">
        <f t="shared" si="337"/>
        <v>410000</v>
      </c>
      <c r="X364" s="565">
        <f t="shared" si="338"/>
        <v>0</v>
      </c>
      <c r="Y364" s="464">
        <f t="shared" si="312"/>
        <v>5</v>
      </c>
      <c r="Z364" s="565">
        <f t="shared" si="339"/>
        <v>82000</v>
      </c>
      <c r="AA364" s="565">
        <f t="shared" si="340"/>
        <v>410000</v>
      </c>
      <c r="AB364" s="566">
        <f t="shared" si="341"/>
        <v>0</v>
      </c>
      <c r="AC364" s="5" t="b">
        <f t="shared" si="342"/>
        <v>1</v>
      </c>
    </row>
    <row r="365" spans="1:29" s="561" customFormat="1" ht="24.95" customHeight="1">
      <c r="A365" s="576" t="s">
        <v>298</v>
      </c>
      <c r="B365" s="1102" t="s">
        <v>1099</v>
      </c>
      <c r="C365" s="898" t="s">
        <v>517</v>
      </c>
      <c r="D365" s="779" t="s">
        <v>271</v>
      </c>
      <c r="E365" s="779" t="s">
        <v>276</v>
      </c>
      <c r="F365" s="779" t="s">
        <v>229</v>
      </c>
      <c r="G365" s="779" t="s">
        <v>215</v>
      </c>
      <c r="H365" s="779" t="s">
        <v>215</v>
      </c>
      <c r="I365" s="779" t="s">
        <v>223</v>
      </c>
      <c r="J365" s="779">
        <v>1</v>
      </c>
      <c r="K365" s="779" t="s">
        <v>959</v>
      </c>
      <c r="L365" s="899">
        <v>410000</v>
      </c>
      <c r="M365" s="779">
        <v>2012</v>
      </c>
      <c r="N365" s="779" t="s">
        <v>212</v>
      </c>
      <c r="O365" s="899">
        <f t="shared" si="334"/>
        <v>410000</v>
      </c>
      <c r="P365" s="779" t="s">
        <v>99</v>
      </c>
      <c r="Q365" s="779"/>
      <c r="R365" s="779"/>
      <c r="S365" s="784"/>
      <c r="T365" s="464">
        <v>5</v>
      </c>
      <c r="U365" s="464">
        <f t="shared" si="335"/>
        <v>5</v>
      </c>
      <c r="V365" s="565">
        <f t="shared" si="336"/>
        <v>82000</v>
      </c>
      <c r="W365" s="565">
        <f t="shared" si="337"/>
        <v>410000</v>
      </c>
      <c r="X365" s="565">
        <f t="shared" si="338"/>
        <v>0</v>
      </c>
      <c r="Y365" s="464">
        <f t="shared" si="312"/>
        <v>5</v>
      </c>
      <c r="Z365" s="565">
        <f t="shared" si="339"/>
        <v>82000</v>
      </c>
      <c r="AA365" s="565">
        <f t="shared" si="340"/>
        <v>410000</v>
      </c>
      <c r="AB365" s="566">
        <f t="shared" si="341"/>
        <v>0</v>
      </c>
      <c r="AC365" s="5" t="b">
        <f t="shared" si="342"/>
        <v>1</v>
      </c>
    </row>
    <row r="366" spans="1:29" s="561" customFormat="1" ht="24.95" customHeight="1">
      <c r="A366" s="576" t="s">
        <v>298</v>
      </c>
      <c r="B366" s="1102" t="s">
        <v>1100</v>
      </c>
      <c r="C366" s="898" t="s">
        <v>517</v>
      </c>
      <c r="D366" s="779" t="s">
        <v>271</v>
      </c>
      <c r="E366" s="779" t="s">
        <v>276</v>
      </c>
      <c r="F366" s="779" t="s">
        <v>229</v>
      </c>
      <c r="G366" s="779" t="s">
        <v>215</v>
      </c>
      <c r="H366" s="779" t="s">
        <v>215</v>
      </c>
      <c r="I366" s="779" t="s">
        <v>223</v>
      </c>
      <c r="J366" s="779">
        <v>1</v>
      </c>
      <c r="K366" s="779" t="s">
        <v>959</v>
      </c>
      <c r="L366" s="899">
        <v>410000</v>
      </c>
      <c r="M366" s="779">
        <v>2012</v>
      </c>
      <c r="N366" s="779" t="s">
        <v>212</v>
      </c>
      <c r="O366" s="899">
        <f t="shared" si="334"/>
        <v>410000</v>
      </c>
      <c r="P366" s="779" t="s">
        <v>99</v>
      </c>
      <c r="Q366" s="779"/>
      <c r="R366" s="779"/>
      <c r="S366" s="784"/>
      <c r="T366" s="464">
        <v>5</v>
      </c>
      <c r="U366" s="464">
        <f t="shared" si="335"/>
        <v>5</v>
      </c>
      <c r="V366" s="565">
        <f t="shared" si="336"/>
        <v>82000</v>
      </c>
      <c r="W366" s="565">
        <f t="shared" si="337"/>
        <v>410000</v>
      </c>
      <c r="X366" s="565">
        <f t="shared" si="338"/>
        <v>0</v>
      </c>
      <c r="Y366" s="464">
        <f t="shared" si="312"/>
        <v>5</v>
      </c>
      <c r="Z366" s="565">
        <f t="shared" si="339"/>
        <v>82000</v>
      </c>
      <c r="AA366" s="565">
        <f t="shared" si="340"/>
        <v>410000</v>
      </c>
      <c r="AB366" s="566">
        <f t="shared" si="341"/>
        <v>0</v>
      </c>
      <c r="AC366" s="5" t="b">
        <f t="shared" si="342"/>
        <v>1</v>
      </c>
    </row>
    <row r="367" spans="1:29" s="561" customFormat="1" ht="24.95" customHeight="1">
      <c r="A367" s="576" t="s">
        <v>298</v>
      </c>
      <c r="B367" s="1102" t="s">
        <v>1101</v>
      </c>
      <c r="C367" s="898" t="s">
        <v>517</v>
      </c>
      <c r="D367" s="779" t="s">
        <v>271</v>
      </c>
      <c r="E367" s="779" t="s">
        <v>276</v>
      </c>
      <c r="F367" s="779" t="s">
        <v>229</v>
      </c>
      <c r="G367" s="779" t="s">
        <v>215</v>
      </c>
      <c r="H367" s="779" t="s">
        <v>215</v>
      </c>
      <c r="I367" s="779" t="s">
        <v>223</v>
      </c>
      <c r="J367" s="779">
        <v>1</v>
      </c>
      <c r="K367" s="779" t="s">
        <v>959</v>
      </c>
      <c r="L367" s="899">
        <v>410000</v>
      </c>
      <c r="M367" s="779">
        <v>2012</v>
      </c>
      <c r="N367" s="779" t="s">
        <v>212</v>
      </c>
      <c r="O367" s="899">
        <f t="shared" si="334"/>
        <v>410000</v>
      </c>
      <c r="P367" s="779" t="s">
        <v>99</v>
      </c>
      <c r="Q367" s="779"/>
      <c r="R367" s="779"/>
      <c r="S367" s="784"/>
      <c r="T367" s="464">
        <v>5</v>
      </c>
      <c r="U367" s="464">
        <f t="shared" si="335"/>
        <v>5</v>
      </c>
      <c r="V367" s="565">
        <f t="shared" si="336"/>
        <v>82000</v>
      </c>
      <c r="W367" s="565">
        <f t="shared" si="337"/>
        <v>410000</v>
      </c>
      <c r="X367" s="565">
        <f t="shared" si="338"/>
        <v>0</v>
      </c>
      <c r="Y367" s="464">
        <f t="shared" si="312"/>
        <v>5</v>
      </c>
      <c r="Z367" s="565">
        <f t="shared" si="339"/>
        <v>82000</v>
      </c>
      <c r="AA367" s="565">
        <f t="shared" si="340"/>
        <v>410000</v>
      </c>
      <c r="AB367" s="566">
        <f t="shared" si="341"/>
        <v>0</v>
      </c>
      <c r="AC367" s="5" t="b">
        <f t="shared" si="342"/>
        <v>1</v>
      </c>
    </row>
    <row r="368" spans="1:29" s="561" customFormat="1" ht="24.95" customHeight="1">
      <c r="A368" s="576" t="s">
        <v>298</v>
      </c>
      <c r="B368" s="1102" t="s">
        <v>1102</v>
      </c>
      <c r="C368" s="898" t="s">
        <v>517</v>
      </c>
      <c r="D368" s="779" t="s">
        <v>271</v>
      </c>
      <c r="E368" s="779" t="s">
        <v>276</v>
      </c>
      <c r="F368" s="779" t="s">
        <v>229</v>
      </c>
      <c r="G368" s="779" t="s">
        <v>215</v>
      </c>
      <c r="H368" s="779" t="s">
        <v>215</v>
      </c>
      <c r="I368" s="779" t="s">
        <v>223</v>
      </c>
      <c r="J368" s="779">
        <v>1</v>
      </c>
      <c r="K368" s="779" t="s">
        <v>959</v>
      </c>
      <c r="L368" s="899">
        <v>410000</v>
      </c>
      <c r="M368" s="779">
        <v>2012</v>
      </c>
      <c r="N368" s="779" t="s">
        <v>212</v>
      </c>
      <c r="O368" s="899">
        <f t="shared" si="334"/>
        <v>410000</v>
      </c>
      <c r="P368" s="779" t="s">
        <v>99</v>
      </c>
      <c r="Q368" s="779"/>
      <c r="R368" s="779"/>
      <c r="S368" s="784"/>
      <c r="T368" s="464">
        <v>5</v>
      </c>
      <c r="U368" s="464">
        <f t="shared" si="335"/>
        <v>5</v>
      </c>
      <c r="V368" s="565">
        <f t="shared" si="336"/>
        <v>82000</v>
      </c>
      <c r="W368" s="565">
        <f t="shared" si="337"/>
        <v>410000</v>
      </c>
      <c r="X368" s="565">
        <f t="shared" si="338"/>
        <v>0</v>
      </c>
      <c r="Y368" s="464">
        <f t="shared" si="312"/>
        <v>5</v>
      </c>
      <c r="Z368" s="565">
        <f t="shared" si="339"/>
        <v>82000</v>
      </c>
      <c r="AA368" s="565">
        <f t="shared" si="340"/>
        <v>410000</v>
      </c>
      <c r="AB368" s="566">
        <f t="shared" si="341"/>
        <v>0</v>
      </c>
      <c r="AC368" s="5" t="b">
        <f t="shared" si="342"/>
        <v>1</v>
      </c>
    </row>
    <row r="369" spans="1:29" s="561" customFormat="1" ht="24.95" customHeight="1">
      <c r="A369" s="576" t="s">
        <v>298</v>
      </c>
      <c r="B369" s="1102" t="s">
        <v>1103</v>
      </c>
      <c r="C369" s="898" t="s">
        <v>553</v>
      </c>
      <c r="D369" s="779" t="s">
        <v>554</v>
      </c>
      <c r="E369" s="779" t="s">
        <v>276</v>
      </c>
      <c r="F369" s="779" t="s">
        <v>231</v>
      </c>
      <c r="G369" s="779" t="s">
        <v>555</v>
      </c>
      <c r="H369" s="779" t="s">
        <v>215</v>
      </c>
      <c r="I369" s="779" t="s">
        <v>211</v>
      </c>
      <c r="J369" s="779">
        <v>1</v>
      </c>
      <c r="K369" s="779" t="s">
        <v>959</v>
      </c>
      <c r="L369" s="899">
        <v>1960000</v>
      </c>
      <c r="M369" s="779">
        <v>2012</v>
      </c>
      <c r="N369" s="779" t="s">
        <v>212</v>
      </c>
      <c r="O369" s="899">
        <f>J369*L369</f>
        <v>1960000</v>
      </c>
      <c r="P369" s="779" t="s">
        <v>99</v>
      </c>
      <c r="Q369" s="779"/>
      <c r="R369" s="779"/>
      <c r="S369" s="784" t="s">
        <v>552</v>
      </c>
      <c r="T369" s="464">
        <v>5</v>
      </c>
      <c r="U369" s="464">
        <f t="shared" si="272"/>
        <v>5</v>
      </c>
      <c r="V369" s="565">
        <f t="shared" si="310"/>
        <v>392000</v>
      </c>
      <c r="W369" s="565">
        <f t="shared" si="311"/>
        <v>1960000</v>
      </c>
      <c r="X369" s="565">
        <f t="shared" si="271"/>
        <v>0</v>
      </c>
      <c r="Y369" s="464">
        <f t="shared" si="312"/>
        <v>5</v>
      </c>
      <c r="Z369" s="565">
        <f t="shared" si="313"/>
        <v>392000</v>
      </c>
      <c r="AA369" s="565">
        <f t="shared" si="314"/>
        <v>1960000</v>
      </c>
      <c r="AB369" s="566">
        <f t="shared" si="315"/>
        <v>0</v>
      </c>
      <c r="AC369" s="5" t="b">
        <f t="shared" si="266"/>
        <v>1</v>
      </c>
    </row>
    <row r="370" spans="1:29" s="561" customFormat="1" ht="24.95" customHeight="1">
      <c r="A370" s="576" t="s">
        <v>298</v>
      </c>
      <c r="B370" s="1102" t="s">
        <v>1104</v>
      </c>
      <c r="C370" s="898" t="s">
        <v>553</v>
      </c>
      <c r="D370" s="779" t="s">
        <v>554</v>
      </c>
      <c r="E370" s="779" t="s">
        <v>276</v>
      </c>
      <c r="F370" s="779" t="s">
        <v>231</v>
      </c>
      <c r="G370" s="779" t="s">
        <v>555</v>
      </c>
      <c r="H370" s="779" t="s">
        <v>215</v>
      </c>
      <c r="I370" s="779" t="s">
        <v>211</v>
      </c>
      <c r="J370" s="779">
        <v>1</v>
      </c>
      <c r="K370" s="779" t="s">
        <v>959</v>
      </c>
      <c r="L370" s="899">
        <v>1960000</v>
      </c>
      <c r="M370" s="779">
        <v>2012</v>
      </c>
      <c r="N370" s="779" t="s">
        <v>212</v>
      </c>
      <c r="O370" s="899">
        <f t="shared" ref="O370:O373" si="343">J370*L370</f>
        <v>1960000</v>
      </c>
      <c r="P370" s="779" t="s">
        <v>99</v>
      </c>
      <c r="Q370" s="779"/>
      <c r="R370" s="779"/>
      <c r="S370" s="784"/>
      <c r="T370" s="464">
        <v>5</v>
      </c>
      <c r="U370" s="464">
        <f t="shared" ref="U370:U373" si="344">2016-M370+1</f>
        <v>5</v>
      </c>
      <c r="V370" s="565">
        <f t="shared" ref="V370:V373" si="345">O370/T370</f>
        <v>392000</v>
      </c>
      <c r="W370" s="565">
        <f t="shared" ref="W370:W373" si="346">V370*U370</f>
        <v>1960000</v>
      </c>
      <c r="X370" s="565">
        <f t="shared" ref="X370:X373" si="347">O370-W370</f>
        <v>0</v>
      </c>
      <c r="Y370" s="464">
        <f t="shared" si="312"/>
        <v>5</v>
      </c>
      <c r="Z370" s="565">
        <f t="shared" ref="Z370:Z373" si="348">O370/T370</f>
        <v>392000</v>
      </c>
      <c r="AA370" s="565">
        <f t="shared" ref="AA370:AA373" si="349">Z370*Y370</f>
        <v>1960000</v>
      </c>
      <c r="AB370" s="566">
        <f t="shared" ref="AB370:AB373" si="350">O370-AA370</f>
        <v>0</v>
      </c>
      <c r="AC370" s="5" t="b">
        <f t="shared" ref="AC370:AC373" si="351">AA370+AB370=O370</f>
        <v>1</v>
      </c>
    </row>
    <row r="371" spans="1:29" s="561" customFormat="1" ht="24.95" customHeight="1">
      <c r="A371" s="576" t="s">
        <v>298</v>
      </c>
      <c r="B371" s="1102" t="s">
        <v>1105</v>
      </c>
      <c r="C371" s="898" t="s">
        <v>553</v>
      </c>
      <c r="D371" s="779" t="s">
        <v>554</v>
      </c>
      <c r="E371" s="779" t="s">
        <v>276</v>
      </c>
      <c r="F371" s="779" t="s">
        <v>231</v>
      </c>
      <c r="G371" s="779" t="s">
        <v>555</v>
      </c>
      <c r="H371" s="779" t="s">
        <v>215</v>
      </c>
      <c r="I371" s="779" t="s">
        <v>211</v>
      </c>
      <c r="J371" s="779">
        <v>1</v>
      </c>
      <c r="K371" s="779" t="s">
        <v>959</v>
      </c>
      <c r="L371" s="899">
        <v>1960000</v>
      </c>
      <c r="M371" s="779">
        <v>2012</v>
      </c>
      <c r="N371" s="779" t="s">
        <v>212</v>
      </c>
      <c r="O371" s="899">
        <f t="shared" si="343"/>
        <v>1960000</v>
      </c>
      <c r="P371" s="779" t="s">
        <v>99</v>
      </c>
      <c r="Q371" s="779"/>
      <c r="R371" s="779"/>
      <c r="S371" s="784"/>
      <c r="T371" s="464">
        <v>5</v>
      </c>
      <c r="U371" s="464">
        <f t="shared" si="344"/>
        <v>5</v>
      </c>
      <c r="V371" s="565">
        <f t="shared" si="345"/>
        <v>392000</v>
      </c>
      <c r="W371" s="565">
        <f t="shared" si="346"/>
        <v>1960000</v>
      </c>
      <c r="X371" s="565">
        <f t="shared" si="347"/>
        <v>0</v>
      </c>
      <c r="Y371" s="464">
        <f t="shared" si="312"/>
        <v>5</v>
      </c>
      <c r="Z371" s="565">
        <f t="shared" si="348"/>
        <v>392000</v>
      </c>
      <c r="AA371" s="565">
        <f t="shared" si="349"/>
        <v>1960000</v>
      </c>
      <c r="AB371" s="566">
        <f t="shared" si="350"/>
        <v>0</v>
      </c>
      <c r="AC371" s="5" t="b">
        <f t="shared" si="351"/>
        <v>1</v>
      </c>
    </row>
    <row r="372" spans="1:29" s="561" customFormat="1" ht="24.95" customHeight="1">
      <c r="A372" s="576" t="s">
        <v>298</v>
      </c>
      <c r="B372" s="1102" t="s">
        <v>1106</v>
      </c>
      <c r="C372" s="898" t="s">
        <v>553</v>
      </c>
      <c r="D372" s="779" t="s">
        <v>554</v>
      </c>
      <c r="E372" s="779" t="s">
        <v>276</v>
      </c>
      <c r="F372" s="779" t="s">
        <v>231</v>
      </c>
      <c r="G372" s="779" t="s">
        <v>555</v>
      </c>
      <c r="H372" s="779" t="s">
        <v>215</v>
      </c>
      <c r="I372" s="779" t="s">
        <v>211</v>
      </c>
      <c r="J372" s="779">
        <v>1</v>
      </c>
      <c r="K372" s="779" t="s">
        <v>959</v>
      </c>
      <c r="L372" s="899">
        <v>1960000</v>
      </c>
      <c r="M372" s="779">
        <v>2012</v>
      </c>
      <c r="N372" s="779" t="s">
        <v>212</v>
      </c>
      <c r="O372" s="899">
        <f t="shared" si="343"/>
        <v>1960000</v>
      </c>
      <c r="P372" s="779" t="s">
        <v>99</v>
      </c>
      <c r="Q372" s="779"/>
      <c r="R372" s="779"/>
      <c r="S372" s="784"/>
      <c r="T372" s="464">
        <v>5</v>
      </c>
      <c r="U372" s="464">
        <f t="shared" si="344"/>
        <v>5</v>
      </c>
      <c r="V372" s="565">
        <f t="shared" si="345"/>
        <v>392000</v>
      </c>
      <c r="W372" s="565">
        <f t="shared" si="346"/>
        <v>1960000</v>
      </c>
      <c r="X372" s="565">
        <f t="shared" si="347"/>
        <v>0</v>
      </c>
      <c r="Y372" s="464">
        <f t="shared" si="312"/>
        <v>5</v>
      </c>
      <c r="Z372" s="565">
        <f t="shared" si="348"/>
        <v>392000</v>
      </c>
      <c r="AA372" s="565">
        <f t="shared" si="349"/>
        <v>1960000</v>
      </c>
      <c r="AB372" s="566">
        <f t="shared" si="350"/>
        <v>0</v>
      </c>
      <c r="AC372" s="5" t="b">
        <f t="shared" si="351"/>
        <v>1</v>
      </c>
    </row>
    <row r="373" spans="1:29" s="561" customFormat="1" ht="24.95" customHeight="1">
      <c r="A373" s="576" t="s">
        <v>298</v>
      </c>
      <c r="B373" s="1102" t="s">
        <v>1107</v>
      </c>
      <c r="C373" s="898" t="s">
        <v>553</v>
      </c>
      <c r="D373" s="779" t="s">
        <v>554</v>
      </c>
      <c r="E373" s="779" t="s">
        <v>276</v>
      </c>
      <c r="F373" s="779" t="s">
        <v>231</v>
      </c>
      <c r="G373" s="779" t="s">
        <v>555</v>
      </c>
      <c r="H373" s="779" t="s">
        <v>215</v>
      </c>
      <c r="I373" s="779" t="s">
        <v>211</v>
      </c>
      <c r="J373" s="779">
        <v>1</v>
      </c>
      <c r="K373" s="779" t="s">
        <v>959</v>
      </c>
      <c r="L373" s="899">
        <v>1960000</v>
      </c>
      <c r="M373" s="779">
        <v>2012</v>
      </c>
      <c r="N373" s="779" t="s">
        <v>212</v>
      </c>
      <c r="O373" s="899">
        <f t="shared" si="343"/>
        <v>1960000</v>
      </c>
      <c r="P373" s="779" t="s">
        <v>99</v>
      </c>
      <c r="Q373" s="779"/>
      <c r="R373" s="779"/>
      <c r="S373" s="784"/>
      <c r="T373" s="464">
        <v>5</v>
      </c>
      <c r="U373" s="464">
        <f t="shared" si="344"/>
        <v>5</v>
      </c>
      <c r="V373" s="565">
        <f t="shared" si="345"/>
        <v>392000</v>
      </c>
      <c r="W373" s="565">
        <f t="shared" si="346"/>
        <v>1960000</v>
      </c>
      <c r="X373" s="565">
        <f t="shared" si="347"/>
        <v>0</v>
      </c>
      <c r="Y373" s="464">
        <f t="shared" si="312"/>
        <v>5</v>
      </c>
      <c r="Z373" s="565">
        <f t="shared" si="348"/>
        <v>392000</v>
      </c>
      <c r="AA373" s="565">
        <f t="shared" si="349"/>
        <v>1960000</v>
      </c>
      <c r="AB373" s="566">
        <f t="shared" si="350"/>
        <v>0</v>
      </c>
      <c r="AC373" s="5" t="b">
        <f t="shared" si="351"/>
        <v>1</v>
      </c>
    </row>
    <row r="374" spans="1:29" s="561" customFormat="1" ht="24.95" customHeight="1">
      <c r="A374" s="576" t="s">
        <v>298</v>
      </c>
      <c r="B374" s="1102" t="s">
        <v>1108</v>
      </c>
      <c r="C374" s="898" t="s">
        <v>517</v>
      </c>
      <c r="D374" s="779" t="s">
        <v>271</v>
      </c>
      <c r="E374" s="779" t="s">
        <v>276</v>
      </c>
      <c r="F374" s="779" t="s">
        <v>556</v>
      </c>
      <c r="G374" s="779" t="s">
        <v>215</v>
      </c>
      <c r="H374" s="779" t="s">
        <v>215</v>
      </c>
      <c r="I374" s="779" t="s">
        <v>214</v>
      </c>
      <c r="J374" s="779">
        <v>1</v>
      </c>
      <c r="K374" s="779" t="s">
        <v>959</v>
      </c>
      <c r="L374" s="899">
        <v>800000</v>
      </c>
      <c r="M374" s="779">
        <v>2012</v>
      </c>
      <c r="N374" s="779" t="s">
        <v>212</v>
      </c>
      <c r="O374" s="899">
        <f>J374*L374</f>
        <v>800000</v>
      </c>
      <c r="P374" s="779" t="s">
        <v>99</v>
      </c>
      <c r="Q374" s="779"/>
      <c r="R374" s="779"/>
      <c r="S374" s="784" t="s">
        <v>552</v>
      </c>
      <c r="T374" s="464">
        <v>5</v>
      </c>
      <c r="U374" s="464">
        <f t="shared" si="272"/>
        <v>5</v>
      </c>
      <c r="V374" s="565">
        <f t="shared" si="310"/>
        <v>160000</v>
      </c>
      <c r="W374" s="565">
        <f t="shared" si="311"/>
        <v>800000</v>
      </c>
      <c r="X374" s="565">
        <f t="shared" si="271"/>
        <v>0</v>
      </c>
      <c r="Y374" s="464">
        <f t="shared" si="312"/>
        <v>5</v>
      </c>
      <c r="Z374" s="565">
        <f t="shared" si="313"/>
        <v>160000</v>
      </c>
      <c r="AA374" s="565">
        <f t="shared" si="314"/>
        <v>800000</v>
      </c>
      <c r="AB374" s="566">
        <f t="shared" si="315"/>
        <v>0</v>
      </c>
      <c r="AC374" s="5" t="b">
        <f t="shared" si="266"/>
        <v>1</v>
      </c>
    </row>
    <row r="375" spans="1:29" s="561" customFormat="1" ht="24.95" customHeight="1">
      <c r="A375" s="576" t="s">
        <v>298</v>
      </c>
      <c r="B375" s="1102" t="s">
        <v>1109</v>
      </c>
      <c r="C375" s="898" t="s">
        <v>517</v>
      </c>
      <c r="D375" s="779" t="s">
        <v>271</v>
      </c>
      <c r="E375" s="779" t="s">
        <v>276</v>
      </c>
      <c r="F375" s="779" t="s">
        <v>556</v>
      </c>
      <c r="G375" s="779" t="s">
        <v>215</v>
      </c>
      <c r="H375" s="779" t="s">
        <v>215</v>
      </c>
      <c r="I375" s="779" t="s">
        <v>214</v>
      </c>
      <c r="J375" s="779">
        <v>1</v>
      </c>
      <c r="K375" s="779" t="s">
        <v>959</v>
      </c>
      <c r="L375" s="899">
        <v>800000</v>
      </c>
      <c r="M375" s="779">
        <v>2012</v>
      </c>
      <c r="N375" s="779" t="s">
        <v>212</v>
      </c>
      <c r="O375" s="899">
        <f t="shared" ref="O375:O378" si="352">J375*L375</f>
        <v>800000</v>
      </c>
      <c r="P375" s="779" t="s">
        <v>99</v>
      </c>
      <c r="Q375" s="779"/>
      <c r="R375" s="779"/>
      <c r="S375" s="784"/>
      <c r="T375" s="464">
        <v>5</v>
      </c>
      <c r="U375" s="464">
        <f t="shared" ref="U375:U378" si="353">2016-M375+1</f>
        <v>5</v>
      </c>
      <c r="V375" s="565">
        <f t="shared" ref="V375:V378" si="354">O375/T375</f>
        <v>160000</v>
      </c>
      <c r="W375" s="565">
        <f t="shared" ref="W375:W378" si="355">V375*U375</f>
        <v>800000</v>
      </c>
      <c r="X375" s="565">
        <f t="shared" ref="X375:X378" si="356">O375-W375</f>
        <v>0</v>
      </c>
      <c r="Y375" s="464">
        <f t="shared" si="312"/>
        <v>5</v>
      </c>
      <c r="Z375" s="565">
        <f t="shared" ref="Z375:Z378" si="357">O375/T375</f>
        <v>160000</v>
      </c>
      <c r="AA375" s="565">
        <f t="shared" ref="AA375:AA378" si="358">Z375*Y375</f>
        <v>800000</v>
      </c>
      <c r="AB375" s="566">
        <f t="shared" ref="AB375:AB378" si="359">O375-AA375</f>
        <v>0</v>
      </c>
      <c r="AC375" s="5" t="b">
        <f t="shared" ref="AC375:AC378" si="360">AA375+AB375=O375</f>
        <v>1</v>
      </c>
    </row>
    <row r="376" spans="1:29" s="561" customFormat="1" ht="24.95" customHeight="1">
      <c r="A376" s="576" t="s">
        <v>298</v>
      </c>
      <c r="B376" s="1102" t="s">
        <v>1110</v>
      </c>
      <c r="C376" s="898" t="s">
        <v>517</v>
      </c>
      <c r="D376" s="779" t="s">
        <v>271</v>
      </c>
      <c r="E376" s="779" t="s">
        <v>276</v>
      </c>
      <c r="F376" s="779" t="s">
        <v>556</v>
      </c>
      <c r="G376" s="779" t="s">
        <v>215</v>
      </c>
      <c r="H376" s="779" t="s">
        <v>215</v>
      </c>
      <c r="I376" s="779" t="s">
        <v>214</v>
      </c>
      <c r="J376" s="779">
        <v>1</v>
      </c>
      <c r="K376" s="779" t="s">
        <v>959</v>
      </c>
      <c r="L376" s="899">
        <v>800000</v>
      </c>
      <c r="M376" s="779">
        <v>2012</v>
      </c>
      <c r="N376" s="779" t="s">
        <v>212</v>
      </c>
      <c r="O376" s="899">
        <f t="shared" si="352"/>
        <v>800000</v>
      </c>
      <c r="P376" s="779" t="s">
        <v>99</v>
      </c>
      <c r="Q376" s="779"/>
      <c r="R376" s="779"/>
      <c r="S376" s="784"/>
      <c r="T376" s="464">
        <v>5</v>
      </c>
      <c r="U376" s="464">
        <f t="shared" si="353"/>
        <v>5</v>
      </c>
      <c r="V376" s="565">
        <f t="shared" si="354"/>
        <v>160000</v>
      </c>
      <c r="W376" s="565">
        <f t="shared" si="355"/>
        <v>800000</v>
      </c>
      <c r="X376" s="565">
        <f t="shared" si="356"/>
        <v>0</v>
      </c>
      <c r="Y376" s="464">
        <f t="shared" si="312"/>
        <v>5</v>
      </c>
      <c r="Z376" s="565">
        <f t="shared" si="357"/>
        <v>160000</v>
      </c>
      <c r="AA376" s="565">
        <f t="shared" si="358"/>
        <v>800000</v>
      </c>
      <c r="AB376" s="566">
        <f t="shared" si="359"/>
        <v>0</v>
      </c>
      <c r="AC376" s="5" t="b">
        <f t="shared" si="360"/>
        <v>1</v>
      </c>
    </row>
    <row r="377" spans="1:29" s="561" customFormat="1" ht="24.95" customHeight="1">
      <c r="A377" s="576" t="s">
        <v>298</v>
      </c>
      <c r="B377" s="1102" t="s">
        <v>1111</v>
      </c>
      <c r="C377" s="898" t="s">
        <v>517</v>
      </c>
      <c r="D377" s="779" t="s">
        <v>271</v>
      </c>
      <c r="E377" s="779" t="s">
        <v>276</v>
      </c>
      <c r="F377" s="779" t="s">
        <v>556</v>
      </c>
      <c r="G377" s="779" t="s">
        <v>215</v>
      </c>
      <c r="H377" s="779" t="s">
        <v>215</v>
      </c>
      <c r="I377" s="779" t="s">
        <v>214</v>
      </c>
      <c r="J377" s="779">
        <v>1</v>
      </c>
      <c r="K377" s="779" t="s">
        <v>959</v>
      </c>
      <c r="L377" s="899">
        <v>800000</v>
      </c>
      <c r="M377" s="779">
        <v>2012</v>
      </c>
      <c r="N377" s="779" t="s">
        <v>212</v>
      </c>
      <c r="O377" s="899">
        <f t="shared" si="352"/>
        <v>800000</v>
      </c>
      <c r="P377" s="779" t="s">
        <v>99</v>
      </c>
      <c r="Q377" s="779"/>
      <c r="R377" s="779"/>
      <c r="S377" s="784"/>
      <c r="T377" s="464">
        <v>5</v>
      </c>
      <c r="U377" s="464">
        <f t="shared" si="353"/>
        <v>5</v>
      </c>
      <c r="V377" s="565">
        <f t="shared" si="354"/>
        <v>160000</v>
      </c>
      <c r="W377" s="565">
        <f t="shared" si="355"/>
        <v>800000</v>
      </c>
      <c r="X377" s="565">
        <f t="shared" si="356"/>
        <v>0</v>
      </c>
      <c r="Y377" s="464">
        <f t="shared" si="312"/>
        <v>5</v>
      </c>
      <c r="Z377" s="565">
        <f t="shared" si="357"/>
        <v>160000</v>
      </c>
      <c r="AA377" s="565">
        <f t="shared" si="358"/>
        <v>800000</v>
      </c>
      <c r="AB377" s="566">
        <f t="shared" si="359"/>
        <v>0</v>
      </c>
      <c r="AC377" s="5" t="b">
        <f t="shared" si="360"/>
        <v>1</v>
      </c>
    </row>
    <row r="378" spans="1:29" s="561" customFormat="1" ht="24.95" customHeight="1">
      <c r="A378" s="576" t="s">
        <v>298</v>
      </c>
      <c r="B378" s="1102" t="s">
        <v>1112</v>
      </c>
      <c r="C378" s="898" t="s">
        <v>517</v>
      </c>
      <c r="D378" s="779" t="s">
        <v>271</v>
      </c>
      <c r="E378" s="779" t="s">
        <v>276</v>
      </c>
      <c r="F378" s="779" t="s">
        <v>556</v>
      </c>
      <c r="G378" s="779" t="s">
        <v>215</v>
      </c>
      <c r="H378" s="779" t="s">
        <v>215</v>
      </c>
      <c r="I378" s="779" t="s">
        <v>214</v>
      </c>
      <c r="J378" s="779">
        <v>1</v>
      </c>
      <c r="K378" s="779" t="s">
        <v>959</v>
      </c>
      <c r="L378" s="899">
        <v>800000</v>
      </c>
      <c r="M378" s="779">
        <v>2012</v>
      </c>
      <c r="N378" s="779" t="s">
        <v>212</v>
      </c>
      <c r="O378" s="899">
        <f t="shared" si="352"/>
        <v>800000</v>
      </c>
      <c r="P378" s="779" t="s">
        <v>99</v>
      </c>
      <c r="Q378" s="779"/>
      <c r="R378" s="779"/>
      <c r="S378" s="784"/>
      <c r="T378" s="464">
        <v>5</v>
      </c>
      <c r="U378" s="464">
        <f t="shared" si="353"/>
        <v>5</v>
      </c>
      <c r="V378" s="565">
        <f t="shared" si="354"/>
        <v>160000</v>
      </c>
      <c r="W378" s="565">
        <f t="shared" si="355"/>
        <v>800000</v>
      </c>
      <c r="X378" s="565">
        <f t="shared" si="356"/>
        <v>0</v>
      </c>
      <c r="Y378" s="464">
        <f t="shared" si="312"/>
        <v>5</v>
      </c>
      <c r="Z378" s="565">
        <f t="shared" si="357"/>
        <v>160000</v>
      </c>
      <c r="AA378" s="565">
        <f t="shared" si="358"/>
        <v>800000</v>
      </c>
      <c r="AB378" s="566">
        <f t="shared" si="359"/>
        <v>0</v>
      </c>
      <c r="AC378" s="5" t="b">
        <f t="shared" si="360"/>
        <v>1</v>
      </c>
    </row>
    <row r="379" spans="1:29" s="561" customFormat="1" ht="24.95" customHeight="1">
      <c r="A379" s="576" t="s">
        <v>298</v>
      </c>
      <c r="B379" s="1102" t="s">
        <v>1113</v>
      </c>
      <c r="C379" s="1115" t="s">
        <v>557</v>
      </c>
      <c r="D379" s="1116" t="s">
        <v>558</v>
      </c>
      <c r="E379" s="1116" t="s">
        <v>276</v>
      </c>
      <c r="F379" s="1116" t="s">
        <v>231</v>
      </c>
      <c r="G379" s="1116" t="s">
        <v>215</v>
      </c>
      <c r="H379" s="1116" t="s">
        <v>215</v>
      </c>
      <c r="I379" s="1116" t="s">
        <v>559</v>
      </c>
      <c r="J379" s="1116">
        <v>1</v>
      </c>
      <c r="K379" s="779" t="s">
        <v>959</v>
      </c>
      <c r="L379" s="1117">
        <v>2000000</v>
      </c>
      <c r="M379" s="1116">
        <v>2012</v>
      </c>
      <c r="N379" s="1116" t="s">
        <v>212</v>
      </c>
      <c r="O379" s="1117">
        <f>J379*L379</f>
        <v>2000000</v>
      </c>
      <c r="P379" s="779" t="s">
        <v>99</v>
      </c>
      <c r="Q379" s="1116"/>
      <c r="R379" s="1116"/>
      <c r="S379" s="1118" t="s">
        <v>552</v>
      </c>
      <c r="T379" s="464">
        <v>5</v>
      </c>
      <c r="U379" s="464">
        <f t="shared" si="272"/>
        <v>5</v>
      </c>
      <c r="V379" s="565">
        <f t="shared" si="310"/>
        <v>400000</v>
      </c>
      <c r="W379" s="565">
        <f t="shared" si="311"/>
        <v>2000000</v>
      </c>
      <c r="X379" s="565">
        <f t="shared" si="271"/>
        <v>0</v>
      </c>
      <c r="Y379" s="464">
        <f t="shared" si="312"/>
        <v>5</v>
      </c>
      <c r="Z379" s="565">
        <f t="shared" si="313"/>
        <v>400000</v>
      </c>
      <c r="AA379" s="565">
        <f t="shared" si="314"/>
        <v>2000000</v>
      </c>
      <c r="AB379" s="566">
        <f t="shared" si="315"/>
        <v>0</v>
      </c>
      <c r="AC379" s="5" t="b">
        <f t="shared" si="266"/>
        <v>1</v>
      </c>
    </row>
    <row r="380" spans="1:29" s="561" customFormat="1" ht="24.95" customHeight="1">
      <c r="A380" s="576" t="s">
        <v>298</v>
      </c>
      <c r="B380" s="1102" t="s">
        <v>1114</v>
      </c>
      <c r="C380" s="1115" t="s">
        <v>557</v>
      </c>
      <c r="D380" s="1116" t="s">
        <v>558</v>
      </c>
      <c r="E380" s="1116" t="s">
        <v>276</v>
      </c>
      <c r="F380" s="1116" t="s">
        <v>231</v>
      </c>
      <c r="G380" s="1116" t="s">
        <v>215</v>
      </c>
      <c r="H380" s="1116" t="s">
        <v>215</v>
      </c>
      <c r="I380" s="1116" t="s">
        <v>559</v>
      </c>
      <c r="J380" s="1116">
        <v>1</v>
      </c>
      <c r="K380" s="779" t="s">
        <v>959</v>
      </c>
      <c r="L380" s="1117">
        <v>2000000</v>
      </c>
      <c r="M380" s="1116">
        <v>2012</v>
      </c>
      <c r="N380" s="1116" t="s">
        <v>212</v>
      </c>
      <c r="O380" s="1117">
        <f t="shared" ref="O380:O428" si="361">J380*L380</f>
        <v>2000000</v>
      </c>
      <c r="P380" s="779" t="s">
        <v>99</v>
      </c>
      <c r="Q380" s="1116"/>
      <c r="R380" s="1116"/>
      <c r="S380" s="1118"/>
      <c r="T380" s="464">
        <v>5</v>
      </c>
      <c r="U380" s="464">
        <f t="shared" ref="U380:U428" si="362">2016-M380+1</f>
        <v>5</v>
      </c>
      <c r="V380" s="565">
        <f t="shared" ref="V380:V428" si="363">O380/T380</f>
        <v>400000</v>
      </c>
      <c r="W380" s="565">
        <f t="shared" ref="W380:W428" si="364">V380*U380</f>
        <v>2000000</v>
      </c>
      <c r="X380" s="565">
        <f t="shared" ref="X380:X428" si="365">O380-W380</f>
        <v>0</v>
      </c>
      <c r="Y380" s="464">
        <f t="shared" si="312"/>
        <v>5</v>
      </c>
      <c r="Z380" s="565">
        <f t="shared" ref="Z380:Z428" si="366">O380/T380</f>
        <v>400000</v>
      </c>
      <c r="AA380" s="565">
        <f t="shared" ref="AA380:AA428" si="367">Z380*Y380</f>
        <v>2000000</v>
      </c>
      <c r="AB380" s="566">
        <f t="shared" ref="AB380:AB428" si="368">O380-AA380</f>
        <v>0</v>
      </c>
      <c r="AC380" s="5" t="b">
        <f t="shared" ref="AC380:AC428" si="369">AA380+AB380=O380</f>
        <v>1</v>
      </c>
    </row>
    <row r="381" spans="1:29" s="561" customFormat="1" ht="24.95" customHeight="1">
      <c r="A381" s="576" t="s">
        <v>298</v>
      </c>
      <c r="B381" s="1102" t="s">
        <v>1115</v>
      </c>
      <c r="C381" s="1115" t="s">
        <v>557</v>
      </c>
      <c r="D381" s="1116" t="s">
        <v>558</v>
      </c>
      <c r="E381" s="1116" t="s">
        <v>276</v>
      </c>
      <c r="F381" s="1116" t="s">
        <v>231</v>
      </c>
      <c r="G381" s="1116" t="s">
        <v>215</v>
      </c>
      <c r="H381" s="1116" t="s">
        <v>215</v>
      </c>
      <c r="I381" s="1116" t="s">
        <v>559</v>
      </c>
      <c r="J381" s="1116">
        <v>1</v>
      </c>
      <c r="K381" s="779" t="s">
        <v>959</v>
      </c>
      <c r="L381" s="1117">
        <v>2000000</v>
      </c>
      <c r="M381" s="1116">
        <v>2012</v>
      </c>
      <c r="N381" s="1116" t="s">
        <v>212</v>
      </c>
      <c r="O381" s="1117">
        <f t="shared" si="361"/>
        <v>2000000</v>
      </c>
      <c r="P381" s="779" t="s">
        <v>99</v>
      </c>
      <c r="Q381" s="1116"/>
      <c r="R381" s="1116"/>
      <c r="S381" s="1118"/>
      <c r="T381" s="464">
        <v>5</v>
      </c>
      <c r="U381" s="464">
        <f t="shared" si="362"/>
        <v>5</v>
      </c>
      <c r="V381" s="565">
        <f t="shared" si="363"/>
        <v>400000</v>
      </c>
      <c r="W381" s="565">
        <f t="shared" si="364"/>
        <v>2000000</v>
      </c>
      <c r="X381" s="565">
        <f t="shared" si="365"/>
        <v>0</v>
      </c>
      <c r="Y381" s="464">
        <f t="shared" si="312"/>
        <v>5</v>
      </c>
      <c r="Z381" s="565">
        <f t="shared" si="366"/>
        <v>400000</v>
      </c>
      <c r="AA381" s="565">
        <f t="shared" si="367"/>
        <v>2000000</v>
      </c>
      <c r="AB381" s="566">
        <f t="shared" si="368"/>
        <v>0</v>
      </c>
      <c r="AC381" s="5" t="b">
        <f t="shared" si="369"/>
        <v>1</v>
      </c>
    </row>
    <row r="382" spans="1:29" s="561" customFormat="1" ht="24.95" customHeight="1">
      <c r="A382" s="576" t="s">
        <v>298</v>
      </c>
      <c r="B382" s="1102" t="s">
        <v>1116</v>
      </c>
      <c r="C382" s="1115" t="s">
        <v>557</v>
      </c>
      <c r="D382" s="1116" t="s">
        <v>558</v>
      </c>
      <c r="E382" s="1116" t="s">
        <v>276</v>
      </c>
      <c r="F382" s="1116" t="s">
        <v>231</v>
      </c>
      <c r="G382" s="1116" t="s">
        <v>215</v>
      </c>
      <c r="H382" s="1116" t="s">
        <v>215</v>
      </c>
      <c r="I382" s="1116" t="s">
        <v>559</v>
      </c>
      <c r="J382" s="1116">
        <v>1</v>
      </c>
      <c r="K382" s="779" t="s">
        <v>959</v>
      </c>
      <c r="L382" s="1117">
        <v>2000000</v>
      </c>
      <c r="M382" s="1116">
        <v>2012</v>
      </c>
      <c r="N382" s="1116" t="s">
        <v>212</v>
      </c>
      <c r="O382" s="1117">
        <f t="shared" si="361"/>
        <v>2000000</v>
      </c>
      <c r="P382" s="779" t="s">
        <v>99</v>
      </c>
      <c r="Q382" s="1116"/>
      <c r="R382" s="1116"/>
      <c r="S382" s="1118"/>
      <c r="T382" s="464">
        <v>5</v>
      </c>
      <c r="U382" s="464">
        <f t="shared" si="362"/>
        <v>5</v>
      </c>
      <c r="V382" s="565">
        <f t="shared" si="363"/>
        <v>400000</v>
      </c>
      <c r="W382" s="565">
        <f t="shared" si="364"/>
        <v>2000000</v>
      </c>
      <c r="X382" s="565">
        <f t="shared" si="365"/>
        <v>0</v>
      </c>
      <c r="Y382" s="464">
        <f t="shared" si="312"/>
        <v>5</v>
      </c>
      <c r="Z382" s="565">
        <f t="shared" si="366"/>
        <v>400000</v>
      </c>
      <c r="AA382" s="565">
        <f t="shared" si="367"/>
        <v>2000000</v>
      </c>
      <c r="AB382" s="566">
        <f t="shared" si="368"/>
        <v>0</v>
      </c>
      <c r="AC382" s="5" t="b">
        <f t="shared" si="369"/>
        <v>1</v>
      </c>
    </row>
    <row r="383" spans="1:29" s="561" customFormat="1" ht="24.95" customHeight="1">
      <c r="A383" s="576" t="s">
        <v>298</v>
      </c>
      <c r="B383" s="1102" t="s">
        <v>1117</v>
      </c>
      <c r="C383" s="1115" t="s">
        <v>557</v>
      </c>
      <c r="D383" s="1116" t="s">
        <v>558</v>
      </c>
      <c r="E383" s="1116" t="s">
        <v>276</v>
      </c>
      <c r="F383" s="1116" t="s">
        <v>231</v>
      </c>
      <c r="G383" s="1116" t="s">
        <v>215</v>
      </c>
      <c r="H383" s="1116" t="s">
        <v>215</v>
      </c>
      <c r="I383" s="1116" t="s">
        <v>559</v>
      </c>
      <c r="J383" s="1116">
        <v>1</v>
      </c>
      <c r="K383" s="779" t="s">
        <v>959</v>
      </c>
      <c r="L383" s="1117">
        <v>2000000</v>
      </c>
      <c r="M383" s="1116">
        <v>2012</v>
      </c>
      <c r="N383" s="1116" t="s">
        <v>212</v>
      </c>
      <c r="O383" s="1117">
        <f t="shared" si="361"/>
        <v>2000000</v>
      </c>
      <c r="P383" s="779" t="s">
        <v>99</v>
      </c>
      <c r="Q383" s="1116"/>
      <c r="R383" s="1116"/>
      <c r="S383" s="1118"/>
      <c r="T383" s="464">
        <v>5</v>
      </c>
      <c r="U383" s="464">
        <f t="shared" si="362"/>
        <v>5</v>
      </c>
      <c r="V383" s="565">
        <f t="shared" si="363"/>
        <v>400000</v>
      </c>
      <c r="W383" s="565">
        <f t="shared" si="364"/>
        <v>2000000</v>
      </c>
      <c r="X383" s="565">
        <f t="shared" si="365"/>
        <v>0</v>
      </c>
      <c r="Y383" s="464">
        <f t="shared" si="312"/>
        <v>5</v>
      </c>
      <c r="Z383" s="565">
        <f t="shared" si="366"/>
        <v>400000</v>
      </c>
      <c r="AA383" s="565">
        <f t="shared" si="367"/>
        <v>2000000</v>
      </c>
      <c r="AB383" s="566">
        <f t="shared" si="368"/>
        <v>0</v>
      </c>
      <c r="AC383" s="5" t="b">
        <f t="shared" si="369"/>
        <v>1</v>
      </c>
    </row>
    <row r="384" spans="1:29" s="561" customFormat="1" ht="24.95" customHeight="1">
      <c r="A384" s="576" t="s">
        <v>298</v>
      </c>
      <c r="B384" s="1102" t="s">
        <v>1118</v>
      </c>
      <c r="C384" s="1115" t="s">
        <v>557</v>
      </c>
      <c r="D384" s="1116" t="s">
        <v>558</v>
      </c>
      <c r="E384" s="1116" t="s">
        <v>276</v>
      </c>
      <c r="F384" s="1116" t="s">
        <v>231</v>
      </c>
      <c r="G384" s="1116" t="s">
        <v>215</v>
      </c>
      <c r="H384" s="1116" t="s">
        <v>215</v>
      </c>
      <c r="I384" s="1116" t="s">
        <v>559</v>
      </c>
      <c r="J384" s="1116">
        <v>1</v>
      </c>
      <c r="K384" s="779" t="s">
        <v>959</v>
      </c>
      <c r="L384" s="1117">
        <v>2000000</v>
      </c>
      <c r="M384" s="1116">
        <v>2012</v>
      </c>
      <c r="N384" s="1116" t="s">
        <v>212</v>
      </c>
      <c r="O384" s="1117">
        <f t="shared" si="361"/>
        <v>2000000</v>
      </c>
      <c r="P384" s="779" t="s">
        <v>99</v>
      </c>
      <c r="Q384" s="1116"/>
      <c r="R384" s="1116"/>
      <c r="S384" s="1118"/>
      <c r="T384" s="464">
        <v>5</v>
      </c>
      <c r="U384" s="464">
        <f t="shared" si="362"/>
        <v>5</v>
      </c>
      <c r="V384" s="565">
        <f t="shared" si="363"/>
        <v>400000</v>
      </c>
      <c r="W384" s="565">
        <f t="shared" si="364"/>
        <v>2000000</v>
      </c>
      <c r="X384" s="565">
        <f t="shared" si="365"/>
        <v>0</v>
      </c>
      <c r="Y384" s="464">
        <f t="shared" si="312"/>
        <v>5</v>
      </c>
      <c r="Z384" s="565">
        <f t="shared" si="366"/>
        <v>400000</v>
      </c>
      <c r="AA384" s="565">
        <f t="shared" si="367"/>
        <v>2000000</v>
      </c>
      <c r="AB384" s="566">
        <f t="shared" si="368"/>
        <v>0</v>
      </c>
      <c r="AC384" s="5" t="b">
        <f t="shared" si="369"/>
        <v>1</v>
      </c>
    </row>
    <row r="385" spans="1:29" s="561" customFormat="1" ht="24.95" customHeight="1">
      <c r="A385" s="576" t="s">
        <v>298</v>
      </c>
      <c r="B385" s="1102" t="s">
        <v>1119</v>
      </c>
      <c r="C385" s="1115" t="s">
        <v>557</v>
      </c>
      <c r="D385" s="1116" t="s">
        <v>558</v>
      </c>
      <c r="E385" s="1116" t="s">
        <v>276</v>
      </c>
      <c r="F385" s="1116" t="s">
        <v>231</v>
      </c>
      <c r="G385" s="1116" t="s">
        <v>215</v>
      </c>
      <c r="H385" s="1116" t="s">
        <v>215</v>
      </c>
      <c r="I385" s="1116" t="s">
        <v>559</v>
      </c>
      <c r="J385" s="1116">
        <v>1</v>
      </c>
      <c r="K385" s="779" t="s">
        <v>959</v>
      </c>
      <c r="L385" s="1117">
        <v>2000000</v>
      </c>
      <c r="M385" s="1116">
        <v>2012</v>
      </c>
      <c r="N385" s="1116" t="s">
        <v>212</v>
      </c>
      <c r="O385" s="1117">
        <f t="shared" si="361"/>
        <v>2000000</v>
      </c>
      <c r="P385" s="779" t="s">
        <v>99</v>
      </c>
      <c r="Q385" s="1116"/>
      <c r="R385" s="1116"/>
      <c r="S385" s="1118"/>
      <c r="T385" s="464">
        <v>5</v>
      </c>
      <c r="U385" s="464">
        <f t="shared" si="362"/>
        <v>5</v>
      </c>
      <c r="V385" s="565">
        <f t="shared" si="363"/>
        <v>400000</v>
      </c>
      <c r="W385" s="565">
        <f t="shared" si="364"/>
        <v>2000000</v>
      </c>
      <c r="X385" s="565">
        <f t="shared" si="365"/>
        <v>0</v>
      </c>
      <c r="Y385" s="464">
        <f t="shared" si="312"/>
        <v>5</v>
      </c>
      <c r="Z385" s="565">
        <f t="shared" si="366"/>
        <v>400000</v>
      </c>
      <c r="AA385" s="565">
        <f t="shared" si="367"/>
        <v>2000000</v>
      </c>
      <c r="AB385" s="566">
        <f t="shared" si="368"/>
        <v>0</v>
      </c>
      <c r="AC385" s="5" t="b">
        <f t="shared" si="369"/>
        <v>1</v>
      </c>
    </row>
    <row r="386" spans="1:29" s="561" customFormat="1" ht="24.95" customHeight="1">
      <c r="A386" s="576" t="s">
        <v>298</v>
      </c>
      <c r="B386" s="1102" t="s">
        <v>1120</v>
      </c>
      <c r="C386" s="1115" t="s">
        <v>557</v>
      </c>
      <c r="D386" s="1116" t="s">
        <v>558</v>
      </c>
      <c r="E386" s="1116" t="s">
        <v>276</v>
      </c>
      <c r="F386" s="1116" t="s">
        <v>231</v>
      </c>
      <c r="G386" s="1116" t="s">
        <v>215</v>
      </c>
      <c r="H386" s="1116" t="s">
        <v>215</v>
      </c>
      <c r="I386" s="1116" t="s">
        <v>559</v>
      </c>
      <c r="J386" s="1116">
        <v>1</v>
      </c>
      <c r="K386" s="779" t="s">
        <v>959</v>
      </c>
      <c r="L386" s="1117">
        <v>2000000</v>
      </c>
      <c r="M386" s="1116">
        <v>2012</v>
      </c>
      <c r="N386" s="1116" t="s">
        <v>212</v>
      </c>
      <c r="O386" s="1117">
        <f t="shared" si="361"/>
        <v>2000000</v>
      </c>
      <c r="P386" s="779" t="s">
        <v>99</v>
      </c>
      <c r="Q386" s="1116"/>
      <c r="R386" s="1116"/>
      <c r="S386" s="1118"/>
      <c r="T386" s="464">
        <v>5</v>
      </c>
      <c r="U386" s="464">
        <f t="shared" si="362"/>
        <v>5</v>
      </c>
      <c r="V386" s="565">
        <f t="shared" si="363"/>
        <v>400000</v>
      </c>
      <c r="W386" s="565">
        <f t="shared" si="364"/>
        <v>2000000</v>
      </c>
      <c r="X386" s="565">
        <f t="shared" si="365"/>
        <v>0</v>
      </c>
      <c r="Y386" s="464">
        <f t="shared" si="312"/>
        <v>5</v>
      </c>
      <c r="Z386" s="565">
        <f t="shared" si="366"/>
        <v>400000</v>
      </c>
      <c r="AA386" s="565">
        <f t="shared" si="367"/>
        <v>2000000</v>
      </c>
      <c r="AB386" s="566">
        <f t="shared" si="368"/>
        <v>0</v>
      </c>
      <c r="AC386" s="5" t="b">
        <f t="shared" si="369"/>
        <v>1</v>
      </c>
    </row>
    <row r="387" spans="1:29" s="561" customFormat="1" ht="24.95" customHeight="1">
      <c r="A387" s="576" t="s">
        <v>298</v>
      </c>
      <c r="B387" s="1102" t="s">
        <v>1121</v>
      </c>
      <c r="C387" s="1115" t="s">
        <v>557</v>
      </c>
      <c r="D387" s="1116" t="s">
        <v>558</v>
      </c>
      <c r="E387" s="1116" t="s">
        <v>276</v>
      </c>
      <c r="F387" s="1116" t="s">
        <v>231</v>
      </c>
      <c r="G387" s="1116" t="s">
        <v>215</v>
      </c>
      <c r="H387" s="1116" t="s">
        <v>215</v>
      </c>
      <c r="I387" s="1116" t="s">
        <v>559</v>
      </c>
      <c r="J387" s="1116">
        <v>1</v>
      </c>
      <c r="K387" s="779" t="s">
        <v>959</v>
      </c>
      <c r="L387" s="1117">
        <v>2000000</v>
      </c>
      <c r="M387" s="1116">
        <v>2012</v>
      </c>
      <c r="N387" s="1116" t="s">
        <v>212</v>
      </c>
      <c r="O387" s="1117">
        <f t="shared" si="361"/>
        <v>2000000</v>
      </c>
      <c r="P387" s="779" t="s">
        <v>99</v>
      </c>
      <c r="Q387" s="1116"/>
      <c r="R387" s="1116"/>
      <c r="S387" s="1118"/>
      <c r="T387" s="464">
        <v>5</v>
      </c>
      <c r="U387" s="464">
        <f t="shared" si="362"/>
        <v>5</v>
      </c>
      <c r="V387" s="565">
        <f t="shared" si="363"/>
        <v>400000</v>
      </c>
      <c r="W387" s="565">
        <f t="shared" si="364"/>
        <v>2000000</v>
      </c>
      <c r="X387" s="565">
        <f t="shared" si="365"/>
        <v>0</v>
      </c>
      <c r="Y387" s="464">
        <f t="shared" si="312"/>
        <v>5</v>
      </c>
      <c r="Z387" s="565">
        <f t="shared" si="366"/>
        <v>400000</v>
      </c>
      <c r="AA387" s="565">
        <f t="shared" si="367"/>
        <v>2000000</v>
      </c>
      <c r="AB387" s="566">
        <f t="shared" si="368"/>
        <v>0</v>
      </c>
      <c r="AC387" s="5" t="b">
        <f t="shared" si="369"/>
        <v>1</v>
      </c>
    </row>
    <row r="388" spans="1:29" s="561" customFormat="1" ht="24.95" customHeight="1">
      <c r="A388" s="576" t="s">
        <v>298</v>
      </c>
      <c r="B388" s="1102" t="s">
        <v>1122</v>
      </c>
      <c r="C388" s="1115" t="s">
        <v>557</v>
      </c>
      <c r="D388" s="1116" t="s">
        <v>558</v>
      </c>
      <c r="E388" s="1116" t="s">
        <v>276</v>
      </c>
      <c r="F388" s="1116" t="s">
        <v>231</v>
      </c>
      <c r="G388" s="1116" t="s">
        <v>215</v>
      </c>
      <c r="H388" s="1116" t="s">
        <v>215</v>
      </c>
      <c r="I388" s="1116" t="s">
        <v>559</v>
      </c>
      <c r="J388" s="1116">
        <v>1</v>
      </c>
      <c r="K388" s="779" t="s">
        <v>959</v>
      </c>
      <c r="L388" s="1117">
        <v>2000000</v>
      </c>
      <c r="M388" s="1116">
        <v>2012</v>
      </c>
      <c r="N388" s="1116" t="s">
        <v>212</v>
      </c>
      <c r="O388" s="1117">
        <f t="shared" si="361"/>
        <v>2000000</v>
      </c>
      <c r="P388" s="779" t="s">
        <v>99</v>
      </c>
      <c r="Q388" s="1116"/>
      <c r="R388" s="1116"/>
      <c r="S388" s="1118"/>
      <c r="T388" s="464">
        <v>5</v>
      </c>
      <c r="U388" s="464">
        <f t="shared" si="362"/>
        <v>5</v>
      </c>
      <c r="V388" s="565">
        <f t="shared" si="363"/>
        <v>400000</v>
      </c>
      <c r="W388" s="565">
        <f t="shared" si="364"/>
        <v>2000000</v>
      </c>
      <c r="X388" s="565">
        <f t="shared" si="365"/>
        <v>0</v>
      </c>
      <c r="Y388" s="464">
        <f t="shared" si="312"/>
        <v>5</v>
      </c>
      <c r="Z388" s="565">
        <f t="shared" si="366"/>
        <v>400000</v>
      </c>
      <c r="AA388" s="565">
        <f t="shared" si="367"/>
        <v>2000000</v>
      </c>
      <c r="AB388" s="566">
        <f t="shared" si="368"/>
        <v>0</v>
      </c>
      <c r="AC388" s="5" t="b">
        <f t="shared" si="369"/>
        <v>1</v>
      </c>
    </row>
    <row r="389" spans="1:29" s="561" customFormat="1" ht="24.95" customHeight="1">
      <c r="A389" s="576" t="s">
        <v>298</v>
      </c>
      <c r="B389" s="1102" t="s">
        <v>1123</v>
      </c>
      <c r="C389" s="1115" t="s">
        <v>557</v>
      </c>
      <c r="D389" s="1116" t="s">
        <v>558</v>
      </c>
      <c r="E389" s="1116" t="s">
        <v>276</v>
      </c>
      <c r="F389" s="1116" t="s">
        <v>231</v>
      </c>
      <c r="G389" s="1116" t="s">
        <v>215</v>
      </c>
      <c r="H389" s="1116" t="s">
        <v>215</v>
      </c>
      <c r="I389" s="1116" t="s">
        <v>559</v>
      </c>
      <c r="J389" s="1116">
        <v>1</v>
      </c>
      <c r="K389" s="779" t="s">
        <v>959</v>
      </c>
      <c r="L389" s="1117">
        <v>2000000</v>
      </c>
      <c r="M389" s="1116">
        <v>2012</v>
      </c>
      <c r="N389" s="1116" t="s">
        <v>212</v>
      </c>
      <c r="O389" s="1117">
        <f t="shared" si="361"/>
        <v>2000000</v>
      </c>
      <c r="P389" s="779" t="s">
        <v>99</v>
      </c>
      <c r="Q389" s="1116"/>
      <c r="R389" s="1116"/>
      <c r="S389" s="1118"/>
      <c r="T389" s="464">
        <v>5</v>
      </c>
      <c r="U389" s="464">
        <f t="shared" si="362"/>
        <v>5</v>
      </c>
      <c r="V389" s="565">
        <f t="shared" si="363"/>
        <v>400000</v>
      </c>
      <c r="W389" s="565">
        <f t="shared" si="364"/>
        <v>2000000</v>
      </c>
      <c r="X389" s="565">
        <f t="shared" si="365"/>
        <v>0</v>
      </c>
      <c r="Y389" s="464">
        <f t="shared" si="312"/>
        <v>5</v>
      </c>
      <c r="Z389" s="565">
        <f t="shared" si="366"/>
        <v>400000</v>
      </c>
      <c r="AA389" s="565">
        <f t="shared" si="367"/>
        <v>2000000</v>
      </c>
      <c r="AB389" s="566">
        <f t="shared" si="368"/>
        <v>0</v>
      </c>
      <c r="AC389" s="5" t="b">
        <f t="shared" si="369"/>
        <v>1</v>
      </c>
    </row>
    <row r="390" spans="1:29" s="561" customFormat="1" ht="24.95" customHeight="1">
      <c r="A390" s="576" t="s">
        <v>298</v>
      </c>
      <c r="B390" s="1102" t="s">
        <v>1124</v>
      </c>
      <c r="C390" s="1115" t="s">
        <v>557</v>
      </c>
      <c r="D390" s="1116" t="s">
        <v>558</v>
      </c>
      <c r="E390" s="1116" t="s">
        <v>276</v>
      </c>
      <c r="F390" s="1116" t="s">
        <v>231</v>
      </c>
      <c r="G390" s="1116" t="s">
        <v>215</v>
      </c>
      <c r="H390" s="1116" t="s">
        <v>215</v>
      </c>
      <c r="I390" s="1116" t="s">
        <v>559</v>
      </c>
      <c r="J390" s="1116">
        <v>1</v>
      </c>
      <c r="K390" s="779" t="s">
        <v>959</v>
      </c>
      <c r="L390" s="1117">
        <v>2000000</v>
      </c>
      <c r="M390" s="1116">
        <v>2012</v>
      </c>
      <c r="N390" s="1116" t="s">
        <v>212</v>
      </c>
      <c r="O390" s="1117">
        <f t="shared" si="361"/>
        <v>2000000</v>
      </c>
      <c r="P390" s="779" t="s">
        <v>99</v>
      </c>
      <c r="Q390" s="1116"/>
      <c r="R390" s="1116"/>
      <c r="S390" s="1118"/>
      <c r="T390" s="464">
        <v>5</v>
      </c>
      <c r="U390" s="464">
        <f t="shared" si="362"/>
        <v>5</v>
      </c>
      <c r="V390" s="565">
        <f t="shared" si="363"/>
        <v>400000</v>
      </c>
      <c r="W390" s="565">
        <f t="shared" si="364"/>
        <v>2000000</v>
      </c>
      <c r="X390" s="565">
        <f t="shared" si="365"/>
        <v>0</v>
      </c>
      <c r="Y390" s="464">
        <f t="shared" si="312"/>
        <v>5</v>
      </c>
      <c r="Z390" s="565">
        <f t="shared" si="366"/>
        <v>400000</v>
      </c>
      <c r="AA390" s="565">
        <f t="shared" si="367"/>
        <v>2000000</v>
      </c>
      <c r="AB390" s="566">
        <f t="shared" si="368"/>
        <v>0</v>
      </c>
      <c r="AC390" s="5" t="b">
        <f t="shared" si="369"/>
        <v>1</v>
      </c>
    </row>
    <row r="391" spans="1:29" s="561" customFormat="1" ht="24.95" customHeight="1">
      <c r="A391" s="576" t="s">
        <v>298</v>
      </c>
      <c r="B391" s="1102" t="s">
        <v>1125</v>
      </c>
      <c r="C391" s="1115" t="s">
        <v>557</v>
      </c>
      <c r="D391" s="1116" t="s">
        <v>558</v>
      </c>
      <c r="E391" s="1116" t="s">
        <v>276</v>
      </c>
      <c r="F391" s="1116" t="s">
        <v>231</v>
      </c>
      <c r="G391" s="1116" t="s">
        <v>215</v>
      </c>
      <c r="H391" s="1116" t="s">
        <v>215</v>
      </c>
      <c r="I391" s="1116" t="s">
        <v>559</v>
      </c>
      <c r="J391" s="1116">
        <v>1</v>
      </c>
      <c r="K391" s="779" t="s">
        <v>959</v>
      </c>
      <c r="L391" s="1117">
        <v>2000000</v>
      </c>
      <c r="M391" s="1116">
        <v>2012</v>
      </c>
      <c r="N391" s="1116" t="s">
        <v>212</v>
      </c>
      <c r="O391" s="1117">
        <f t="shared" si="361"/>
        <v>2000000</v>
      </c>
      <c r="P391" s="779" t="s">
        <v>99</v>
      </c>
      <c r="Q391" s="1116"/>
      <c r="R391" s="1116"/>
      <c r="S391" s="1118"/>
      <c r="T391" s="464">
        <v>5</v>
      </c>
      <c r="U391" s="464">
        <f t="shared" si="362"/>
        <v>5</v>
      </c>
      <c r="V391" s="565">
        <f t="shared" si="363"/>
        <v>400000</v>
      </c>
      <c r="W391" s="565">
        <f t="shared" si="364"/>
        <v>2000000</v>
      </c>
      <c r="X391" s="565">
        <f t="shared" si="365"/>
        <v>0</v>
      </c>
      <c r="Y391" s="464">
        <f t="shared" si="312"/>
        <v>5</v>
      </c>
      <c r="Z391" s="565">
        <f t="shared" si="366"/>
        <v>400000</v>
      </c>
      <c r="AA391" s="565">
        <f t="shared" si="367"/>
        <v>2000000</v>
      </c>
      <c r="AB391" s="566">
        <f t="shared" si="368"/>
        <v>0</v>
      </c>
      <c r="AC391" s="5" t="b">
        <f t="shared" si="369"/>
        <v>1</v>
      </c>
    </row>
    <row r="392" spans="1:29" s="561" customFormat="1" ht="24.95" customHeight="1">
      <c r="A392" s="576" t="s">
        <v>298</v>
      </c>
      <c r="B392" s="1102" t="s">
        <v>1126</v>
      </c>
      <c r="C392" s="1115" t="s">
        <v>557</v>
      </c>
      <c r="D392" s="1116" t="s">
        <v>558</v>
      </c>
      <c r="E392" s="1116" t="s">
        <v>276</v>
      </c>
      <c r="F392" s="1116" t="s">
        <v>231</v>
      </c>
      <c r="G392" s="1116" t="s">
        <v>215</v>
      </c>
      <c r="H392" s="1116" t="s">
        <v>215</v>
      </c>
      <c r="I392" s="1116" t="s">
        <v>559</v>
      </c>
      <c r="J392" s="1116">
        <v>1</v>
      </c>
      <c r="K392" s="779" t="s">
        <v>959</v>
      </c>
      <c r="L392" s="1117">
        <v>2000000</v>
      </c>
      <c r="M392" s="1116">
        <v>2012</v>
      </c>
      <c r="N392" s="1116" t="s">
        <v>212</v>
      </c>
      <c r="O392" s="1117">
        <f t="shared" si="361"/>
        <v>2000000</v>
      </c>
      <c r="P392" s="779" t="s">
        <v>99</v>
      </c>
      <c r="Q392" s="1116"/>
      <c r="R392" s="1116"/>
      <c r="S392" s="1118"/>
      <c r="T392" s="464">
        <v>5</v>
      </c>
      <c r="U392" s="464">
        <f t="shared" si="362"/>
        <v>5</v>
      </c>
      <c r="V392" s="565">
        <f t="shared" si="363"/>
        <v>400000</v>
      </c>
      <c r="W392" s="565">
        <f t="shared" si="364"/>
        <v>2000000</v>
      </c>
      <c r="X392" s="565">
        <f t="shared" si="365"/>
        <v>0</v>
      </c>
      <c r="Y392" s="464">
        <f t="shared" si="312"/>
        <v>5</v>
      </c>
      <c r="Z392" s="565">
        <f t="shared" si="366"/>
        <v>400000</v>
      </c>
      <c r="AA392" s="565">
        <f t="shared" si="367"/>
        <v>2000000</v>
      </c>
      <c r="AB392" s="566">
        <f t="shared" si="368"/>
        <v>0</v>
      </c>
      <c r="AC392" s="5" t="b">
        <f t="shared" si="369"/>
        <v>1</v>
      </c>
    </row>
    <row r="393" spans="1:29" s="561" customFormat="1" ht="24.95" customHeight="1">
      <c r="A393" s="576" t="s">
        <v>298</v>
      </c>
      <c r="B393" s="1102" t="s">
        <v>1127</v>
      </c>
      <c r="C393" s="1115" t="s">
        <v>557</v>
      </c>
      <c r="D393" s="1116" t="s">
        <v>558</v>
      </c>
      <c r="E393" s="1116" t="s">
        <v>276</v>
      </c>
      <c r="F393" s="1116" t="s">
        <v>231</v>
      </c>
      <c r="G393" s="1116" t="s">
        <v>215</v>
      </c>
      <c r="H393" s="1116" t="s">
        <v>215</v>
      </c>
      <c r="I393" s="1116" t="s">
        <v>559</v>
      </c>
      <c r="J393" s="1116">
        <v>1</v>
      </c>
      <c r="K393" s="779" t="s">
        <v>959</v>
      </c>
      <c r="L393" s="1117">
        <v>2000000</v>
      </c>
      <c r="M393" s="1116">
        <v>2012</v>
      </c>
      <c r="N393" s="1116" t="s">
        <v>212</v>
      </c>
      <c r="O393" s="1117">
        <f t="shared" si="361"/>
        <v>2000000</v>
      </c>
      <c r="P393" s="779" t="s">
        <v>99</v>
      </c>
      <c r="Q393" s="1116"/>
      <c r="R393" s="1116"/>
      <c r="S393" s="1118"/>
      <c r="T393" s="464">
        <v>5</v>
      </c>
      <c r="U393" s="464">
        <f t="shared" si="362"/>
        <v>5</v>
      </c>
      <c r="V393" s="565">
        <f t="shared" si="363"/>
        <v>400000</v>
      </c>
      <c r="W393" s="565">
        <f t="shared" si="364"/>
        <v>2000000</v>
      </c>
      <c r="X393" s="565">
        <f t="shared" si="365"/>
        <v>0</v>
      </c>
      <c r="Y393" s="464">
        <f t="shared" si="312"/>
        <v>5</v>
      </c>
      <c r="Z393" s="565">
        <f t="shared" si="366"/>
        <v>400000</v>
      </c>
      <c r="AA393" s="565">
        <f t="shared" si="367"/>
        <v>2000000</v>
      </c>
      <c r="AB393" s="566">
        <f t="shared" si="368"/>
        <v>0</v>
      </c>
      <c r="AC393" s="5" t="b">
        <f t="shared" si="369"/>
        <v>1</v>
      </c>
    </row>
    <row r="394" spans="1:29" s="561" customFormat="1" ht="24.95" customHeight="1">
      <c r="A394" s="576" t="s">
        <v>298</v>
      </c>
      <c r="B394" s="1102" t="s">
        <v>1128</v>
      </c>
      <c r="C394" s="1115" t="s">
        <v>557</v>
      </c>
      <c r="D394" s="1116" t="s">
        <v>558</v>
      </c>
      <c r="E394" s="1116" t="s">
        <v>276</v>
      </c>
      <c r="F394" s="1116" t="s">
        <v>231</v>
      </c>
      <c r="G394" s="1116" t="s">
        <v>215</v>
      </c>
      <c r="H394" s="1116" t="s">
        <v>215</v>
      </c>
      <c r="I394" s="1116" t="s">
        <v>559</v>
      </c>
      <c r="J394" s="1116">
        <v>1</v>
      </c>
      <c r="K394" s="779" t="s">
        <v>959</v>
      </c>
      <c r="L394" s="1117">
        <v>2000000</v>
      </c>
      <c r="M394" s="1116">
        <v>2012</v>
      </c>
      <c r="N394" s="1116" t="s">
        <v>212</v>
      </c>
      <c r="O394" s="1117">
        <f t="shared" si="361"/>
        <v>2000000</v>
      </c>
      <c r="P394" s="779" t="s">
        <v>99</v>
      </c>
      <c r="Q394" s="1116"/>
      <c r="R394" s="1116"/>
      <c r="S394" s="1118"/>
      <c r="T394" s="464">
        <v>5</v>
      </c>
      <c r="U394" s="464">
        <f t="shared" si="362"/>
        <v>5</v>
      </c>
      <c r="V394" s="565">
        <f t="shared" si="363"/>
        <v>400000</v>
      </c>
      <c r="W394" s="565">
        <f t="shared" si="364"/>
        <v>2000000</v>
      </c>
      <c r="X394" s="565">
        <f t="shared" si="365"/>
        <v>0</v>
      </c>
      <c r="Y394" s="464">
        <f t="shared" si="312"/>
        <v>5</v>
      </c>
      <c r="Z394" s="565">
        <f t="shared" si="366"/>
        <v>400000</v>
      </c>
      <c r="AA394" s="565">
        <f t="shared" si="367"/>
        <v>2000000</v>
      </c>
      <c r="AB394" s="566">
        <f t="shared" si="368"/>
        <v>0</v>
      </c>
      <c r="AC394" s="5" t="b">
        <f t="shared" si="369"/>
        <v>1</v>
      </c>
    </row>
    <row r="395" spans="1:29" s="561" customFormat="1" ht="24.95" customHeight="1">
      <c r="A395" s="576" t="s">
        <v>298</v>
      </c>
      <c r="B395" s="1102" t="s">
        <v>1129</v>
      </c>
      <c r="C395" s="1115" t="s">
        <v>557</v>
      </c>
      <c r="D395" s="1116" t="s">
        <v>558</v>
      </c>
      <c r="E395" s="1116" t="s">
        <v>276</v>
      </c>
      <c r="F395" s="1116" t="s">
        <v>231</v>
      </c>
      <c r="G395" s="1116" t="s">
        <v>215</v>
      </c>
      <c r="H395" s="1116" t="s">
        <v>215</v>
      </c>
      <c r="I395" s="1116" t="s">
        <v>559</v>
      </c>
      <c r="J395" s="1116">
        <v>1</v>
      </c>
      <c r="K395" s="779" t="s">
        <v>959</v>
      </c>
      <c r="L395" s="1117">
        <v>2000000</v>
      </c>
      <c r="M395" s="1116">
        <v>2012</v>
      </c>
      <c r="N395" s="1116" t="s">
        <v>212</v>
      </c>
      <c r="O395" s="1117">
        <f t="shared" si="361"/>
        <v>2000000</v>
      </c>
      <c r="P395" s="779" t="s">
        <v>99</v>
      </c>
      <c r="Q395" s="1116"/>
      <c r="R395" s="1116"/>
      <c r="S395" s="1118"/>
      <c r="T395" s="464">
        <v>5</v>
      </c>
      <c r="U395" s="464">
        <f t="shared" si="362"/>
        <v>5</v>
      </c>
      <c r="V395" s="565">
        <f t="shared" si="363"/>
        <v>400000</v>
      </c>
      <c r="W395" s="565">
        <f t="shared" si="364"/>
        <v>2000000</v>
      </c>
      <c r="X395" s="565">
        <f t="shared" si="365"/>
        <v>0</v>
      </c>
      <c r="Y395" s="464">
        <f t="shared" si="312"/>
        <v>5</v>
      </c>
      <c r="Z395" s="565">
        <f t="shared" si="366"/>
        <v>400000</v>
      </c>
      <c r="AA395" s="565">
        <f t="shared" si="367"/>
        <v>2000000</v>
      </c>
      <c r="AB395" s="566">
        <f t="shared" si="368"/>
        <v>0</v>
      </c>
      <c r="AC395" s="5" t="b">
        <f t="shared" si="369"/>
        <v>1</v>
      </c>
    </row>
    <row r="396" spans="1:29" s="561" customFormat="1" ht="24.95" customHeight="1">
      <c r="A396" s="576" t="s">
        <v>298</v>
      </c>
      <c r="B396" s="1102" t="s">
        <v>1130</v>
      </c>
      <c r="C396" s="1115" t="s">
        <v>557</v>
      </c>
      <c r="D396" s="1116" t="s">
        <v>558</v>
      </c>
      <c r="E396" s="1116" t="s">
        <v>276</v>
      </c>
      <c r="F396" s="1116" t="s">
        <v>231</v>
      </c>
      <c r="G396" s="1116" t="s">
        <v>215</v>
      </c>
      <c r="H396" s="1116" t="s">
        <v>215</v>
      </c>
      <c r="I396" s="1116" t="s">
        <v>559</v>
      </c>
      <c r="J396" s="1116">
        <v>1</v>
      </c>
      <c r="K396" s="779" t="s">
        <v>959</v>
      </c>
      <c r="L396" s="1117">
        <v>2000000</v>
      </c>
      <c r="M396" s="1116">
        <v>2012</v>
      </c>
      <c r="N396" s="1116" t="s">
        <v>212</v>
      </c>
      <c r="O396" s="1117">
        <f t="shared" si="361"/>
        <v>2000000</v>
      </c>
      <c r="P396" s="779" t="s">
        <v>99</v>
      </c>
      <c r="Q396" s="1116"/>
      <c r="R396" s="1116"/>
      <c r="S396" s="1118"/>
      <c r="T396" s="464">
        <v>5</v>
      </c>
      <c r="U396" s="464">
        <f t="shared" si="362"/>
        <v>5</v>
      </c>
      <c r="V396" s="565">
        <f t="shared" si="363"/>
        <v>400000</v>
      </c>
      <c r="W396" s="565">
        <f t="shared" si="364"/>
        <v>2000000</v>
      </c>
      <c r="X396" s="565">
        <f t="shared" si="365"/>
        <v>0</v>
      </c>
      <c r="Y396" s="464">
        <f t="shared" si="312"/>
        <v>5</v>
      </c>
      <c r="Z396" s="565">
        <f t="shared" si="366"/>
        <v>400000</v>
      </c>
      <c r="AA396" s="565">
        <f t="shared" si="367"/>
        <v>2000000</v>
      </c>
      <c r="AB396" s="566">
        <f t="shared" si="368"/>
        <v>0</v>
      </c>
      <c r="AC396" s="5" t="b">
        <f t="shared" si="369"/>
        <v>1</v>
      </c>
    </row>
    <row r="397" spans="1:29" s="561" customFormat="1" ht="24.95" customHeight="1">
      <c r="A397" s="576" t="s">
        <v>298</v>
      </c>
      <c r="B397" s="1102" t="s">
        <v>1131</v>
      </c>
      <c r="C397" s="1115" t="s">
        <v>557</v>
      </c>
      <c r="D397" s="1116" t="s">
        <v>558</v>
      </c>
      <c r="E397" s="1116" t="s">
        <v>276</v>
      </c>
      <c r="F397" s="1116" t="s">
        <v>231</v>
      </c>
      <c r="G397" s="1116" t="s">
        <v>215</v>
      </c>
      <c r="H397" s="1116" t="s">
        <v>215</v>
      </c>
      <c r="I397" s="1116" t="s">
        <v>559</v>
      </c>
      <c r="J397" s="1116">
        <v>1</v>
      </c>
      <c r="K397" s="779" t="s">
        <v>959</v>
      </c>
      <c r="L397" s="1117">
        <v>2000000</v>
      </c>
      <c r="M397" s="1116">
        <v>2012</v>
      </c>
      <c r="N397" s="1116" t="s">
        <v>212</v>
      </c>
      <c r="O397" s="1117">
        <f t="shared" si="361"/>
        <v>2000000</v>
      </c>
      <c r="P397" s="779" t="s">
        <v>99</v>
      </c>
      <c r="Q397" s="1116"/>
      <c r="R397" s="1116"/>
      <c r="S397" s="1118"/>
      <c r="T397" s="464">
        <v>5</v>
      </c>
      <c r="U397" s="464">
        <f t="shared" si="362"/>
        <v>5</v>
      </c>
      <c r="V397" s="565">
        <f t="shared" si="363"/>
        <v>400000</v>
      </c>
      <c r="W397" s="565">
        <f t="shared" si="364"/>
        <v>2000000</v>
      </c>
      <c r="X397" s="565">
        <f t="shared" si="365"/>
        <v>0</v>
      </c>
      <c r="Y397" s="464">
        <f t="shared" si="312"/>
        <v>5</v>
      </c>
      <c r="Z397" s="565">
        <f t="shared" si="366"/>
        <v>400000</v>
      </c>
      <c r="AA397" s="565">
        <f t="shared" si="367"/>
        <v>2000000</v>
      </c>
      <c r="AB397" s="566">
        <f t="shared" si="368"/>
        <v>0</v>
      </c>
      <c r="AC397" s="5" t="b">
        <f t="shared" si="369"/>
        <v>1</v>
      </c>
    </row>
    <row r="398" spans="1:29" s="561" customFormat="1" ht="24.95" customHeight="1">
      <c r="A398" s="576" t="s">
        <v>298</v>
      </c>
      <c r="B398" s="1102" t="s">
        <v>1132</v>
      </c>
      <c r="C398" s="1115" t="s">
        <v>557</v>
      </c>
      <c r="D398" s="1116" t="s">
        <v>558</v>
      </c>
      <c r="E398" s="1116" t="s">
        <v>276</v>
      </c>
      <c r="F398" s="1116" t="s">
        <v>231</v>
      </c>
      <c r="G398" s="1116" t="s">
        <v>215</v>
      </c>
      <c r="H398" s="1116" t="s">
        <v>215</v>
      </c>
      <c r="I398" s="1116" t="s">
        <v>559</v>
      </c>
      <c r="J398" s="1116">
        <v>1</v>
      </c>
      <c r="K398" s="779" t="s">
        <v>959</v>
      </c>
      <c r="L398" s="1117">
        <v>2000000</v>
      </c>
      <c r="M398" s="1116">
        <v>2012</v>
      </c>
      <c r="N398" s="1116" t="s">
        <v>212</v>
      </c>
      <c r="O398" s="1117">
        <f t="shared" si="361"/>
        <v>2000000</v>
      </c>
      <c r="P398" s="779" t="s">
        <v>99</v>
      </c>
      <c r="Q398" s="1116"/>
      <c r="R398" s="1116"/>
      <c r="S398" s="1118"/>
      <c r="T398" s="464">
        <v>5</v>
      </c>
      <c r="U398" s="464">
        <f t="shared" si="362"/>
        <v>5</v>
      </c>
      <c r="V398" s="565">
        <f t="shared" si="363"/>
        <v>400000</v>
      </c>
      <c r="W398" s="565">
        <f t="shared" si="364"/>
        <v>2000000</v>
      </c>
      <c r="X398" s="565">
        <f t="shared" si="365"/>
        <v>0</v>
      </c>
      <c r="Y398" s="464">
        <f t="shared" si="312"/>
        <v>5</v>
      </c>
      <c r="Z398" s="565">
        <f t="shared" si="366"/>
        <v>400000</v>
      </c>
      <c r="AA398" s="565">
        <f t="shared" si="367"/>
        <v>2000000</v>
      </c>
      <c r="AB398" s="566">
        <f t="shared" si="368"/>
        <v>0</v>
      </c>
      <c r="AC398" s="5" t="b">
        <f t="shared" si="369"/>
        <v>1</v>
      </c>
    </row>
    <row r="399" spans="1:29" s="561" customFormat="1" ht="24.95" customHeight="1">
      <c r="A399" s="576" t="s">
        <v>298</v>
      </c>
      <c r="B399" s="1102" t="s">
        <v>1133</v>
      </c>
      <c r="C399" s="1115" t="s">
        <v>557</v>
      </c>
      <c r="D399" s="1116" t="s">
        <v>558</v>
      </c>
      <c r="E399" s="1116" t="s">
        <v>276</v>
      </c>
      <c r="F399" s="1116" t="s">
        <v>231</v>
      </c>
      <c r="G399" s="1116" t="s">
        <v>215</v>
      </c>
      <c r="H399" s="1116" t="s">
        <v>215</v>
      </c>
      <c r="I399" s="1116" t="s">
        <v>559</v>
      </c>
      <c r="J399" s="1116">
        <v>1</v>
      </c>
      <c r="K399" s="779" t="s">
        <v>959</v>
      </c>
      <c r="L399" s="1117">
        <v>2000000</v>
      </c>
      <c r="M399" s="1116">
        <v>2012</v>
      </c>
      <c r="N399" s="1116" t="s">
        <v>212</v>
      </c>
      <c r="O399" s="1117">
        <f t="shared" si="361"/>
        <v>2000000</v>
      </c>
      <c r="P399" s="779" t="s">
        <v>99</v>
      </c>
      <c r="Q399" s="1116"/>
      <c r="R399" s="1116"/>
      <c r="S399" s="1118"/>
      <c r="T399" s="464">
        <v>5</v>
      </c>
      <c r="U399" s="464">
        <f t="shared" si="362"/>
        <v>5</v>
      </c>
      <c r="V399" s="565">
        <f t="shared" si="363"/>
        <v>400000</v>
      </c>
      <c r="W399" s="565">
        <f t="shared" si="364"/>
        <v>2000000</v>
      </c>
      <c r="X399" s="565">
        <f t="shared" si="365"/>
        <v>0</v>
      </c>
      <c r="Y399" s="464">
        <f t="shared" si="312"/>
        <v>5</v>
      </c>
      <c r="Z399" s="565">
        <f t="shared" si="366"/>
        <v>400000</v>
      </c>
      <c r="AA399" s="565">
        <f t="shared" si="367"/>
        <v>2000000</v>
      </c>
      <c r="AB399" s="566">
        <f t="shared" si="368"/>
        <v>0</v>
      </c>
      <c r="AC399" s="5" t="b">
        <f t="shared" si="369"/>
        <v>1</v>
      </c>
    </row>
    <row r="400" spans="1:29" s="561" customFormat="1" ht="24.95" customHeight="1">
      <c r="A400" s="576" t="s">
        <v>298</v>
      </c>
      <c r="B400" s="1102" t="s">
        <v>1134</v>
      </c>
      <c r="C400" s="1115" t="s">
        <v>557</v>
      </c>
      <c r="D400" s="1116" t="s">
        <v>558</v>
      </c>
      <c r="E400" s="1116" t="s">
        <v>276</v>
      </c>
      <c r="F400" s="1116" t="s">
        <v>231</v>
      </c>
      <c r="G400" s="1116" t="s">
        <v>215</v>
      </c>
      <c r="H400" s="1116" t="s">
        <v>215</v>
      </c>
      <c r="I400" s="1116" t="s">
        <v>559</v>
      </c>
      <c r="J400" s="1116">
        <v>1</v>
      </c>
      <c r="K400" s="779" t="s">
        <v>959</v>
      </c>
      <c r="L400" s="1117">
        <v>2000000</v>
      </c>
      <c r="M400" s="1116">
        <v>2012</v>
      </c>
      <c r="N400" s="1116" t="s">
        <v>212</v>
      </c>
      <c r="O400" s="1117">
        <f t="shared" si="361"/>
        <v>2000000</v>
      </c>
      <c r="P400" s="779" t="s">
        <v>99</v>
      </c>
      <c r="Q400" s="1116"/>
      <c r="R400" s="1116"/>
      <c r="S400" s="1118"/>
      <c r="T400" s="464">
        <v>5</v>
      </c>
      <c r="U400" s="464">
        <f t="shared" si="362"/>
        <v>5</v>
      </c>
      <c r="V400" s="565">
        <f t="shared" si="363"/>
        <v>400000</v>
      </c>
      <c r="W400" s="565">
        <f t="shared" si="364"/>
        <v>2000000</v>
      </c>
      <c r="X400" s="565">
        <f t="shared" si="365"/>
        <v>0</v>
      </c>
      <c r="Y400" s="464">
        <f t="shared" si="312"/>
        <v>5</v>
      </c>
      <c r="Z400" s="565">
        <f t="shared" si="366"/>
        <v>400000</v>
      </c>
      <c r="AA400" s="565">
        <f t="shared" si="367"/>
        <v>2000000</v>
      </c>
      <c r="AB400" s="566">
        <f t="shared" si="368"/>
        <v>0</v>
      </c>
      <c r="AC400" s="5" t="b">
        <f t="shared" si="369"/>
        <v>1</v>
      </c>
    </row>
    <row r="401" spans="1:29" s="561" customFormat="1" ht="24.95" customHeight="1">
      <c r="A401" s="576" t="s">
        <v>298</v>
      </c>
      <c r="B401" s="1102" t="s">
        <v>1135</v>
      </c>
      <c r="C401" s="1115" t="s">
        <v>557</v>
      </c>
      <c r="D401" s="1116" t="s">
        <v>558</v>
      </c>
      <c r="E401" s="1116" t="s">
        <v>276</v>
      </c>
      <c r="F401" s="1116" t="s">
        <v>231</v>
      </c>
      <c r="G401" s="1116" t="s">
        <v>215</v>
      </c>
      <c r="H401" s="1116" t="s">
        <v>215</v>
      </c>
      <c r="I401" s="1116" t="s">
        <v>559</v>
      </c>
      <c r="J401" s="1116">
        <v>1</v>
      </c>
      <c r="K401" s="779" t="s">
        <v>959</v>
      </c>
      <c r="L401" s="1117">
        <v>2000000</v>
      </c>
      <c r="M401" s="1116">
        <v>2012</v>
      </c>
      <c r="N401" s="1116" t="s">
        <v>212</v>
      </c>
      <c r="O401" s="1117">
        <f t="shared" si="361"/>
        <v>2000000</v>
      </c>
      <c r="P401" s="779" t="s">
        <v>99</v>
      </c>
      <c r="Q401" s="1116"/>
      <c r="R401" s="1116"/>
      <c r="S401" s="1118"/>
      <c r="T401" s="464">
        <v>5</v>
      </c>
      <c r="U401" s="464">
        <f t="shared" si="362"/>
        <v>5</v>
      </c>
      <c r="V401" s="565">
        <f t="shared" si="363"/>
        <v>400000</v>
      </c>
      <c r="W401" s="565">
        <f t="shared" si="364"/>
        <v>2000000</v>
      </c>
      <c r="X401" s="565">
        <f t="shared" si="365"/>
        <v>0</v>
      </c>
      <c r="Y401" s="464">
        <f t="shared" si="312"/>
        <v>5</v>
      </c>
      <c r="Z401" s="565">
        <f t="shared" si="366"/>
        <v>400000</v>
      </c>
      <c r="AA401" s="565">
        <f t="shared" si="367"/>
        <v>2000000</v>
      </c>
      <c r="AB401" s="566">
        <f t="shared" si="368"/>
        <v>0</v>
      </c>
      <c r="AC401" s="5" t="b">
        <f t="shared" si="369"/>
        <v>1</v>
      </c>
    </row>
    <row r="402" spans="1:29" s="561" customFormat="1" ht="24.95" customHeight="1">
      <c r="A402" s="576" t="s">
        <v>298</v>
      </c>
      <c r="B402" s="1102" t="s">
        <v>1136</v>
      </c>
      <c r="C402" s="1115" t="s">
        <v>557</v>
      </c>
      <c r="D402" s="1116" t="s">
        <v>558</v>
      </c>
      <c r="E402" s="1116" t="s">
        <v>276</v>
      </c>
      <c r="F402" s="1116" t="s">
        <v>231</v>
      </c>
      <c r="G402" s="1116" t="s">
        <v>215</v>
      </c>
      <c r="H402" s="1116" t="s">
        <v>215</v>
      </c>
      <c r="I402" s="1116" t="s">
        <v>559</v>
      </c>
      <c r="J402" s="1116">
        <v>1</v>
      </c>
      <c r="K402" s="779" t="s">
        <v>959</v>
      </c>
      <c r="L402" s="1117">
        <v>2000000</v>
      </c>
      <c r="M402" s="1116">
        <v>2012</v>
      </c>
      <c r="N402" s="1116" t="s">
        <v>212</v>
      </c>
      <c r="O402" s="1117">
        <f t="shared" si="361"/>
        <v>2000000</v>
      </c>
      <c r="P402" s="779" t="s">
        <v>99</v>
      </c>
      <c r="Q402" s="1116"/>
      <c r="R402" s="1116"/>
      <c r="S402" s="1118"/>
      <c r="T402" s="464">
        <v>5</v>
      </c>
      <c r="U402" s="464">
        <f t="shared" si="362"/>
        <v>5</v>
      </c>
      <c r="V402" s="565">
        <f t="shared" si="363"/>
        <v>400000</v>
      </c>
      <c r="W402" s="565">
        <f t="shared" si="364"/>
        <v>2000000</v>
      </c>
      <c r="X402" s="565">
        <f t="shared" si="365"/>
        <v>0</v>
      </c>
      <c r="Y402" s="464">
        <f t="shared" si="312"/>
        <v>5</v>
      </c>
      <c r="Z402" s="565">
        <f t="shared" si="366"/>
        <v>400000</v>
      </c>
      <c r="AA402" s="565">
        <f t="shared" si="367"/>
        <v>2000000</v>
      </c>
      <c r="AB402" s="566">
        <f t="shared" si="368"/>
        <v>0</v>
      </c>
      <c r="AC402" s="5" t="b">
        <f t="shared" si="369"/>
        <v>1</v>
      </c>
    </row>
    <row r="403" spans="1:29" s="561" customFormat="1" ht="24.95" customHeight="1">
      <c r="A403" s="576" t="s">
        <v>298</v>
      </c>
      <c r="B403" s="1102" t="s">
        <v>1137</v>
      </c>
      <c r="C403" s="1115" t="s">
        <v>557</v>
      </c>
      <c r="D403" s="1116" t="s">
        <v>558</v>
      </c>
      <c r="E403" s="1116" t="s">
        <v>276</v>
      </c>
      <c r="F403" s="1116" t="s">
        <v>231</v>
      </c>
      <c r="G403" s="1116" t="s">
        <v>215</v>
      </c>
      <c r="H403" s="1116" t="s">
        <v>215</v>
      </c>
      <c r="I403" s="1116" t="s">
        <v>559</v>
      </c>
      <c r="J403" s="1116">
        <v>1</v>
      </c>
      <c r="K403" s="779" t="s">
        <v>959</v>
      </c>
      <c r="L403" s="1117">
        <v>2000000</v>
      </c>
      <c r="M403" s="1116">
        <v>2012</v>
      </c>
      <c r="N403" s="1116" t="s">
        <v>212</v>
      </c>
      <c r="O403" s="1117">
        <f t="shared" si="361"/>
        <v>2000000</v>
      </c>
      <c r="P403" s="779" t="s">
        <v>99</v>
      </c>
      <c r="Q403" s="1116"/>
      <c r="R403" s="1116"/>
      <c r="S403" s="1118"/>
      <c r="T403" s="464">
        <v>5</v>
      </c>
      <c r="U403" s="464">
        <f t="shared" si="362"/>
        <v>5</v>
      </c>
      <c r="V403" s="565">
        <f t="shared" si="363"/>
        <v>400000</v>
      </c>
      <c r="W403" s="565">
        <f t="shared" si="364"/>
        <v>2000000</v>
      </c>
      <c r="X403" s="565">
        <f t="shared" si="365"/>
        <v>0</v>
      </c>
      <c r="Y403" s="464">
        <f t="shared" si="312"/>
        <v>5</v>
      </c>
      <c r="Z403" s="565">
        <f t="shared" si="366"/>
        <v>400000</v>
      </c>
      <c r="AA403" s="565">
        <f t="shared" si="367"/>
        <v>2000000</v>
      </c>
      <c r="AB403" s="566">
        <f t="shared" si="368"/>
        <v>0</v>
      </c>
      <c r="AC403" s="5" t="b">
        <f t="shared" si="369"/>
        <v>1</v>
      </c>
    </row>
    <row r="404" spans="1:29" s="561" customFormat="1" ht="24.95" customHeight="1">
      <c r="A404" s="576" t="s">
        <v>298</v>
      </c>
      <c r="B404" s="1102" t="s">
        <v>1138</v>
      </c>
      <c r="C404" s="1115" t="s">
        <v>557</v>
      </c>
      <c r="D404" s="1116" t="s">
        <v>558</v>
      </c>
      <c r="E404" s="1116" t="s">
        <v>276</v>
      </c>
      <c r="F404" s="1116" t="s">
        <v>231</v>
      </c>
      <c r="G404" s="1116" t="s">
        <v>215</v>
      </c>
      <c r="H404" s="1116" t="s">
        <v>215</v>
      </c>
      <c r="I404" s="1116" t="s">
        <v>559</v>
      </c>
      <c r="J404" s="1116">
        <v>1</v>
      </c>
      <c r="K404" s="779" t="s">
        <v>959</v>
      </c>
      <c r="L404" s="1117">
        <v>2000000</v>
      </c>
      <c r="M404" s="1116">
        <v>2012</v>
      </c>
      <c r="N404" s="1116" t="s">
        <v>212</v>
      </c>
      <c r="O404" s="1117">
        <f t="shared" si="361"/>
        <v>2000000</v>
      </c>
      <c r="P404" s="779" t="s">
        <v>99</v>
      </c>
      <c r="Q404" s="1116"/>
      <c r="R404" s="1116"/>
      <c r="S404" s="1118"/>
      <c r="T404" s="464">
        <v>5</v>
      </c>
      <c r="U404" s="464">
        <f t="shared" si="362"/>
        <v>5</v>
      </c>
      <c r="V404" s="565">
        <f t="shared" si="363"/>
        <v>400000</v>
      </c>
      <c r="W404" s="565">
        <f t="shared" si="364"/>
        <v>2000000</v>
      </c>
      <c r="X404" s="565">
        <f t="shared" si="365"/>
        <v>0</v>
      </c>
      <c r="Y404" s="464">
        <f t="shared" si="312"/>
        <v>5</v>
      </c>
      <c r="Z404" s="565">
        <f t="shared" si="366"/>
        <v>400000</v>
      </c>
      <c r="AA404" s="565">
        <f t="shared" si="367"/>
        <v>2000000</v>
      </c>
      <c r="AB404" s="566">
        <f t="shared" si="368"/>
        <v>0</v>
      </c>
      <c r="AC404" s="5" t="b">
        <f t="shared" si="369"/>
        <v>1</v>
      </c>
    </row>
    <row r="405" spans="1:29" s="561" customFormat="1" ht="24.95" customHeight="1">
      <c r="A405" s="576" t="s">
        <v>298</v>
      </c>
      <c r="B405" s="1102" t="s">
        <v>1139</v>
      </c>
      <c r="C405" s="1115" t="s">
        <v>557</v>
      </c>
      <c r="D405" s="1116" t="s">
        <v>558</v>
      </c>
      <c r="E405" s="1116" t="s">
        <v>276</v>
      </c>
      <c r="F405" s="1116" t="s">
        <v>231</v>
      </c>
      <c r="G405" s="1116" t="s">
        <v>215</v>
      </c>
      <c r="H405" s="1116" t="s">
        <v>215</v>
      </c>
      <c r="I405" s="1116" t="s">
        <v>559</v>
      </c>
      <c r="J405" s="1116">
        <v>1</v>
      </c>
      <c r="K405" s="779" t="s">
        <v>959</v>
      </c>
      <c r="L405" s="1117">
        <v>2000000</v>
      </c>
      <c r="M405" s="1116">
        <v>2012</v>
      </c>
      <c r="N405" s="1116" t="s">
        <v>212</v>
      </c>
      <c r="O405" s="1117">
        <f t="shared" si="361"/>
        <v>2000000</v>
      </c>
      <c r="P405" s="779" t="s">
        <v>99</v>
      </c>
      <c r="Q405" s="1116"/>
      <c r="R405" s="1116"/>
      <c r="S405" s="1118"/>
      <c r="T405" s="464">
        <v>5</v>
      </c>
      <c r="U405" s="464">
        <f t="shared" si="362"/>
        <v>5</v>
      </c>
      <c r="V405" s="565">
        <f t="shared" si="363"/>
        <v>400000</v>
      </c>
      <c r="W405" s="565">
        <f t="shared" si="364"/>
        <v>2000000</v>
      </c>
      <c r="X405" s="565">
        <f t="shared" si="365"/>
        <v>0</v>
      </c>
      <c r="Y405" s="464">
        <f t="shared" si="312"/>
        <v>5</v>
      </c>
      <c r="Z405" s="565">
        <f t="shared" si="366"/>
        <v>400000</v>
      </c>
      <c r="AA405" s="565">
        <f t="shared" si="367"/>
        <v>2000000</v>
      </c>
      <c r="AB405" s="566">
        <f t="shared" si="368"/>
        <v>0</v>
      </c>
      <c r="AC405" s="5" t="b">
        <f t="shared" si="369"/>
        <v>1</v>
      </c>
    </row>
    <row r="406" spans="1:29" s="561" customFormat="1" ht="24.95" customHeight="1">
      <c r="A406" s="576" t="s">
        <v>298</v>
      </c>
      <c r="B406" s="1102" t="s">
        <v>1140</v>
      </c>
      <c r="C406" s="1115" t="s">
        <v>557</v>
      </c>
      <c r="D406" s="1116" t="s">
        <v>558</v>
      </c>
      <c r="E406" s="1116" t="s">
        <v>276</v>
      </c>
      <c r="F406" s="1116" t="s">
        <v>231</v>
      </c>
      <c r="G406" s="1116" t="s">
        <v>215</v>
      </c>
      <c r="H406" s="1116" t="s">
        <v>215</v>
      </c>
      <c r="I406" s="1116" t="s">
        <v>559</v>
      </c>
      <c r="J406" s="1116">
        <v>1</v>
      </c>
      <c r="K406" s="779" t="s">
        <v>959</v>
      </c>
      <c r="L406" s="1117">
        <v>2000000</v>
      </c>
      <c r="M406" s="1116">
        <v>2012</v>
      </c>
      <c r="N406" s="1116" t="s">
        <v>212</v>
      </c>
      <c r="O406" s="1117">
        <f t="shared" si="361"/>
        <v>2000000</v>
      </c>
      <c r="P406" s="779" t="s">
        <v>99</v>
      </c>
      <c r="Q406" s="1116"/>
      <c r="R406" s="1116"/>
      <c r="S406" s="1118"/>
      <c r="T406" s="464">
        <v>5</v>
      </c>
      <c r="U406" s="464">
        <f t="shared" si="362"/>
        <v>5</v>
      </c>
      <c r="V406" s="565">
        <f t="shared" si="363"/>
        <v>400000</v>
      </c>
      <c r="W406" s="565">
        <f t="shared" si="364"/>
        <v>2000000</v>
      </c>
      <c r="X406" s="565">
        <f t="shared" si="365"/>
        <v>0</v>
      </c>
      <c r="Y406" s="464">
        <f t="shared" si="312"/>
        <v>5</v>
      </c>
      <c r="Z406" s="565">
        <f t="shared" si="366"/>
        <v>400000</v>
      </c>
      <c r="AA406" s="565">
        <f t="shared" si="367"/>
        <v>2000000</v>
      </c>
      <c r="AB406" s="566">
        <f t="shared" si="368"/>
        <v>0</v>
      </c>
      <c r="AC406" s="5" t="b">
        <f t="shared" si="369"/>
        <v>1</v>
      </c>
    </row>
    <row r="407" spans="1:29" s="561" customFormat="1" ht="24.95" customHeight="1">
      <c r="A407" s="576" t="s">
        <v>298</v>
      </c>
      <c r="B407" s="1102" t="s">
        <v>1141</v>
      </c>
      <c r="C407" s="1115" t="s">
        <v>557</v>
      </c>
      <c r="D407" s="1116" t="s">
        <v>558</v>
      </c>
      <c r="E407" s="1116" t="s">
        <v>276</v>
      </c>
      <c r="F407" s="1116" t="s">
        <v>231</v>
      </c>
      <c r="G407" s="1116" t="s">
        <v>215</v>
      </c>
      <c r="H407" s="1116" t="s">
        <v>215</v>
      </c>
      <c r="I407" s="1116" t="s">
        <v>559</v>
      </c>
      <c r="J407" s="1116">
        <v>1</v>
      </c>
      <c r="K407" s="779" t="s">
        <v>959</v>
      </c>
      <c r="L407" s="1117">
        <v>2000000</v>
      </c>
      <c r="M407" s="1116">
        <v>2012</v>
      </c>
      <c r="N407" s="1116" t="s">
        <v>212</v>
      </c>
      <c r="O407" s="1117">
        <f t="shared" si="361"/>
        <v>2000000</v>
      </c>
      <c r="P407" s="779" t="s">
        <v>99</v>
      </c>
      <c r="Q407" s="1116"/>
      <c r="R407" s="1116"/>
      <c r="S407" s="1118"/>
      <c r="T407" s="464">
        <v>5</v>
      </c>
      <c r="U407" s="464">
        <f t="shared" si="362"/>
        <v>5</v>
      </c>
      <c r="V407" s="565">
        <f t="shared" si="363"/>
        <v>400000</v>
      </c>
      <c r="W407" s="565">
        <f t="shared" si="364"/>
        <v>2000000</v>
      </c>
      <c r="X407" s="565">
        <f t="shared" si="365"/>
        <v>0</v>
      </c>
      <c r="Y407" s="464">
        <f t="shared" si="312"/>
        <v>5</v>
      </c>
      <c r="Z407" s="565">
        <f t="shared" si="366"/>
        <v>400000</v>
      </c>
      <c r="AA407" s="565">
        <f t="shared" si="367"/>
        <v>2000000</v>
      </c>
      <c r="AB407" s="566">
        <f t="shared" si="368"/>
        <v>0</v>
      </c>
      <c r="AC407" s="5" t="b">
        <f t="shared" si="369"/>
        <v>1</v>
      </c>
    </row>
    <row r="408" spans="1:29" s="561" customFormat="1" ht="24.95" customHeight="1">
      <c r="A408" s="576" t="s">
        <v>298</v>
      </c>
      <c r="B408" s="1102" t="s">
        <v>1142</v>
      </c>
      <c r="C408" s="1115" t="s">
        <v>557</v>
      </c>
      <c r="D408" s="1116" t="s">
        <v>558</v>
      </c>
      <c r="E408" s="1116" t="s">
        <v>276</v>
      </c>
      <c r="F408" s="1116" t="s">
        <v>231</v>
      </c>
      <c r="G408" s="1116" t="s">
        <v>215</v>
      </c>
      <c r="H408" s="1116" t="s">
        <v>215</v>
      </c>
      <c r="I408" s="1116" t="s">
        <v>559</v>
      </c>
      <c r="J408" s="1116">
        <v>1</v>
      </c>
      <c r="K408" s="779" t="s">
        <v>959</v>
      </c>
      <c r="L408" s="1117">
        <v>2000000</v>
      </c>
      <c r="M408" s="1116">
        <v>2012</v>
      </c>
      <c r="N408" s="1116" t="s">
        <v>212</v>
      </c>
      <c r="O408" s="1117">
        <f t="shared" si="361"/>
        <v>2000000</v>
      </c>
      <c r="P408" s="779" t="s">
        <v>99</v>
      </c>
      <c r="Q408" s="1116"/>
      <c r="R408" s="1116"/>
      <c r="S408" s="1118"/>
      <c r="T408" s="464">
        <v>5</v>
      </c>
      <c r="U408" s="464">
        <f t="shared" si="362"/>
        <v>5</v>
      </c>
      <c r="V408" s="565">
        <f t="shared" si="363"/>
        <v>400000</v>
      </c>
      <c r="W408" s="565">
        <f t="shared" si="364"/>
        <v>2000000</v>
      </c>
      <c r="X408" s="565">
        <f t="shared" si="365"/>
        <v>0</v>
      </c>
      <c r="Y408" s="464">
        <f t="shared" si="312"/>
        <v>5</v>
      </c>
      <c r="Z408" s="565">
        <f t="shared" si="366"/>
        <v>400000</v>
      </c>
      <c r="AA408" s="565">
        <f t="shared" si="367"/>
        <v>2000000</v>
      </c>
      <c r="AB408" s="566">
        <f t="shared" si="368"/>
        <v>0</v>
      </c>
      <c r="AC408" s="5" t="b">
        <f t="shared" si="369"/>
        <v>1</v>
      </c>
    </row>
    <row r="409" spans="1:29" s="561" customFormat="1" ht="24.95" customHeight="1">
      <c r="A409" s="576" t="s">
        <v>298</v>
      </c>
      <c r="B409" s="1102" t="s">
        <v>1143</v>
      </c>
      <c r="C409" s="1115" t="s">
        <v>557</v>
      </c>
      <c r="D409" s="1116" t="s">
        <v>558</v>
      </c>
      <c r="E409" s="1116" t="s">
        <v>276</v>
      </c>
      <c r="F409" s="1116" t="s">
        <v>231</v>
      </c>
      <c r="G409" s="1116" t="s">
        <v>215</v>
      </c>
      <c r="H409" s="1116" t="s">
        <v>215</v>
      </c>
      <c r="I409" s="1116" t="s">
        <v>559</v>
      </c>
      <c r="J409" s="1116">
        <v>1</v>
      </c>
      <c r="K409" s="779" t="s">
        <v>959</v>
      </c>
      <c r="L409" s="1117">
        <v>2000000</v>
      </c>
      <c r="M409" s="1116">
        <v>2012</v>
      </c>
      <c r="N409" s="1116" t="s">
        <v>212</v>
      </c>
      <c r="O409" s="1117">
        <f t="shared" si="361"/>
        <v>2000000</v>
      </c>
      <c r="P409" s="779" t="s">
        <v>99</v>
      </c>
      <c r="Q409" s="1116"/>
      <c r="R409" s="1116"/>
      <c r="S409" s="1118"/>
      <c r="T409" s="464">
        <v>5</v>
      </c>
      <c r="U409" s="464">
        <f t="shared" si="362"/>
        <v>5</v>
      </c>
      <c r="V409" s="565">
        <f t="shared" si="363"/>
        <v>400000</v>
      </c>
      <c r="W409" s="565">
        <f t="shared" si="364"/>
        <v>2000000</v>
      </c>
      <c r="X409" s="565">
        <f t="shared" si="365"/>
        <v>0</v>
      </c>
      <c r="Y409" s="464">
        <f t="shared" si="312"/>
        <v>5</v>
      </c>
      <c r="Z409" s="565">
        <f t="shared" si="366"/>
        <v>400000</v>
      </c>
      <c r="AA409" s="565">
        <f t="shared" si="367"/>
        <v>2000000</v>
      </c>
      <c r="AB409" s="566">
        <f t="shared" si="368"/>
        <v>0</v>
      </c>
      <c r="AC409" s="5" t="b">
        <f t="shared" si="369"/>
        <v>1</v>
      </c>
    </row>
    <row r="410" spans="1:29" s="561" customFormat="1" ht="24.95" customHeight="1">
      <c r="A410" s="576" t="s">
        <v>298</v>
      </c>
      <c r="B410" s="1102" t="s">
        <v>1144</v>
      </c>
      <c r="C410" s="1115" t="s">
        <v>557</v>
      </c>
      <c r="D410" s="1116" t="s">
        <v>558</v>
      </c>
      <c r="E410" s="1116" t="s">
        <v>276</v>
      </c>
      <c r="F410" s="1116" t="s">
        <v>231</v>
      </c>
      <c r="G410" s="1116" t="s">
        <v>215</v>
      </c>
      <c r="H410" s="1116" t="s">
        <v>215</v>
      </c>
      <c r="I410" s="1116" t="s">
        <v>559</v>
      </c>
      <c r="J410" s="1116">
        <v>1</v>
      </c>
      <c r="K410" s="779" t="s">
        <v>959</v>
      </c>
      <c r="L410" s="1117">
        <v>2000000</v>
      </c>
      <c r="M410" s="1116">
        <v>2012</v>
      </c>
      <c r="N410" s="1116" t="s">
        <v>212</v>
      </c>
      <c r="O410" s="1117">
        <f t="shared" si="361"/>
        <v>2000000</v>
      </c>
      <c r="P410" s="779" t="s">
        <v>99</v>
      </c>
      <c r="Q410" s="1116"/>
      <c r="R410" s="1116"/>
      <c r="S410" s="1118"/>
      <c r="T410" s="464">
        <v>5</v>
      </c>
      <c r="U410" s="464">
        <f t="shared" si="362"/>
        <v>5</v>
      </c>
      <c r="V410" s="565">
        <f t="shared" si="363"/>
        <v>400000</v>
      </c>
      <c r="W410" s="565">
        <f t="shared" si="364"/>
        <v>2000000</v>
      </c>
      <c r="X410" s="565">
        <f t="shared" si="365"/>
        <v>0</v>
      </c>
      <c r="Y410" s="464">
        <f t="shared" si="312"/>
        <v>5</v>
      </c>
      <c r="Z410" s="565">
        <f t="shared" si="366"/>
        <v>400000</v>
      </c>
      <c r="AA410" s="565">
        <f t="shared" si="367"/>
        <v>2000000</v>
      </c>
      <c r="AB410" s="566">
        <f t="shared" si="368"/>
        <v>0</v>
      </c>
      <c r="AC410" s="5" t="b">
        <f t="shared" si="369"/>
        <v>1</v>
      </c>
    </row>
    <row r="411" spans="1:29" s="561" customFormat="1" ht="24.95" customHeight="1">
      <c r="A411" s="576" t="s">
        <v>298</v>
      </c>
      <c r="B411" s="1102" t="s">
        <v>1145</v>
      </c>
      <c r="C411" s="1115" t="s">
        <v>557</v>
      </c>
      <c r="D411" s="1116" t="s">
        <v>558</v>
      </c>
      <c r="E411" s="1116" t="s">
        <v>276</v>
      </c>
      <c r="F411" s="1116" t="s">
        <v>231</v>
      </c>
      <c r="G411" s="1116" t="s">
        <v>215</v>
      </c>
      <c r="H411" s="1116" t="s">
        <v>215</v>
      </c>
      <c r="I411" s="1116" t="s">
        <v>559</v>
      </c>
      <c r="J411" s="1116">
        <v>1</v>
      </c>
      <c r="K411" s="779" t="s">
        <v>959</v>
      </c>
      <c r="L411" s="1117">
        <v>2000000</v>
      </c>
      <c r="M411" s="1116">
        <v>2012</v>
      </c>
      <c r="N411" s="1116" t="s">
        <v>212</v>
      </c>
      <c r="O411" s="1117">
        <f t="shared" si="361"/>
        <v>2000000</v>
      </c>
      <c r="P411" s="779" t="s">
        <v>99</v>
      </c>
      <c r="Q411" s="1116"/>
      <c r="R411" s="1116"/>
      <c r="S411" s="1118"/>
      <c r="T411" s="464">
        <v>5</v>
      </c>
      <c r="U411" s="464">
        <f t="shared" si="362"/>
        <v>5</v>
      </c>
      <c r="V411" s="565">
        <f t="shared" si="363"/>
        <v>400000</v>
      </c>
      <c r="W411" s="565">
        <f t="shared" si="364"/>
        <v>2000000</v>
      </c>
      <c r="X411" s="565">
        <f t="shared" si="365"/>
        <v>0</v>
      </c>
      <c r="Y411" s="464">
        <f t="shared" si="312"/>
        <v>5</v>
      </c>
      <c r="Z411" s="565">
        <f t="shared" si="366"/>
        <v>400000</v>
      </c>
      <c r="AA411" s="565">
        <f t="shared" si="367"/>
        <v>2000000</v>
      </c>
      <c r="AB411" s="566">
        <f t="shared" si="368"/>
        <v>0</v>
      </c>
      <c r="AC411" s="5" t="b">
        <f t="shared" si="369"/>
        <v>1</v>
      </c>
    </row>
    <row r="412" spans="1:29" s="561" customFormat="1" ht="24.95" customHeight="1">
      <c r="A412" s="576" t="s">
        <v>298</v>
      </c>
      <c r="B412" s="1102" t="s">
        <v>1146</v>
      </c>
      <c r="C412" s="1115" t="s">
        <v>557</v>
      </c>
      <c r="D412" s="1116" t="s">
        <v>558</v>
      </c>
      <c r="E412" s="1116" t="s">
        <v>276</v>
      </c>
      <c r="F412" s="1116" t="s">
        <v>231</v>
      </c>
      <c r="G412" s="1116" t="s">
        <v>215</v>
      </c>
      <c r="H412" s="1116" t="s">
        <v>215</v>
      </c>
      <c r="I412" s="1116" t="s">
        <v>559</v>
      </c>
      <c r="J412" s="1116">
        <v>1</v>
      </c>
      <c r="K412" s="779" t="s">
        <v>959</v>
      </c>
      <c r="L412" s="1117">
        <v>2000000</v>
      </c>
      <c r="M412" s="1116">
        <v>2012</v>
      </c>
      <c r="N412" s="1116" t="s">
        <v>212</v>
      </c>
      <c r="O412" s="1117">
        <f t="shared" si="361"/>
        <v>2000000</v>
      </c>
      <c r="P412" s="779" t="s">
        <v>99</v>
      </c>
      <c r="Q412" s="1116"/>
      <c r="R412" s="1116"/>
      <c r="S412" s="1118"/>
      <c r="T412" s="464">
        <v>5</v>
      </c>
      <c r="U412" s="464">
        <f t="shared" si="362"/>
        <v>5</v>
      </c>
      <c r="V412" s="565">
        <f t="shared" si="363"/>
        <v>400000</v>
      </c>
      <c r="W412" s="565">
        <f t="shared" si="364"/>
        <v>2000000</v>
      </c>
      <c r="X412" s="565">
        <f t="shared" si="365"/>
        <v>0</v>
      </c>
      <c r="Y412" s="464">
        <f t="shared" si="312"/>
        <v>5</v>
      </c>
      <c r="Z412" s="565">
        <f t="shared" si="366"/>
        <v>400000</v>
      </c>
      <c r="AA412" s="565">
        <f t="shared" si="367"/>
        <v>2000000</v>
      </c>
      <c r="AB412" s="566">
        <f t="shared" si="368"/>
        <v>0</v>
      </c>
      <c r="AC412" s="5" t="b">
        <f t="shared" si="369"/>
        <v>1</v>
      </c>
    </row>
    <row r="413" spans="1:29" s="561" customFormat="1" ht="24.95" customHeight="1">
      <c r="A413" s="576" t="s">
        <v>298</v>
      </c>
      <c r="B413" s="1102" t="s">
        <v>1147</v>
      </c>
      <c r="C413" s="1115" t="s">
        <v>557</v>
      </c>
      <c r="D413" s="1116" t="s">
        <v>558</v>
      </c>
      <c r="E413" s="1116" t="s">
        <v>276</v>
      </c>
      <c r="F413" s="1116" t="s">
        <v>231</v>
      </c>
      <c r="G413" s="1116" t="s">
        <v>215</v>
      </c>
      <c r="H413" s="1116" t="s">
        <v>215</v>
      </c>
      <c r="I413" s="1116" t="s">
        <v>559</v>
      </c>
      <c r="J413" s="1116">
        <v>1</v>
      </c>
      <c r="K413" s="779" t="s">
        <v>959</v>
      </c>
      <c r="L413" s="1117">
        <v>2000000</v>
      </c>
      <c r="M413" s="1116">
        <v>2012</v>
      </c>
      <c r="N413" s="1116" t="s">
        <v>212</v>
      </c>
      <c r="O413" s="1117">
        <f t="shared" si="361"/>
        <v>2000000</v>
      </c>
      <c r="P413" s="779" t="s">
        <v>99</v>
      </c>
      <c r="Q413" s="1116"/>
      <c r="R413" s="1116"/>
      <c r="S413" s="1118"/>
      <c r="T413" s="464">
        <v>5</v>
      </c>
      <c r="U413" s="464">
        <f t="shared" si="362"/>
        <v>5</v>
      </c>
      <c r="V413" s="565">
        <f t="shared" si="363"/>
        <v>400000</v>
      </c>
      <c r="W413" s="565">
        <f t="shared" si="364"/>
        <v>2000000</v>
      </c>
      <c r="X413" s="565">
        <f t="shared" si="365"/>
        <v>0</v>
      </c>
      <c r="Y413" s="464">
        <f t="shared" si="312"/>
        <v>5</v>
      </c>
      <c r="Z413" s="565">
        <f t="shared" si="366"/>
        <v>400000</v>
      </c>
      <c r="AA413" s="565">
        <f t="shared" si="367"/>
        <v>2000000</v>
      </c>
      <c r="AB413" s="566">
        <f t="shared" si="368"/>
        <v>0</v>
      </c>
      <c r="AC413" s="5" t="b">
        <f t="shared" si="369"/>
        <v>1</v>
      </c>
    </row>
    <row r="414" spans="1:29" s="561" customFormat="1" ht="24.95" customHeight="1">
      <c r="A414" s="576" t="s">
        <v>298</v>
      </c>
      <c r="B414" s="1102" t="s">
        <v>1148</v>
      </c>
      <c r="C414" s="1115" t="s">
        <v>557</v>
      </c>
      <c r="D414" s="1116" t="s">
        <v>558</v>
      </c>
      <c r="E414" s="1116" t="s">
        <v>276</v>
      </c>
      <c r="F414" s="1116" t="s">
        <v>231</v>
      </c>
      <c r="G414" s="1116" t="s">
        <v>215</v>
      </c>
      <c r="H414" s="1116" t="s">
        <v>215</v>
      </c>
      <c r="I414" s="1116" t="s">
        <v>559</v>
      </c>
      <c r="J414" s="1116">
        <v>1</v>
      </c>
      <c r="K414" s="779" t="s">
        <v>959</v>
      </c>
      <c r="L414" s="1117">
        <v>2000000</v>
      </c>
      <c r="M414" s="1116">
        <v>2012</v>
      </c>
      <c r="N414" s="1116" t="s">
        <v>212</v>
      </c>
      <c r="O414" s="1117">
        <f t="shared" si="361"/>
        <v>2000000</v>
      </c>
      <c r="P414" s="779" t="s">
        <v>99</v>
      </c>
      <c r="Q414" s="1116"/>
      <c r="R414" s="1116"/>
      <c r="S414" s="1118"/>
      <c r="T414" s="464">
        <v>5</v>
      </c>
      <c r="U414" s="464">
        <f t="shared" si="362"/>
        <v>5</v>
      </c>
      <c r="V414" s="565">
        <f t="shared" si="363"/>
        <v>400000</v>
      </c>
      <c r="W414" s="565">
        <f t="shared" si="364"/>
        <v>2000000</v>
      </c>
      <c r="X414" s="565">
        <f t="shared" si="365"/>
        <v>0</v>
      </c>
      <c r="Y414" s="464">
        <f t="shared" si="312"/>
        <v>5</v>
      </c>
      <c r="Z414" s="565">
        <f t="shared" si="366"/>
        <v>400000</v>
      </c>
      <c r="AA414" s="565">
        <f t="shared" si="367"/>
        <v>2000000</v>
      </c>
      <c r="AB414" s="566">
        <f t="shared" si="368"/>
        <v>0</v>
      </c>
      <c r="AC414" s="5" t="b">
        <f t="shared" si="369"/>
        <v>1</v>
      </c>
    </row>
    <row r="415" spans="1:29" s="561" customFormat="1" ht="24.95" customHeight="1">
      <c r="A415" s="576" t="s">
        <v>298</v>
      </c>
      <c r="B415" s="1102" t="s">
        <v>1149</v>
      </c>
      <c r="C415" s="1115" t="s">
        <v>557</v>
      </c>
      <c r="D415" s="1116" t="s">
        <v>558</v>
      </c>
      <c r="E415" s="1116" t="s">
        <v>276</v>
      </c>
      <c r="F415" s="1116" t="s">
        <v>231</v>
      </c>
      <c r="G415" s="1116" t="s">
        <v>215</v>
      </c>
      <c r="H415" s="1116" t="s">
        <v>215</v>
      </c>
      <c r="I415" s="1116" t="s">
        <v>559</v>
      </c>
      <c r="J415" s="1116">
        <v>1</v>
      </c>
      <c r="K415" s="779" t="s">
        <v>959</v>
      </c>
      <c r="L415" s="1117">
        <v>2000000</v>
      </c>
      <c r="M415" s="1116">
        <v>2012</v>
      </c>
      <c r="N415" s="1116" t="s">
        <v>212</v>
      </c>
      <c r="O415" s="1117">
        <f t="shared" si="361"/>
        <v>2000000</v>
      </c>
      <c r="P415" s="779" t="s">
        <v>99</v>
      </c>
      <c r="Q415" s="1116"/>
      <c r="R415" s="1116"/>
      <c r="S415" s="1118"/>
      <c r="T415" s="464">
        <v>5</v>
      </c>
      <c r="U415" s="464">
        <f t="shared" si="362"/>
        <v>5</v>
      </c>
      <c r="V415" s="565">
        <f t="shared" si="363"/>
        <v>400000</v>
      </c>
      <c r="W415" s="565">
        <f t="shared" si="364"/>
        <v>2000000</v>
      </c>
      <c r="X415" s="565">
        <f t="shared" si="365"/>
        <v>0</v>
      </c>
      <c r="Y415" s="464">
        <f t="shared" si="312"/>
        <v>5</v>
      </c>
      <c r="Z415" s="565">
        <f t="shared" si="366"/>
        <v>400000</v>
      </c>
      <c r="AA415" s="565">
        <f t="shared" si="367"/>
        <v>2000000</v>
      </c>
      <c r="AB415" s="566">
        <f t="shared" si="368"/>
        <v>0</v>
      </c>
      <c r="AC415" s="5" t="b">
        <f t="shared" si="369"/>
        <v>1</v>
      </c>
    </row>
    <row r="416" spans="1:29" s="561" customFormat="1" ht="24.95" customHeight="1">
      <c r="A416" s="576" t="s">
        <v>298</v>
      </c>
      <c r="B416" s="1102" t="s">
        <v>1150</v>
      </c>
      <c r="C416" s="1115" t="s">
        <v>557</v>
      </c>
      <c r="D416" s="1116" t="s">
        <v>558</v>
      </c>
      <c r="E416" s="1116" t="s">
        <v>276</v>
      </c>
      <c r="F416" s="1116" t="s">
        <v>231</v>
      </c>
      <c r="G416" s="1116" t="s">
        <v>215</v>
      </c>
      <c r="H416" s="1116" t="s">
        <v>215</v>
      </c>
      <c r="I416" s="1116" t="s">
        <v>559</v>
      </c>
      <c r="J416" s="1116">
        <v>1</v>
      </c>
      <c r="K416" s="779" t="s">
        <v>959</v>
      </c>
      <c r="L416" s="1117">
        <v>2000000</v>
      </c>
      <c r="M416" s="1116">
        <v>2012</v>
      </c>
      <c r="N416" s="1116" t="s">
        <v>212</v>
      </c>
      <c r="O416" s="1117">
        <f t="shared" si="361"/>
        <v>2000000</v>
      </c>
      <c r="P416" s="779" t="s">
        <v>99</v>
      </c>
      <c r="Q416" s="1116"/>
      <c r="R416" s="1116"/>
      <c r="S416" s="1118"/>
      <c r="T416" s="464">
        <v>5</v>
      </c>
      <c r="U416" s="464">
        <f t="shared" si="362"/>
        <v>5</v>
      </c>
      <c r="V416" s="565">
        <f t="shared" si="363"/>
        <v>400000</v>
      </c>
      <c r="W416" s="565">
        <f t="shared" si="364"/>
        <v>2000000</v>
      </c>
      <c r="X416" s="565">
        <f t="shared" si="365"/>
        <v>0</v>
      </c>
      <c r="Y416" s="464">
        <f t="shared" si="312"/>
        <v>5</v>
      </c>
      <c r="Z416" s="565">
        <f t="shared" si="366"/>
        <v>400000</v>
      </c>
      <c r="AA416" s="565">
        <f t="shared" si="367"/>
        <v>2000000</v>
      </c>
      <c r="AB416" s="566">
        <f t="shared" si="368"/>
        <v>0</v>
      </c>
      <c r="AC416" s="5" t="b">
        <f t="shared" si="369"/>
        <v>1</v>
      </c>
    </row>
    <row r="417" spans="1:29" s="561" customFormat="1" ht="24.95" customHeight="1">
      <c r="A417" s="576" t="s">
        <v>298</v>
      </c>
      <c r="B417" s="1102" t="s">
        <v>1151</v>
      </c>
      <c r="C417" s="1115" t="s">
        <v>557</v>
      </c>
      <c r="D417" s="1116" t="s">
        <v>558</v>
      </c>
      <c r="E417" s="1116" t="s">
        <v>276</v>
      </c>
      <c r="F417" s="1116" t="s">
        <v>231</v>
      </c>
      <c r="G417" s="1116" t="s">
        <v>215</v>
      </c>
      <c r="H417" s="1116" t="s">
        <v>215</v>
      </c>
      <c r="I417" s="1116" t="s">
        <v>559</v>
      </c>
      <c r="J417" s="1116">
        <v>1</v>
      </c>
      <c r="K417" s="779" t="s">
        <v>959</v>
      </c>
      <c r="L417" s="1117">
        <v>2000000</v>
      </c>
      <c r="M417" s="1116">
        <v>2012</v>
      </c>
      <c r="N417" s="1116" t="s">
        <v>212</v>
      </c>
      <c r="O417" s="1117">
        <f t="shared" si="361"/>
        <v>2000000</v>
      </c>
      <c r="P417" s="779" t="s">
        <v>99</v>
      </c>
      <c r="Q417" s="1116"/>
      <c r="R417" s="1116"/>
      <c r="S417" s="1118"/>
      <c r="T417" s="464">
        <v>5</v>
      </c>
      <c r="U417" s="464">
        <f t="shared" si="362"/>
        <v>5</v>
      </c>
      <c r="V417" s="565">
        <f t="shared" si="363"/>
        <v>400000</v>
      </c>
      <c r="W417" s="565">
        <f t="shared" si="364"/>
        <v>2000000</v>
      </c>
      <c r="X417" s="565">
        <f t="shared" si="365"/>
        <v>0</v>
      </c>
      <c r="Y417" s="464">
        <f t="shared" si="312"/>
        <v>5</v>
      </c>
      <c r="Z417" s="565">
        <f t="shared" si="366"/>
        <v>400000</v>
      </c>
      <c r="AA417" s="565">
        <f t="shared" si="367"/>
        <v>2000000</v>
      </c>
      <c r="AB417" s="566">
        <f t="shared" si="368"/>
        <v>0</v>
      </c>
      <c r="AC417" s="5" t="b">
        <f t="shared" si="369"/>
        <v>1</v>
      </c>
    </row>
    <row r="418" spans="1:29" s="561" customFormat="1" ht="24.95" customHeight="1">
      <c r="A418" s="576" t="s">
        <v>298</v>
      </c>
      <c r="B418" s="1102" t="s">
        <v>1152</v>
      </c>
      <c r="C418" s="1115" t="s">
        <v>557</v>
      </c>
      <c r="D418" s="1116" t="s">
        <v>558</v>
      </c>
      <c r="E418" s="1116" t="s">
        <v>276</v>
      </c>
      <c r="F418" s="1116" t="s">
        <v>231</v>
      </c>
      <c r="G418" s="1116" t="s">
        <v>215</v>
      </c>
      <c r="H418" s="1116" t="s">
        <v>215</v>
      </c>
      <c r="I418" s="1116" t="s">
        <v>559</v>
      </c>
      <c r="J418" s="1116">
        <v>1</v>
      </c>
      <c r="K418" s="779" t="s">
        <v>959</v>
      </c>
      <c r="L418" s="1117">
        <v>2000000</v>
      </c>
      <c r="M418" s="1116">
        <v>2012</v>
      </c>
      <c r="N418" s="1116" t="s">
        <v>212</v>
      </c>
      <c r="O418" s="1117">
        <f t="shared" si="361"/>
        <v>2000000</v>
      </c>
      <c r="P418" s="779" t="s">
        <v>99</v>
      </c>
      <c r="Q418" s="1116"/>
      <c r="R418" s="1116"/>
      <c r="S418" s="1118"/>
      <c r="T418" s="464">
        <v>5</v>
      </c>
      <c r="U418" s="464">
        <f t="shared" si="362"/>
        <v>5</v>
      </c>
      <c r="V418" s="565">
        <f t="shared" si="363"/>
        <v>400000</v>
      </c>
      <c r="W418" s="565">
        <f t="shared" si="364"/>
        <v>2000000</v>
      </c>
      <c r="X418" s="565">
        <f t="shared" si="365"/>
        <v>0</v>
      </c>
      <c r="Y418" s="464">
        <f t="shared" si="312"/>
        <v>5</v>
      </c>
      <c r="Z418" s="565">
        <f t="shared" si="366"/>
        <v>400000</v>
      </c>
      <c r="AA418" s="565">
        <f t="shared" si="367"/>
        <v>2000000</v>
      </c>
      <c r="AB418" s="566">
        <f t="shared" si="368"/>
        <v>0</v>
      </c>
      <c r="AC418" s="5" t="b">
        <f t="shared" si="369"/>
        <v>1</v>
      </c>
    </row>
    <row r="419" spans="1:29" s="561" customFormat="1" ht="24.95" customHeight="1">
      <c r="A419" s="576" t="s">
        <v>298</v>
      </c>
      <c r="B419" s="1102" t="s">
        <v>1153</v>
      </c>
      <c r="C419" s="1115" t="s">
        <v>557</v>
      </c>
      <c r="D419" s="1116" t="s">
        <v>558</v>
      </c>
      <c r="E419" s="1116" t="s">
        <v>276</v>
      </c>
      <c r="F419" s="1116" t="s">
        <v>231</v>
      </c>
      <c r="G419" s="1116" t="s">
        <v>215</v>
      </c>
      <c r="H419" s="1116" t="s">
        <v>215</v>
      </c>
      <c r="I419" s="1116" t="s">
        <v>559</v>
      </c>
      <c r="J419" s="1116">
        <v>1</v>
      </c>
      <c r="K419" s="779" t="s">
        <v>959</v>
      </c>
      <c r="L419" s="1117">
        <v>2000000</v>
      </c>
      <c r="M419" s="1116">
        <v>2012</v>
      </c>
      <c r="N419" s="1116" t="s">
        <v>212</v>
      </c>
      <c r="O419" s="1117">
        <f t="shared" si="361"/>
        <v>2000000</v>
      </c>
      <c r="P419" s="779" t="s">
        <v>99</v>
      </c>
      <c r="Q419" s="1116"/>
      <c r="R419" s="1116"/>
      <c r="S419" s="1118"/>
      <c r="T419" s="464">
        <v>5</v>
      </c>
      <c r="U419" s="464">
        <f t="shared" si="362"/>
        <v>5</v>
      </c>
      <c r="V419" s="565">
        <f t="shared" si="363"/>
        <v>400000</v>
      </c>
      <c r="W419" s="565">
        <f t="shared" si="364"/>
        <v>2000000</v>
      </c>
      <c r="X419" s="565">
        <f t="shared" si="365"/>
        <v>0</v>
      </c>
      <c r="Y419" s="464">
        <f t="shared" si="312"/>
        <v>5</v>
      </c>
      <c r="Z419" s="565">
        <f t="shared" si="366"/>
        <v>400000</v>
      </c>
      <c r="AA419" s="565">
        <f t="shared" si="367"/>
        <v>2000000</v>
      </c>
      <c r="AB419" s="566">
        <f t="shared" si="368"/>
        <v>0</v>
      </c>
      <c r="AC419" s="5" t="b">
        <f t="shared" si="369"/>
        <v>1</v>
      </c>
    </row>
    <row r="420" spans="1:29" s="561" customFormat="1" ht="24.95" customHeight="1">
      <c r="A420" s="576" t="s">
        <v>298</v>
      </c>
      <c r="B420" s="1102" t="s">
        <v>1154</v>
      </c>
      <c r="C420" s="1115" t="s">
        <v>557</v>
      </c>
      <c r="D420" s="1116" t="s">
        <v>558</v>
      </c>
      <c r="E420" s="1116" t="s">
        <v>276</v>
      </c>
      <c r="F420" s="1116" t="s">
        <v>231</v>
      </c>
      <c r="G420" s="1116" t="s">
        <v>215</v>
      </c>
      <c r="H420" s="1116" t="s">
        <v>215</v>
      </c>
      <c r="I420" s="1116" t="s">
        <v>559</v>
      </c>
      <c r="J420" s="1116">
        <v>1</v>
      </c>
      <c r="K420" s="779" t="s">
        <v>959</v>
      </c>
      <c r="L420" s="1117">
        <v>2000000</v>
      </c>
      <c r="M420" s="1116">
        <v>2012</v>
      </c>
      <c r="N420" s="1116" t="s">
        <v>212</v>
      </c>
      <c r="O420" s="1117">
        <f t="shared" si="361"/>
        <v>2000000</v>
      </c>
      <c r="P420" s="779" t="s">
        <v>99</v>
      </c>
      <c r="Q420" s="1116"/>
      <c r="R420" s="1116"/>
      <c r="S420" s="1118"/>
      <c r="T420" s="464">
        <v>5</v>
      </c>
      <c r="U420" s="464">
        <f t="shared" si="362"/>
        <v>5</v>
      </c>
      <c r="V420" s="565">
        <f t="shared" si="363"/>
        <v>400000</v>
      </c>
      <c r="W420" s="565">
        <f t="shared" si="364"/>
        <v>2000000</v>
      </c>
      <c r="X420" s="565">
        <f t="shared" si="365"/>
        <v>0</v>
      </c>
      <c r="Y420" s="464">
        <f t="shared" si="312"/>
        <v>5</v>
      </c>
      <c r="Z420" s="565">
        <f t="shared" si="366"/>
        <v>400000</v>
      </c>
      <c r="AA420" s="565">
        <f t="shared" si="367"/>
        <v>2000000</v>
      </c>
      <c r="AB420" s="566">
        <f t="shared" si="368"/>
        <v>0</v>
      </c>
      <c r="AC420" s="5" t="b">
        <f t="shared" si="369"/>
        <v>1</v>
      </c>
    </row>
    <row r="421" spans="1:29" s="561" customFormat="1" ht="24.95" customHeight="1">
      <c r="A421" s="576" t="s">
        <v>298</v>
      </c>
      <c r="B421" s="1102" t="s">
        <v>1155</v>
      </c>
      <c r="C421" s="1115" t="s">
        <v>557</v>
      </c>
      <c r="D421" s="1116" t="s">
        <v>558</v>
      </c>
      <c r="E421" s="1116" t="s">
        <v>276</v>
      </c>
      <c r="F421" s="1116" t="s">
        <v>231</v>
      </c>
      <c r="G421" s="1116" t="s">
        <v>215</v>
      </c>
      <c r="H421" s="1116" t="s">
        <v>215</v>
      </c>
      <c r="I421" s="1116" t="s">
        <v>559</v>
      </c>
      <c r="J421" s="1116">
        <v>1</v>
      </c>
      <c r="K421" s="779" t="s">
        <v>959</v>
      </c>
      <c r="L421" s="1117">
        <v>2000000</v>
      </c>
      <c r="M421" s="1116">
        <v>2012</v>
      </c>
      <c r="N421" s="1116" t="s">
        <v>212</v>
      </c>
      <c r="O421" s="1117">
        <f t="shared" si="361"/>
        <v>2000000</v>
      </c>
      <c r="P421" s="779" t="s">
        <v>99</v>
      </c>
      <c r="Q421" s="1116"/>
      <c r="R421" s="1116"/>
      <c r="S421" s="1118"/>
      <c r="T421" s="464">
        <v>5</v>
      </c>
      <c r="U421" s="464">
        <f t="shared" si="362"/>
        <v>5</v>
      </c>
      <c r="V421" s="565">
        <f t="shared" si="363"/>
        <v>400000</v>
      </c>
      <c r="W421" s="565">
        <f t="shared" si="364"/>
        <v>2000000</v>
      </c>
      <c r="X421" s="565">
        <f t="shared" si="365"/>
        <v>0</v>
      </c>
      <c r="Y421" s="464">
        <f t="shared" si="312"/>
        <v>5</v>
      </c>
      <c r="Z421" s="565">
        <f t="shared" si="366"/>
        <v>400000</v>
      </c>
      <c r="AA421" s="565">
        <f t="shared" si="367"/>
        <v>2000000</v>
      </c>
      <c r="AB421" s="566">
        <f t="shared" si="368"/>
        <v>0</v>
      </c>
      <c r="AC421" s="5" t="b">
        <f t="shared" si="369"/>
        <v>1</v>
      </c>
    </row>
    <row r="422" spans="1:29" s="561" customFormat="1" ht="24.95" customHeight="1">
      <c r="A422" s="576" t="s">
        <v>298</v>
      </c>
      <c r="B422" s="1102" t="s">
        <v>1156</v>
      </c>
      <c r="C422" s="1115" t="s">
        <v>557</v>
      </c>
      <c r="D422" s="1116" t="s">
        <v>558</v>
      </c>
      <c r="E422" s="1116" t="s">
        <v>276</v>
      </c>
      <c r="F422" s="1116" t="s">
        <v>231</v>
      </c>
      <c r="G422" s="1116" t="s">
        <v>215</v>
      </c>
      <c r="H422" s="1116" t="s">
        <v>215</v>
      </c>
      <c r="I422" s="1116" t="s">
        <v>559</v>
      </c>
      <c r="J422" s="1116">
        <v>1</v>
      </c>
      <c r="K422" s="779" t="s">
        <v>959</v>
      </c>
      <c r="L422" s="1117">
        <v>2000000</v>
      </c>
      <c r="M422" s="1116">
        <v>2012</v>
      </c>
      <c r="N422" s="1116" t="s">
        <v>212</v>
      </c>
      <c r="O422" s="1117">
        <f t="shared" si="361"/>
        <v>2000000</v>
      </c>
      <c r="P422" s="779" t="s">
        <v>99</v>
      </c>
      <c r="Q422" s="1116"/>
      <c r="R422" s="1116"/>
      <c r="S422" s="1118"/>
      <c r="T422" s="464">
        <v>5</v>
      </c>
      <c r="U422" s="464">
        <f t="shared" si="362"/>
        <v>5</v>
      </c>
      <c r="V422" s="565">
        <f t="shared" si="363"/>
        <v>400000</v>
      </c>
      <c r="W422" s="565">
        <f t="shared" si="364"/>
        <v>2000000</v>
      </c>
      <c r="X422" s="565">
        <f t="shared" si="365"/>
        <v>0</v>
      </c>
      <c r="Y422" s="464">
        <f t="shared" si="312"/>
        <v>5</v>
      </c>
      <c r="Z422" s="565">
        <f t="shared" si="366"/>
        <v>400000</v>
      </c>
      <c r="AA422" s="565">
        <f t="shared" si="367"/>
        <v>2000000</v>
      </c>
      <c r="AB422" s="566">
        <f t="shared" si="368"/>
        <v>0</v>
      </c>
      <c r="AC422" s="5" t="b">
        <f t="shared" si="369"/>
        <v>1</v>
      </c>
    </row>
    <row r="423" spans="1:29" s="561" customFormat="1" ht="24.95" customHeight="1">
      <c r="A423" s="576" t="s">
        <v>298</v>
      </c>
      <c r="B423" s="1102" t="s">
        <v>1157</v>
      </c>
      <c r="C423" s="1115" t="s">
        <v>557</v>
      </c>
      <c r="D423" s="1116" t="s">
        <v>558</v>
      </c>
      <c r="E423" s="1116" t="s">
        <v>276</v>
      </c>
      <c r="F423" s="1116" t="s">
        <v>231</v>
      </c>
      <c r="G423" s="1116" t="s">
        <v>215</v>
      </c>
      <c r="H423" s="1116" t="s">
        <v>215</v>
      </c>
      <c r="I423" s="1116" t="s">
        <v>559</v>
      </c>
      <c r="J423" s="1116">
        <v>1</v>
      </c>
      <c r="K423" s="779" t="s">
        <v>959</v>
      </c>
      <c r="L423" s="1117">
        <v>2000000</v>
      </c>
      <c r="M423" s="1116">
        <v>2012</v>
      </c>
      <c r="N423" s="1116" t="s">
        <v>212</v>
      </c>
      <c r="O423" s="1117">
        <f t="shared" si="361"/>
        <v>2000000</v>
      </c>
      <c r="P423" s="779" t="s">
        <v>99</v>
      </c>
      <c r="Q423" s="1116"/>
      <c r="R423" s="1116"/>
      <c r="S423" s="1118"/>
      <c r="T423" s="464">
        <v>5</v>
      </c>
      <c r="U423" s="464">
        <f t="shared" si="362"/>
        <v>5</v>
      </c>
      <c r="V423" s="565">
        <f t="shared" si="363"/>
        <v>400000</v>
      </c>
      <c r="W423" s="565">
        <f t="shared" si="364"/>
        <v>2000000</v>
      </c>
      <c r="X423" s="565">
        <f t="shared" si="365"/>
        <v>0</v>
      </c>
      <c r="Y423" s="464">
        <f t="shared" si="312"/>
        <v>5</v>
      </c>
      <c r="Z423" s="565">
        <f t="shared" si="366"/>
        <v>400000</v>
      </c>
      <c r="AA423" s="565">
        <f t="shared" si="367"/>
        <v>2000000</v>
      </c>
      <c r="AB423" s="566">
        <f t="shared" si="368"/>
        <v>0</v>
      </c>
      <c r="AC423" s="5" t="b">
        <f t="shared" si="369"/>
        <v>1</v>
      </c>
    </row>
    <row r="424" spans="1:29" s="561" customFormat="1" ht="24.95" customHeight="1">
      <c r="A424" s="576" t="s">
        <v>298</v>
      </c>
      <c r="B424" s="1102" t="s">
        <v>1158</v>
      </c>
      <c r="C424" s="1115" t="s">
        <v>557</v>
      </c>
      <c r="D424" s="1116" t="s">
        <v>558</v>
      </c>
      <c r="E424" s="1116" t="s">
        <v>276</v>
      </c>
      <c r="F424" s="1116" t="s">
        <v>231</v>
      </c>
      <c r="G424" s="1116" t="s">
        <v>215</v>
      </c>
      <c r="H424" s="1116" t="s">
        <v>215</v>
      </c>
      <c r="I424" s="1116" t="s">
        <v>559</v>
      </c>
      <c r="J424" s="1116">
        <v>1</v>
      </c>
      <c r="K424" s="779" t="s">
        <v>959</v>
      </c>
      <c r="L424" s="1117">
        <v>2000000</v>
      </c>
      <c r="M424" s="1116">
        <v>2012</v>
      </c>
      <c r="N424" s="1116" t="s">
        <v>212</v>
      </c>
      <c r="O424" s="1117">
        <f t="shared" si="361"/>
        <v>2000000</v>
      </c>
      <c r="P424" s="779" t="s">
        <v>99</v>
      </c>
      <c r="Q424" s="1116"/>
      <c r="R424" s="1116"/>
      <c r="S424" s="1118"/>
      <c r="T424" s="464">
        <v>5</v>
      </c>
      <c r="U424" s="464">
        <f t="shared" si="362"/>
        <v>5</v>
      </c>
      <c r="V424" s="565">
        <f t="shared" si="363"/>
        <v>400000</v>
      </c>
      <c r="W424" s="565">
        <f t="shared" si="364"/>
        <v>2000000</v>
      </c>
      <c r="X424" s="565">
        <f t="shared" si="365"/>
        <v>0</v>
      </c>
      <c r="Y424" s="464">
        <f t="shared" si="312"/>
        <v>5</v>
      </c>
      <c r="Z424" s="565">
        <f t="shared" si="366"/>
        <v>400000</v>
      </c>
      <c r="AA424" s="565">
        <f t="shared" si="367"/>
        <v>2000000</v>
      </c>
      <c r="AB424" s="566">
        <f t="shared" si="368"/>
        <v>0</v>
      </c>
      <c r="AC424" s="5" t="b">
        <f t="shared" si="369"/>
        <v>1</v>
      </c>
    </row>
    <row r="425" spans="1:29" s="561" customFormat="1" ht="24.95" customHeight="1">
      <c r="A425" s="576" t="s">
        <v>298</v>
      </c>
      <c r="B425" s="1102" t="s">
        <v>1159</v>
      </c>
      <c r="C425" s="1115" t="s">
        <v>557</v>
      </c>
      <c r="D425" s="1116" t="s">
        <v>558</v>
      </c>
      <c r="E425" s="1116" t="s">
        <v>276</v>
      </c>
      <c r="F425" s="1116" t="s">
        <v>231</v>
      </c>
      <c r="G425" s="1116" t="s">
        <v>215</v>
      </c>
      <c r="H425" s="1116" t="s">
        <v>215</v>
      </c>
      <c r="I425" s="1116" t="s">
        <v>559</v>
      </c>
      <c r="J425" s="1116">
        <v>1</v>
      </c>
      <c r="K425" s="779" t="s">
        <v>959</v>
      </c>
      <c r="L425" s="1117">
        <v>2000000</v>
      </c>
      <c r="M425" s="1116">
        <v>2012</v>
      </c>
      <c r="N425" s="1116" t="s">
        <v>212</v>
      </c>
      <c r="O425" s="1117">
        <f t="shared" si="361"/>
        <v>2000000</v>
      </c>
      <c r="P425" s="779" t="s">
        <v>99</v>
      </c>
      <c r="Q425" s="1116"/>
      <c r="R425" s="1116"/>
      <c r="S425" s="1118"/>
      <c r="T425" s="464">
        <v>5</v>
      </c>
      <c r="U425" s="464">
        <f t="shared" si="362"/>
        <v>5</v>
      </c>
      <c r="V425" s="565">
        <f t="shared" si="363"/>
        <v>400000</v>
      </c>
      <c r="W425" s="565">
        <f t="shared" si="364"/>
        <v>2000000</v>
      </c>
      <c r="X425" s="565">
        <f t="shared" si="365"/>
        <v>0</v>
      </c>
      <c r="Y425" s="464">
        <f t="shared" si="312"/>
        <v>5</v>
      </c>
      <c r="Z425" s="565">
        <f t="shared" si="366"/>
        <v>400000</v>
      </c>
      <c r="AA425" s="565">
        <f t="shared" si="367"/>
        <v>2000000</v>
      </c>
      <c r="AB425" s="566">
        <f t="shared" si="368"/>
        <v>0</v>
      </c>
      <c r="AC425" s="5" t="b">
        <f t="shared" si="369"/>
        <v>1</v>
      </c>
    </row>
    <row r="426" spans="1:29" s="561" customFormat="1" ht="24.95" customHeight="1">
      <c r="A426" s="576" t="s">
        <v>298</v>
      </c>
      <c r="B426" s="1102" t="s">
        <v>1160</v>
      </c>
      <c r="C426" s="1115" t="s">
        <v>557</v>
      </c>
      <c r="D426" s="1116" t="s">
        <v>558</v>
      </c>
      <c r="E426" s="1116" t="s">
        <v>276</v>
      </c>
      <c r="F426" s="1116" t="s">
        <v>231</v>
      </c>
      <c r="G426" s="1116" t="s">
        <v>215</v>
      </c>
      <c r="H426" s="1116" t="s">
        <v>215</v>
      </c>
      <c r="I426" s="1116" t="s">
        <v>559</v>
      </c>
      <c r="J426" s="1116">
        <v>1</v>
      </c>
      <c r="K426" s="779" t="s">
        <v>959</v>
      </c>
      <c r="L426" s="1117">
        <v>2000000</v>
      </c>
      <c r="M426" s="1116">
        <v>2012</v>
      </c>
      <c r="N426" s="1116" t="s">
        <v>212</v>
      </c>
      <c r="O426" s="1117">
        <f t="shared" si="361"/>
        <v>2000000</v>
      </c>
      <c r="P426" s="779" t="s">
        <v>99</v>
      </c>
      <c r="Q426" s="1116"/>
      <c r="R426" s="1116"/>
      <c r="S426" s="1118"/>
      <c r="T426" s="464">
        <v>5</v>
      </c>
      <c r="U426" s="464">
        <f t="shared" si="362"/>
        <v>5</v>
      </c>
      <c r="V426" s="565">
        <f t="shared" si="363"/>
        <v>400000</v>
      </c>
      <c r="W426" s="565">
        <f t="shared" si="364"/>
        <v>2000000</v>
      </c>
      <c r="X426" s="565">
        <f t="shared" si="365"/>
        <v>0</v>
      </c>
      <c r="Y426" s="464">
        <f t="shared" si="312"/>
        <v>5</v>
      </c>
      <c r="Z426" s="565">
        <f t="shared" si="366"/>
        <v>400000</v>
      </c>
      <c r="AA426" s="565">
        <f t="shared" si="367"/>
        <v>2000000</v>
      </c>
      <c r="AB426" s="566">
        <f t="shared" si="368"/>
        <v>0</v>
      </c>
      <c r="AC426" s="5" t="b">
        <f t="shared" si="369"/>
        <v>1</v>
      </c>
    </row>
    <row r="427" spans="1:29" s="561" customFormat="1" ht="24.95" customHeight="1">
      <c r="A427" s="576" t="s">
        <v>298</v>
      </c>
      <c r="B427" s="1102" t="s">
        <v>1161</v>
      </c>
      <c r="C427" s="1115" t="s">
        <v>557</v>
      </c>
      <c r="D427" s="1116" t="s">
        <v>558</v>
      </c>
      <c r="E427" s="1116" t="s">
        <v>276</v>
      </c>
      <c r="F427" s="1116" t="s">
        <v>231</v>
      </c>
      <c r="G427" s="1116" t="s">
        <v>215</v>
      </c>
      <c r="H427" s="1116" t="s">
        <v>215</v>
      </c>
      <c r="I427" s="1116" t="s">
        <v>559</v>
      </c>
      <c r="J427" s="1116">
        <v>1</v>
      </c>
      <c r="K427" s="779" t="s">
        <v>959</v>
      </c>
      <c r="L427" s="1117">
        <v>2000000</v>
      </c>
      <c r="M427" s="1116">
        <v>2012</v>
      </c>
      <c r="N427" s="1116" t="s">
        <v>212</v>
      </c>
      <c r="O427" s="1117">
        <f t="shared" si="361"/>
        <v>2000000</v>
      </c>
      <c r="P427" s="779" t="s">
        <v>99</v>
      </c>
      <c r="Q427" s="1116"/>
      <c r="R427" s="1116"/>
      <c r="S427" s="1118"/>
      <c r="T427" s="464">
        <v>5</v>
      </c>
      <c r="U427" s="464">
        <f t="shared" si="362"/>
        <v>5</v>
      </c>
      <c r="V427" s="565">
        <f t="shared" si="363"/>
        <v>400000</v>
      </c>
      <c r="W427" s="565">
        <f t="shared" si="364"/>
        <v>2000000</v>
      </c>
      <c r="X427" s="565">
        <f t="shared" si="365"/>
        <v>0</v>
      </c>
      <c r="Y427" s="464">
        <f t="shared" si="312"/>
        <v>5</v>
      </c>
      <c r="Z427" s="565">
        <f t="shared" si="366"/>
        <v>400000</v>
      </c>
      <c r="AA427" s="565">
        <f t="shared" si="367"/>
        <v>2000000</v>
      </c>
      <c r="AB427" s="566">
        <f t="shared" si="368"/>
        <v>0</v>
      </c>
      <c r="AC427" s="5" t="b">
        <f t="shared" si="369"/>
        <v>1</v>
      </c>
    </row>
    <row r="428" spans="1:29" s="561" customFormat="1" ht="24.95" customHeight="1">
      <c r="A428" s="576" t="s">
        <v>298</v>
      </c>
      <c r="B428" s="1102" t="s">
        <v>1162</v>
      </c>
      <c r="C428" s="1115" t="s">
        <v>557</v>
      </c>
      <c r="D428" s="1116" t="s">
        <v>558</v>
      </c>
      <c r="E428" s="1116" t="s">
        <v>276</v>
      </c>
      <c r="F428" s="1116" t="s">
        <v>231</v>
      </c>
      <c r="G428" s="1116" t="s">
        <v>215</v>
      </c>
      <c r="H428" s="1116" t="s">
        <v>215</v>
      </c>
      <c r="I428" s="1116" t="s">
        <v>559</v>
      </c>
      <c r="J428" s="1116">
        <v>1</v>
      </c>
      <c r="K428" s="779" t="s">
        <v>959</v>
      </c>
      <c r="L428" s="1117">
        <v>2000000</v>
      </c>
      <c r="M428" s="1116">
        <v>2012</v>
      </c>
      <c r="N428" s="1116" t="s">
        <v>212</v>
      </c>
      <c r="O428" s="1117">
        <f t="shared" si="361"/>
        <v>2000000</v>
      </c>
      <c r="P428" s="779" t="s">
        <v>99</v>
      </c>
      <c r="Q428" s="1116"/>
      <c r="R428" s="1116"/>
      <c r="S428" s="1118"/>
      <c r="T428" s="464">
        <v>5</v>
      </c>
      <c r="U428" s="464">
        <f t="shared" si="362"/>
        <v>5</v>
      </c>
      <c r="V428" s="565">
        <f t="shared" si="363"/>
        <v>400000</v>
      </c>
      <c r="W428" s="565">
        <f t="shared" si="364"/>
        <v>2000000</v>
      </c>
      <c r="X428" s="565">
        <f t="shared" si="365"/>
        <v>0</v>
      </c>
      <c r="Y428" s="464">
        <f t="shared" si="312"/>
        <v>5</v>
      </c>
      <c r="Z428" s="565">
        <f t="shared" si="366"/>
        <v>400000</v>
      </c>
      <c r="AA428" s="565">
        <f t="shared" si="367"/>
        <v>2000000</v>
      </c>
      <c r="AB428" s="566">
        <f t="shared" si="368"/>
        <v>0</v>
      </c>
      <c r="AC428" s="5" t="b">
        <f t="shared" si="369"/>
        <v>1</v>
      </c>
    </row>
    <row r="429" spans="1:29" s="561" customFormat="1" ht="24.95" customHeight="1">
      <c r="A429" s="576" t="s">
        <v>298</v>
      </c>
      <c r="B429" s="1102" t="s">
        <v>1163</v>
      </c>
      <c r="C429" s="898" t="s">
        <v>560</v>
      </c>
      <c r="D429" s="779" t="s">
        <v>561</v>
      </c>
      <c r="E429" s="779" t="s">
        <v>276</v>
      </c>
      <c r="F429" s="779" t="s">
        <v>255</v>
      </c>
      <c r="G429" s="779" t="s">
        <v>215</v>
      </c>
      <c r="H429" s="779" t="s">
        <v>562</v>
      </c>
      <c r="I429" s="779" t="s">
        <v>214</v>
      </c>
      <c r="J429" s="779">
        <v>1</v>
      </c>
      <c r="K429" s="779" t="s">
        <v>959</v>
      </c>
      <c r="L429" s="899">
        <v>8950000</v>
      </c>
      <c r="M429" s="779">
        <v>2012</v>
      </c>
      <c r="N429" s="779" t="s">
        <v>212</v>
      </c>
      <c r="O429" s="899">
        <f>J429*L429</f>
        <v>8950000</v>
      </c>
      <c r="P429" s="779" t="s">
        <v>99</v>
      </c>
      <c r="Q429" s="779"/>
      <c r="R429" s="779"/>
      <c r="S429" s="784" t="s">
        <v>552</v>
      </c>
      <c r="T429" s="464">
        <v>5</v>
      </c>
      <c r="U429" s="464">
        <f t="shared" si="272"/>
        <v>5</v>
      </c>
      <c r="V429" s="565">
        <f t="shared" si="310"/>
        <v>1790000</v>
      </c>
      <c r="W429" s="565">
        <f t="shared" si="311"/>
        <v>8950000</v>
      </c>
      <c r="X429" s="565">
        <f t="shared" si="271"/>
        <v>0</v>
      </c>
      <c r="Y429" s="464">
        <f t="shared" si="312"/>
        <v>5</v>
      </c>
      <c r="Z429" s="565">
        <f t="shared" si="313"/>
        <v>1790000</v>
      </c>
      <c r="AA429" s="565">
        <f t="shared" si="314"/>
        <v>8950000</v>
      </c>
      <c r="AB429" s="566">
        <f t="shared" si="315"/>
        <v>0</v>
      </c>
      <c r="AC429" s="5" t="b">
        <f t="shared" si="266"/>
        <v>1</v>
      </c>
    </row>
    <row r="430" spans="1:29" s="561" customFormat="1" ht="24.95" customHeight="1">
      <c r="A430" s="576" t="s">
        <v>298</v>
      </c>
      <c r="B430" s="1102" t="s">
        <v>1164</v>
      </c>
      <c r="C430" s="898" t="s">
        <v>560</v>
      </c>
      <c r="D430" s="779" t="s">
        <v>561</v>
      </c>
      <c r="E430" s="779" t="s">
        <v>276</v>
      </c>
      <c r="F430" s="779" t="s">
        <v>255</v>
      </c>
      <c r="G430" s="779" t="s">
        <v>215</v>
      </c>
      <c r="H430" s="779" t="s">
        <v>562</v>
      </c>
      <c r="I430" s="779" t="s">
        <v>214</v>
      </c>
      <c r="J430" s="779">
        <v>1</v>
      </c>
      <c r="K430" s="779" t="s">
        <v>959</v>
      </c>
      <c r="L430" s="899">
        <v>8950000</v>
      </c>
      <c r="M430" s="779">
        <v>2012</v>
      </c>
      <c r="N430" s="779" t="s">
        <v>212</v>
      </c>
      <c r="O430" s="899">
        <f>J430*L430</f>
        <v>8950000</v>
      </c>
      <c r="P430" s="779" t="s">
        <v>99</v>
      </c>
      <c r="Q430" s="779"/>
      <c r="R430" s="779"/>
      <c r="S430" s="784"/>
      <c r="T430" s="464">
        <v>5</v>
      </c>
      <c r="U430" s="464">
        <f t="shared" ref="U430" si="370">2016-M430+1</f>
        <v>5</v>
      </c>
      <c r="V430" s="565">
        <f t="shared" ref="V430" si="371">O430/T430</f>
        <v>1790000</v>
      </c>
      <c r="W430" s="565">
        <f t="shared" ref="W430" si="372">V430*U430</f>
        <v>8950000</v>
      </c>
      <c r="X430" s="565">
        <f t="shared" ref="X430" si="373">O430-W430</f>
        <v>0</v>
      </c>
      <c r="Y430" s="464">
        <f t="shared" si="312"/>
        <v>5</v>
      </c>
      <c r="Z430" s="565">
        <f t="shared" ref="Z430" si="374">O430/T430</f>
        <v>1790000</v>
      </c>
      <c r="AA430" s="565">
        <f t="shared" ref="AA430" si="375">Z430*Y430</f>
        <v>8950000</v>
      </c>
      <c r="AB430" s="566">
        <f t="shared" ref="AB430" si="376">O430-AA430</f>
        <v>0</v>
      </c>
      <c r="AC430" s="5" t="b">
        <f t="shared" ref="AC430" si="377">AA430+AB430=O430</f>
        <v>1</v>
      </c>
    </row>
    <row r="431" spans="1:29" s="561" customFormat="1" ht="24.95" customHeight="1">
      <c r="A431" s="576" t="s">
        <v>298</v>
      </c>
      <c r="B431" s="1103" t="s">
        <v>1165</v>
      </c>
      <c r="C431" s="901" t="s">
        <v>563</v>
      </c>
      <c r="D431" s="900" t="s">
        <v>564</v>
      </c>
      <c r="E431" s="900" t="s">
        <v>276</v>
      </c>
      <c r="F431" s="900" t="s">
        <v>565</v>
      </c>
      <c r="G431" s="900" t="s">
        <v>215</v>
      </c>
      <c r="H431" s="900" t="s">
        <v>215</v>
      </c>
      <c r="I431" s="900" t="s">
        <v>214</v>
      </c>
      <c r="J431" s="900">
        <v>1</v>
      </c>
      <c r="K431" s="900" t="s">
        <v>959</v>
      </c>
      <c r="L431" s="902">
        <f t="shared" si="287"/>
        <v>23300000</v>
      </c>
      <c r="M431" s="900">
        <v>2012</v>
      </c>
      <c r="N431" s="900" t="s">
        <v>212</v>
      </c>
      <c r="O431" s="902">
        <v>23300000</v>
      </c>
      <c r="P431" s="900" t="s">
        <v>99</v>
      </c>
      <c r="Q431" s="900"/>
      <c r="R431" s="900"/>
      <c r="S431" s="1107" t="s">
        <v>552</v>
      </c>
      <c r="T431" s="464">
        <v>5</v>
      </c>
      <c r="U431" s="464">
        <f t="shared" si="272"/>
        <v>5</v>
      </c>
      <c r="V431" s="565">
        <f t="shared" si="310"/>
        <v>4660000</v>
      </c>
      <c r="W431" s="565">
        <f t="shared" si="311"/>
        <v>23300000</v>
      </c>
      <c r="X431" s="565">
        <f t="shared" si="271"/>
        <v>0</v>
      </c>
      <c r="Y431" s="464">
        <f t="shared" si="312"/>
        <v>5</v>
      </c>
      <c r="Z431" s="565">
        <f t="shared" si="313"/>
        <v>4660000</v>
      </c>
      <c r="AA431" s="565">
        <f t="shared" si="314"/>
        <v>23300000</v>
      </c>
      <c r="AB431" s="566">
        <f t="shared" si="315"/>
        <v>0</v>
      </c>
      <c r="AC431" s="5" t="b">
        <f t="shared" si="266"/>
        <v>1</v>
      </c>
    </row>
    <row r="432" spans="1:29" s="561" customFormat="1" ht="22.5" customHeight="1">
      <c r="A432" s="576" t="s">
        <v>298</v>
      </c>
      <c r="B432" s="1293"/>
      <c r="C432" s="1362"/>
      <c r="D432" s="1293"/>
      <c r="E432" s="1293"/>
      <c r="F432" s="1293"/>
      <c r="G432" s="1293"/>
      <c r="H432" s="1293"/>
      <c r="I432" s="1293"/>
      <c r="J432" s="1293"/>
      <c r="K432" s="1293"/>
      <c r="L432" s="1371"/>
      <c r="M432" s="1293"/>
      <c r="N432" s="1293"/>
      <c r="O432" s="1424"/>
      <c r="P432" s="1293"/>
      <c r="Q432" s="1293"/>
      <c r="R432" s="1293"/>
      <c r="S432" s="1429"/>
      <c r="T432" s="464"/>
      <c r="U432" s="464"/>
      <c r="V432" s="565"/>
      <c r="W432" s="565"/>
      <c r="X432" s="565"/>
      <c r="Y432" s="464"/>
      <c r="Z432" s="566"/>
      <c r="AA432" s="566"/>
      <c r="AB432" s="566"/>
      <c r="AC432" s="5" t="b">
        <f t="shared" si="266"/>
        <v>1</v>
      </c>
    </row>
    <row r="433" spans="1:748" s="563" customFormat="1" ht="20.100000000000001" customHeight="1">
      <c r="A433" s="576" t="s">
        <v>378</v>
      </c>
      <c r="B433" s="1421" t="s">
        <v>942</v>
      </c>
      <c r="C433" s="1422"/>
      <c r="D433" s="1301"/>
      <c r="E433" s="1301"/>
      <c r="F433" s="1301"/>
      <c r="G433" s="1301"/>
      <c r="H433" s="1301"/>
      <c r="I433" s="1301"/>
      <c r="J433" s="1301"/>
      <c r="K433" s="1301"/>
      <c r="L433" s="1376"/>
      <c r="M433" s="1301"/>
      <c r="N433" s="1301"/>
      <c r="O433" s="1427"/>
      <c r="P433" s="1301"/>
      <c r="Q433" s="1301"/>
      <c r="R433" s="1301"/>
      <c r="S433" s="1301"/>
      <c r="T433" s="541"/>
      <c r="U433" s="557"/>
      <c r="V433" s="558"/>
      <c r="W433" s="558"/>
      <c r="X433" s="558"/>
      <c r="Y433" s="559"/>
      <c r="Z433" s="493"/>
      <c r="AA433" s="493"/>
      <c r="AB433" s="493"/>
      <c r="AC433" s="5" t="b">
        <f t="shared" si="266"/>
        <v>1</v>
      </c>
      <c r="AD433" s="561"/>
      <c r="AE433" s="561"/>
      <c r="AF433" s="561"/>
      <c r="AG433" s="561"/>
      <c r="AH433" s="561"/>
      <c r="AI433" s="561"/>
      <c r="AJ433" s="561"/>
      <c r="AK433" s="561"/>
      <c r="AL433" s="561"/>
      <c r="AM433" s="561"/>
      <c r="AN433" s="561"/>
      <c r="AO433" s="561"/>
      <c r="AP433" s="561"/>
      <c r="AQ433" s="561"/>
      <c r="AR433" s="561"/>
      <c r="AS433" s="561"/>
      <c r="AT433" s="561"/>
      <c r="AU433" s="561"/>
      <c r="AV433" s="561"/>
      <c r="AW433" s="561"/>
      <c r="AX433" s="561"/>
      <c r="AY433" s="561"/>
      <c r="AZ433" s="561"/>
      <c r="BA433" s="561"/>
      <c r="BB433" s="561"/>
      <c r="BC433" s="561"/>
      <c r="BD433" s="561"/>
      <c r="BE433" s="561"/>
      <c r="BF433" s="561"/>
      <c r="BG433" s="561"/>
      <c r="BH433" s="561"/>
      <c r="BI433" s="561"/>
      <c r="BJ433" s="561"/>
      <c r="BK433" s="561"/>
      <c r="BL433" s="561"/>
      <c r="BM433" s="561"/>
      <c r="BN433" s="561"/>
      <c r="BO433" s="561"/>
      <c r="BP433" s="561"/>
      <c r="BQ433" s="561"/>
      <c r="BR433" s="561"/>
      <c r="BS433" s="561"/>
      <c r="BT433" s="561"/>
      <c r="BU433" s="561"/>
      <c r="BV433" s="561"/>
      <c r="BW433" s="561"/>
      <c r="BX433" s="561"/>
      <c r="BY433" s="561"/>
      <c r="BZ433" s="561"/>
      <c r="CA433" s="561"/>
      <c r="CB433" s="561"/>
      <c r="CC433" s="561"/>
      <c r="CD433" s="561"/>
      <c r="CE433" s="561"/>
      <c r="CF433" s="561"/>
      <c r="CG433" s="561"/>
      <c r="CH433" s="561"/>
      <c r="CI433" s="561"/>
      <c r="CJ433" s="561"/>
      <c r="CK433" s="561"/>
      <c r="CL433" s="561"/>
      <c r="CM433" s="561"/>
      <c r="CN433" s="561"/>
      <c r="CO433" s="561"/>
      <c r="CP433" s="561"/>
      <c r="CQ433" s="561"/>
      <c r="CR433" s="561"/>
      <c r="CS433" s="561"/>
      <c r="CT433" s="561"/>
      <c r="CU433" s="561"/>
      <c r="CV433" s="561"/>
      <c r="CW433" s="561"/>
      <c r="CX433" s="561"/>
      <c r="CY433" s="561"/>
      <c r="CZ433" s="561"/>
      <c r="DA433" s="561"/>
      <c r="DB433" s="561"/>
      <c r="DC433" s="561"/>
      <c r="DD433" s="561"/>
      <c r="DE433" s="561"/>
      <c r="DF433" s="561"/>
      <c r="DG433" s="561"/>
      <c r="DH433" s="561"/>
      <c r="DI433" s="561"/>
      <c r="DJ433" s="561"/>
      <c r="DK433" s="561"/>
      <c r="DL433" s="561"/>
      <c r="DM433" s="561"/>
      <c r="DN433" s="561"/>
      <c r="DO433" s="561"/>
      <c r="DP433" s="561"/>
      <c r="DQ433" s="561"/>
      <c r="DR433" s="561"/>
      <c r="DS433" s="561"/>
      <c r="DT433" s="561"/>
      <c r="DU433" s="561"/>
      <c r="DV433" s="561"/>
      <c r="DW433" s="561"/>
      <c r="DX433" s="561"/>
      <c r="DY433" s="561"/>
      <c r="DZ433" s="561"/>
      <c r="EA433" s="561"/>
      <c r="EB433" s="561"/>
      <c r="EC433" s="561"/>
      <c r="ED433" s="561"/>
      <c r="EE433" s="561"/>
      <c r="EF433" s="561"/>
      <c r="EG433" s="561"/>
      <c r="EH433" s="561"/>
      <c r="EI433" s="561"/>
      <c r="EJ433" s="561"/>
      <c r="EK433" s="561"/>
      <c r="EL433" s="561"/>
      <c r="EM433" s="561"/>
      <c r="EN433" s="561"/>
      <c r="EO433" s="561"/>
      <c r="EP433" s="561"/>
      <c r="EQ433" s="561"/>
      <c r="ER433" s="561"/>
      <c r="ES433" s="561"/>
      <c r="ET433" s="561"/>
      <c r="EU433" s="561"/>
      <c r="EV433" s="561"/>
      <c r="EW433" s="561"/>
      <c r="EX433" s="561"/>
      <c r="EY433" s="561"/>
      <c r="EZ433" s="561"/>
      <c r="FA433" s="561"/>
      <c r="FB433" s="561"/>
      <c r="FC433" s="561"/>
      <c r="FD433" s="561"/>
      <c r="FE433" s="561"/>
      <c r="FF433" s="561"/>
      <c r="FG433" s="561"/>
      <c r="FH433" s="561"/>
      <c r="FI433" s="561"/>
      <c r="FJ433" s="561"/>
      <c r="FK433" s="561"/>
      <c r="FL433" s="561"/>
      <c r="FM433" s="561"/>
      <c r="FN433" s="561"/>
      <c r="FO433" s="561"/>
      <c r="FP433" s="561"/>
      <c r="FQ433" s="561"/>
      <c r="FR433" s="561"/>
      <c r="FS433" s="561"/>
      <c r="FT433" s="561"/>
      <c r="FU433" s="561"/>
      <c r="FV433" s="561"/>
      <c r="FW433" s="561"/>
      <c r="FX433" s="561"/>
      <c r="FY433" s="561"/>
      <c r="FZ433" s="561"/>
      <c r="GA433" s="561"/>
      <c r="GB433" s="561"/>
      <c r="GC433" s="561"/>
      <c r="GD433" s="561"/>
      <c r="GE433" s="561"/>
      <c r="GF433" s="561"/>
      <c r="GG433" s="561"/>
      <c r="GH433" s="561"/>
      <c r="GI433" s="561"/>
      <c r="GJ433" s="561"/>
      <c r="GK433" s="561"/>
      <c r="GL433" s="561"/>
      <c r="GM433" s="561"/>
      <c r="GN433" s="561"/>
      <c r="GO433" s="561"/>
      <c r="GP433" s="561"/>
      <c r="GQ433" s="561"/>
      <c r="GR433" s="561"/>
      <c r="GS433" s="561"/>
      <c r="GT433" s="561"/>
      <c r="GU433" s="561"/>
      <c r="GV433" s="561"/>
      <c r="GW433" s="561"/>
      <c r="GX433" s="561"/>
      <c r="GY433" s="561"/>
      <c r="GZ433" s="561"/>
      <c r="HA433" s="561"/>
      <c r="HB433" s="561"/>
      <c r="HC433" s="561"/>
      <c r="HD433" s="561"/>
      <c r="HE433" s="561"/>
      <c r="HF433" s="561"/>
      <c r="HG433" s="561"/>
      <c r="HH433" s="561"/>
      <c r="HI433" s="561"/>
      <c r="HJ433" s="561"/>
      <c r="HK433" s="561"/>
      <c r="HL433" s="561"/>
      <c r="HM433" s="561"/>
      <c r="HN433" s="561"/>
      <c r="HO433" s="561"/>
      <c r="HP433" s="561"/>
      <c r="HQ433" s="561"/>
      <c r="HR433" s="561"/>
      <c r="HS433" s="561"/>
      <c r="HT433" s="561"/>
      <c r="HU433" s="561"/>
      <c r="HV433" s="561"/>
      <c r="HW433" s="561"/>
      <c r="HX433" s="561"/>
      <c r="HY433" s="561"/>
      <c r="HZ433" s="561"/>
      <c r="IA433" s="561"/>
      <c r="IB433" s="561"/>
      <c r="IC433" s="561"/>
      <c r="ID433" s="561"/>
      <c r="IE433" s="561"/>
      <c r="IF433" s="561"/>
      <c r="IG433" s="561"/>
      <c r="IH433" s="561"/>
      <c r="II433" s="561"/>
      <c r="IJ433" s="561"/>
      <c r="IK433" s="561"/>
      <c r="IL433" s="561"/>
      <c r="IM433" s="561"/>
      <c r="IN433" s="561"/>
      <c r="IO433" s="561"/>
      <c r="IP433" s="561"/>
      <c r="IQ433" s="561"/>
      <c r="IR433" s="561"/>
      <c r="IS433" s="561"/>
      <c r="IT433" s="561"/>
      <c r="IU433" s="561"/>
      <c r="IV433" s="561"/>
      <c r="IW433" s="561"/>
      <c r="IX433" s="561"/>
      <c r="IY433" s="561"/>
      <c r="IZ433" s="561"/>
      <c r="JA433" s="561"/>
      <c r="JB433" s="561"/>
      <c r="JC433" s="561"/>
      <c r="JD433" s="561"/>
      <c r="JE433" s="561"/>
      <c r="JF433" s="561"/>
      <c r="JG433" s="561"/>
      <c r="JH433" s="561"/>
      <c r="JI433" s="561"/>
      <c r="JJ433" s="561"/>
      <c r="JK433" s="561"/>
      <c r="JL433" s="561"/>
      <c r="JM433" s="561"/>
      <c r="JN433" s="561"/>
      <c r="JO433" s="561"/>
      <c r="JP433" s="561"/>
      <c r="JQ433" s="561"/>
      <c r="JR433" s="561"/>
      <c r="JS433" s="561"/>
      <c r="JT433" s="561"/>
      <c r="JU433" s="561"/>
      <c r="JV433" s="561"/>
      <c r="JW433" s="561"/>
      <c r="JX433" s="561"/>
      <c r="JY433" s="561"/>
      <c r="JZ433" s="561"/>
      <c r="KA433" s="561"/>
      <c r="KB433" s="561"/>
      <c r="KC433" s="561"/>
      <c r="KD433" s="561"/>
      <c r="KE433" s="561"/>
      <c r="KF433" s="561"/>
      <c r="KG433" s="561"/>
      <c r="KH433" s="561"/>
      <c r="KI433" s="561"/>
      <c r="KJ433" s="561"/>
      <c r="KK433" s="561"/>
      <c r="KL433" s="561"/>
      <c r="KM433" s="561"/>
      <c r="KN433" s="561"/>
      <c r="KO433" s="561"/>
      <c r="KP433" s="561"/>
      <c r="KQ433" s="561"/>
      <c r="KR433" s="561"/>
      <c r="KS433" s="561"/>
      <c r="KT433" s="561"/>
      <c r="KU433" s="561"/>
      <c r="KV433" s="561"/>
      <c r="KW433" s="561"/>
      <c r="KX433" s="561"/>
      <c r="KY433" s="561"/>
      <c r="KZ433" s="561"/>
      <c r="LA433" s="561"/>
      <c r="LB433" s="561"/>
      <c r="LC433" s="561"/>
      <c r="LD433" s="561"/>
      <c r="LE433" s="561"/>
      <c r="LF433" s="561"/>
      <c r="LG433" s="561"/>
      <c r="LH433" s="561"/>
      <c r="LI433" s="561"/>
      <c r="LJ433" s="561"/>
      <c r="LK433" s="561"/>
      <c r="LL433" s="561"/>
      <c r="LM433" s="561"/>
      <c r="LN433" s="561"/>
      <c r="LO433" s="561"/>
      <c r="LP433" s="561"/>
      <c r="LQ433" s="561"/>
      <c r="LR433" s="561"/>
      <c r="LS433" s="561"/>
      <c r="LT433" s="561"/>
      <c r="LU433" s="561"/>
      <c r="LV433" s="561"/>
      <c r="LW433" s="561"/>
      <c r="LX433" s="561"/>
      <c r="LY433" s="561"/>
      <c r="LZ433" s="561"/>
      <c r="MA433" s="561"/>
      <c r="MB433" s="561"/>
      <c r="MC433" s="561"/>
      <c r="MD433" s="561"/>
      <c r="ME433" s="561"/>
      <c r="MF433" s="561"/>
      <c r="MG433" s="561"/>
      <c r="MH433" s="561"/>
      <c r="MI433" s="561"/>
      <c r="MJ433" s="561"/>
      <c r="MK433" s="561"/>
      <c r="ML433" s="561"/>
      <c r="MM433" s="561"/>
      <c r="MN433" s="561"/>
      <c r="MO433" s="561"/>
      <c r="MP433" s="561"/>
      <c r="MQ433" s="561"/>
      <c r="MR433" s="561"/>
      <c r="MS433" s="561"/>
      <c r="MT433" s="561"/>
      <c r="MU433" s="561"/>
      <c r="MV433" s="561"/>
      <c r="MW433" s="561"/>
      <c r="MX433" s="561"/>
      <c r="MY433" s="561"/>
      <c r="MZ433" s="561"/>
      <c r="NA433" s="561"/>
      <c r="NB433" s="561"/>
      <c r="NC433" s="561"/>
      <c r="ND433" s="561"/>
      <c r="NE433" s="561"/>
      <c r="NF433" s="561"/>
      <c r="NG433" s="561"/>
      <c r="NH433" s="561"/>
      <c r="NI433" s="561"/>
      <c r="NJ433" s="561"/>
      <c r="NK433" s="561"/>
      <c r="NL433" s="561"/>
      <c r="NM433" s="561"/>
      <c r="NN433" s="561"/>
      <c r="NO433" s="561"/>
      <c r="NP433" s="561"/>
      <c r="NQ433" s="561"/>
      <c r="NR433" s="561"/>
      <c r="NS433" s="561"/>
      <c r="NT433" s="561"/>
      <c r="NU433" s="561"/>
      <c r="NV433" s="561"/>
      <c r="NW433" s="561"/>
      <c r="NX433" s="561"/>
      <c r="NY433" s="561"/>
      <c r="NZ433" s="561"/>
      <c r="OA433" s="561"/>
      <c r="OB433" s="561"/>
      <c r="OC433" s="561"/>
      <c r="OD433" s="561"/>
      <c r="OE433" s="561"/>
      <c r="OF433" s="561"/>
      <c r="OG433" s="561"/>
      <c r="OH433" s="561"/>
      <c r="OI433" s="561"/>
      <c r="OJ433" s="561"/>
      <c r="OK433" s="561"/>
      <c r="OL433" s="561"/>
      <c r="OM433" s="561"/>
      <c r="ON433" s="561"/>
      <c r="OO433" s="561"/>
      <c r="OP433" s="561"/>
      <c r="OQ433" s="561"/>
      <c r="OR433" s="561"/>
      <c r="OS433" s="561"/>
      <c r="OT433" s="561"/>
      <c r="OU433" s="561"/>
      <c r="OV433" s="561"/>
      <c r="OW433" s="561"/>
      <c r="OX433" s="561"/>
      <c r="OY433" s="561"/>
      <c r="OZ433" s="561"/>
      <c r="PA433" s="561"/>
      <c r="PB433" s="561"/>
      <c r="PC433" s="561"/>
      <c r="PD433" s="561"/>
      <c r="PE433" s="561"/>
      <c r="PF433" s="561"/>
      <c r="PG433" s="561"/>
      <c r="PH433" s="561"/>
      <c r="PI433" s="561"/>
      <c r="PJ433" s="561"/>
      <c r="PK433" s="561"/>
      <c r="PL433" s="561"/>
      <c r="PM433" s="561"/>
      <c r="PN433" s="561"/>
      <c r="PO433" s="561"/>
      <c r="PP433" s="561"/>
      <c r="PQ433" s="561"/>
      <c r="PR433" s="561"/>
      <c r="PS433" s="561"/>
      <c r="PT433" s="561"/>
      <c r="PU433" s="561"/>
      <c r="PV433" s="561"/>
      <c r="PW433" s="561"/>
      <c r="PX433" s="561"/>
      <c r="PY433" s="561"/>
      <c r="PZ433" s="561"/>
      <c r="QA433" s="561"/>
      <c r="QB433" s="561"/>
      <c r="QC433" s="561"/>
      <c r="QD433" s="561"/>
      <c r="QE433" s="561"/>
      <c r="QF433" s="561"/>
      <c r="QG433" s="561"/>
      <c r="QH433" s="561"/>
      <c r="QI433" s="561"/>
      <c r="QJ433" s="561"/>
      <c r="QK433" s="561"/>
      <c r="QL433" s="561"/>
      <c r="QM433" s="561"/>
      <c r="QN433" s="561"/>
      <c r="QO433" s="561"/>
      <c r="QP433" s="561"/>
      <c r="QQ433" s="561"/>
      <c r="QR433" s="561"/>
      <c r="QS433" s="561"/>
      <c r="QT433" s="561"/>
      <c r="QU433" s="561"/>
      <c r="QV433" s="561"/>
      <c r="QW433" s="561"/>
      <c r="QX433" s="561"/>
      <c r="QY433" s="561"/>
      <c r="QZ433" s="561"/>
      <c r="RA433" s="561"/>
      <c r="RB433" s="561"/>
      <c r="RC433" s="561"/>
      <c r="RD433" s="561"/>
      <c r="RE433" s="561"/>
      <c r="RF433" s="561"/>
      <c r="RG433" s="561"/>
      <c r="RH433" s="561"/>
      <c r="RI433" s="561"/>
      <c r="RJ433" s="561"/>
      <c r="RK433" s="561"/>
      <c r="RL433" s="561"/>
      <c r="RM433" s="561"/>
      <c r="RN433" s="561"/>
      <c r="RO433" s="561"/>
      <c r="RP433" s="561"/>
      <c r="RQ433" s="561"/>
      <c r="RR433" s="561"/>
      <c r="RS433" s="561"/>
      <c r="RT433" s="561"/>
      <c r="RU433" s="561"/>
      <c r="RV433" s="561"/>
      <c r="RW433" s="561"/>
      <c r="RX433" s="561"/>
      <c r="RY433" s="561"/>
      <c r="RZ433" s="561"/>
      <c r="SA433" s="561"/>
      <c r="SB433" s="561"/>
      <c r="SC433" s="561"/>
      <c r="SD433" s="561"/>
      <c r="SE433" s="561"/>
      <c r="SF433" s="561"/>
      <c r="SG433" s="561"/>
      <c r="SH433" s="561"/>
      <c r="SI433" s="561"/>
      <c r="SJ433" s="561"/>
      <c r="SK433" s="561"/>
      <c r="SL433" s="561"/>
      <c r="SM433" s="561"/>
      <c r="SN433" s="561"/>
      <c r="SO433" s="561"/>
      <c r="SP433" s="561"/>
      <c r="SQ433" s="561"/>
      <c r="SR433" s="561"/>
      <c r="SS433" s="561"/>
      <c r="ST433" s="561"/>
      <c r="SU433" s="561"/>
      <c r="SV433" s="561"/>
      <c r="SW433" s="561"/>
      <c r="SX433" s="561"/>
      <c r="SY433" s="561"/>
      <c r="SZ433" s="561"/>
      <c r="TA433" s="561"/>
      <c r="TB433" s="561"/>
      <c r="TC433" s="561"/>
      <c r="TD433" s="561"/>
      <c r="TE433" s="561"/>
      <c r="TF433" s="561"/>
      <c r="TG433" s="561"/>
      <c r="TH433" s="561"/>
      <c r="TI433" s="561"/>
      <c r="TJ433" s="561"/>
      <c r="TK433" s="561"/>
      <c r="TL433" s="561"/>
      <c r="TM433" s="561"/>
      <c r="TN433" s="561"/>
      <c r="TO433" s="561"/>
      <c r="TP433" s="561"/>
      <c r="TQ433" s="561"/>
      <c r="TR433" s="561"/>
      <c r="TS433" s="561"/>
      <c r="TT433" s="561"/>
      <c r="TU433" s="561"/>
      <c r="TV433" s="561"/>
      <c r="TW433" s="561"/>
      <c r="TX433" s="561"/>
      <c r="TY433" s="561"/>
      <c r="TZ433" s="561"/>
      <c r="UA433" s="561"/>
      <c r="UB433" s="561"/>
      <c r="UC433" s="561"/>
      <c r="UD433" s="561"/>
      <c r="UE433" s="561"/>
      <c r="UF433" s="561"/>
      <c r="UG433" s="561"/>
      <c r="UH433" s="561"/>
      <c r="UI433" s="561"/>
      <c r="UJ433" s="561"/>
      <c r="UK433" s="561"/>
      <c r="UL433" s="561"/>
      <c r="UM433" s="561"/>
      <c r="UN433" s="561"/>
      <c r="UO433" s="561"/>
      <c r="UP433" s="561"/>
      <c r="UQ433" s="561"/>
      <c r="UR433" s="561"/>
      <c r="US433" s="561"/>
      <c r="UT433" s="561"/>
      <c r="UU433" s="561"/>
      <c r="UV433" s="561"/>
      <c r="UW433" s="561"/>
      <c r="UX433" s="561"/>
      <c r="UY433" s="561"/>
      <c r="UZ433" s="561"/>
      <c r="VA433" s="561"/>
      <c r="VB433" s="561"/>
      <c r="VC433" s="561"/>
      <c r="VD433" s="561"/>
      <c r="VE433" s="561"/>
      <c r="VF433" s="561"/>
      <c r="VG433" s="561"/>
      <c r="VH433" s="561"/>
      <c r="VI433" s="561"/>
      <c r="VJ433" s="561"/>
      <c r="VK433" s="561"/>
      <c r="VL433" s="561"/>
      <c r="VM433" s="561"/>
      <c r="VN433" s="561"/>
      <c r="VO433" s="561"/>
      <c r="VP433" s="561"/>
      <c r="VQ433" s="561"/>
      <c r="VR433" s="561"/>
      <c r="VS433" s="561"/>
      <c r="VT433" s="561"/>
      <c r="VU433" s="561"/>
      <c r="VV433" s="561"/>
      <c r="VW433" s="561"/>
      <c r="VX433" s="561"/>
      <c r="VY433" s="561"/>
      <c r="VZ433" s="561"/>
      <c r="WA433" s="561"/>
      <c r="WB433" s="561"/>
      <c r="WC433" s="561"/>
      <c r="WD433" s="561"/>
      <c r="WE433" s="561"/>
      <c r="WF433" s="561"/>
      <c r="WG433" s="561"/>
      <c r="WH433" s="561"/>
      <c r="WI433" s="561"/>
      <c r="WJ433" s="561"/>
      <c r="WK433" s="561"/>
      <c r="WL433" s="561"/>
      <c r="WM433" s="561"/>
      <c r="WN433" s="561"/>
      <c r="WO433" s="561"/>
      <c r="WP433" s="561"/>
      <c r="WQ433" s="561"/>
      <c r="WR433" s="561"/>
      <c r="WS433" s="561"/>
      <c r="WT433" s="561"/>
      <c r="WU433" s="561"/>
      <c r="WV433" s="561"/>
      <c r="WW433" s="561"/>
      <c r="WX433" s="561"/>
      <c r="WY433" s="561"/>
      <c r="WZ433" s="561"/>
      <c r="XA433" s="561"/>
      <c r="XB433" s="561"/>
      <c r="XC433" s="561"/>
      <c r="XD433" s="561"/>
      <c r="XE433" s="561"/>
      <c r="XF433" s="561"/>
      <c r="XG433" s="561"/>
      <c r="XH433" s="561"/>
      <c r="XI433" s="561"/>
      <c r="XJ433" s="561"/>
      <c r="XK433" s="561"/>
      <c r="XL433" s="561"/>
      <c r="XM433" s="561"/>
      <c r="XN433" s="561"/>
      <c r="XO433" s="561"/>
      <c r="XP433" s="561"/>
      <c r="XQ433" s="561"/>
      <c r="XR433" s="561"/>
      <c r="XS433" s="561"/>
      <c r="XT433" s="561"/>
      <c r="XU433" s="561"/>
      <c r="XV433" s="561"/>
      <c r="XW433" s="561"/>
      <c r="XX433" s="561"/>
      <c r="XY433" s="561"/>
      <c r="XZ433" s="561"/>
      <c r="YA433" s="561"/>
      <c r="YB433" s="561"/>
      <c r="YC433" s="561"/>
      <c r="YD433" s="561"/>
      <c r="YE433" s="561"/>
      <c r="YF433" s="561"/>
      <c r="YG433" s="561"/>
      <c r="YH433" s="561"/>
      <c r="YI433" s="561"/>
      <c r="YJ433" s="561"/>
      <c r="YK433" s="561"/>
      <c r="YL433" s="561"/>
      <c r="YM433" s="561"/>
      <c r="YN433" s="561"/>
      <c r="YO433" s="561"/>
      <c r="YP433" s="561"/>
      <c r="YQ433" s="561"/>
      <c r="YR433" s="561"/>
      <c r="YS433" s="561"/>
      <c r="YT433" s="561"/>
      <c r="YU433" s="561"/>
      <c r="YV433" s="561"/>
      <c r="YW433" s="561"/>
      <c r="YX433" s="561"/>
      <c r="YY433" s="561"/>
      <c r="YZ433" s="561"/>
      <c r="ZA433" s="561"/>
      <c r="ZB433" s="561"/>
      <c r="ZC433" s="561"/>
      <c r="ZD433" s="561"/>
      <c r="ZE433" s="561"/>
      <c r="ZF433" s="561"/>
      <c r="ZG433" s="561"/>
      <c r="ZH433" s="561"/>
      <c r="ZI433" s="561"/>
      <c r="ZJ433" s="561"/>
      <c r="ZK433" s="561"/>
      <c r="ZL433" s="561"/>
      <c r="ZM433" s="561"/>
      <c r="ZN433" s="561"/>
      <c r="ZO433" s="561"/>
      <c r="ZP433" s="561"/>
      <c r="ZQ433" s="561"/>
      <c r="ZR433" s="561"/>
      <c r="ZS433" s="561"/>
      <c r="ZT433" s="561"/>
      <c r="ZU433" s="561"/>
      <c r="ZV433" s="561"/>
      <c r="ZW433" s="561"/>
      <c r="ZX433" s="561"/>
      <c r="ZY433" s="561"/>
      <c r="ZZ433" s="561"/>
      <c r="AAA433" s="561"/>
      <c r="AAB433" s="561"/>
      <c r="AAC433" s="561"/>
      <c r="AAD433" s="561"/>
      <c r="AAE433" s="561"/>
      <c r="AAF433" s="561"/>
      <c r="AAG433" s="561"/>
      <c r="AAH433" s="561"/>
      <c r="AAI433" s="561"/>
      <c r="AAJ433" s="561"/>
      <c r="AAK433" s="561"/>
      <c r="AAL433" s="561"/>
      <c r="AAM433" s="561"/>
      <c r="AAN433" s="561"/>
      <c r="AAO433" s="561"/>
      <c r="AAP433" s="561"/>
      <c r="AAQ433" s="561"/>
      <c r="AAR433" s="561"/>
      <c r="AAS433" s="561"/>
      <c r="AAT433" s="561"/>
      <c r="AAU433" s="561"/>
      <c r="AAV433" s="561"/>
      <c r="AAW433" s="561"/>
      <c r="AAX433" s="561"/>
      <c r="AAY433" s="561"/>
      <c r="AAZ433" s="561"/>
      <c r="ABA433" s="561"/>
      <c r="ABB433" s="561"/>
      <c r="ABC433" s="561"/>
      <c r="ABD433" s="561"/>
      <c r="ABE433" s="561"/>
      <c r="ABF433" s="561"/>
      <c r="ABG433" s="561"/>
      <c r="ABH433" s="561"/>
      <c r="ABI433" s="561"/>
      <c r="ABJ433" s="561"/>
      <c r="ABK433" s="561"/>
      <c r="ABL433" s="561"/>
      <c r="ABM433" s="561"/>
      <c r="ABN433" s="561"/>
      <c r="ABO433" s="561"/>
      <c r="ABP433" s="561"/>
      <c r="ABQ433" s="561"/>
      <c r="ABR433" s="561"/>
      <c r="ABS433" s="561"/>
      <c r="ABT433" s="561"/>
    </row>
    <row r="434" spans="1:748" s="458" customFormat="1" ht="24.95" customHeight="1">
      <c r="A434" s="576" t="s">
        <v>378</v>
      </c>
      <c r="B434" s="980">
        <v>1</v>
      </c>
      <c r="C434" s="981" t="s">
        <v>566</v>
      </c>
      <c r="D434" s="980" t="s">
        <v>234</v>
      </c>
      <c r="E434" s="980" t="s">
        <v>276</v>
      </c>
      <c r="F434" s="980" t="s">
        <v>255</v>
      </c>
      <c r="G434" s="980" t="s">
        <v>567</v>
      </c>
      <c r="H434" s="980" t="s">
        <v>568</v>
      </c>
      <c r="I434" s="980" t="s">
        <v>214</v>
      </c>
      <c r="J434" s="980">
        <v>1</v>
      </c>
      <c r="K434" s="980" t="s">
        <v>959</v>
      </c>
      <c r="L434" s="982">
        <v>14960000</v>
      </c>
      <c r="M434" s="980">
        <v>2013</v>
      </c>
      <c r="N434" s="980" t="s">
        <v>212</v>
      </c>
      <c r="O434" s="982">
        <f>J434*L434</f>
        <v>14960000</v>
      </c>
      <c r="P434" s="980" t="s">
        <v>99</v>
      </c>
      <c r="Q434" s="980"/>
      <c r="R434" s="980"/>
      <c r="S434" s="1109" t="s">
        <v>569</v>
      </c>
      <c r="T434" s="461">
        <v>4</v>
      </c>
      <c r="U434" s="464">
        <f t="shared" ref="U434:U638" si="378">2016-M434+1</f>
        <v>4</v>
      </c>
      <c r="V434" s="457">
        <f>O434/T434</f>
        <v>3740000</v>
      </c>
      <c r="W434" s="457">
        <f>U434*V434</f>
        <v>14960000</v>
      </c>
      <c r="X434" s="457">
        <f>O434-W434</f>
        <v>0</v>
      </c>
      <c r="Y434" s="464">
        <f>2016-M434+1</f>
        <v>4</v>
      </c>
      <c r="Z434" s="565">
        <f>O434/T434</f>
        <v>3740000</v>
      </c>
      <c r="AA434" s="565">
        <f>Z434*Y434</f>
        <v>14960000</v>
      </c>
      <c r="AB434" s="566">
        <f>O434-AA434</f>
        <v>0</v>
      </c>
      <c r="AC434" s="5" t="b">
        <f t="shared" si="266"/>
        <v>1</v>
      </c>
    </row>
    <row r="435" spans="1:748" s="458" customFormat="1" ht="24.95" customHeight="1">
      <c r="A435" s="576" t="s">
        <v>378</v>
      </c>
      <c r="B435" s="1102" t="s">
        <v>85</v>
      </c>
      <c r="C435" s="898" t="s">
        <v>566</v>
      </c>
      <c r="D435" s="779" t="s">
        <v>234</v>
      </c>
      <c r="E435" s="779" t="s">
        <v>276</v>
      </c>
      <c r="F435" s="779" t="s">
        <v>255</v>
      </c>
      <c r="G435" s="779" t="s">
        <v>567</v>
      </c>
      <c r="H435" s="779" t="s">
        <v>568</v>
      </c>
      <c r="I435" s="779" t="s">
        <v>214</v>
      </c>
      <c r="J435" s="779">
        <v>1</v>
      </c>
      <c r="K435" s="779" t="s">
        <v>959</v>
      </c>
      <c r="L435" s="899">
        <v>14960000</v>
      </c>
      <c r="M435" s="779">
        <v>2013</v>
      </c>
      <c r="N435" s="779" t="s">
        <v>212</v>
      </c>
      <c r="O435" s="899">
        <f t="shared" ref="O435:O453" si="379">J435*L435</f>
        <v>14960000</v>
      </c>
      <c r="P435" s="779" t="s">
        <v>99</v>
      </c>
      <c r="Q435" s="779"/>
      <c r="R435" s="779"/>
      <c r="S435" s="1111"/>
      <c r="T435" s="461">
        <v>4</v>
      </c>
      <c r="U435" s="464">
        <f t="shared" ref="U435:U453" si="380">2016-M435+1</f>
        <v>4</v>
      </c>
      <c r="V435" s="457">
        <f t="shared" ref="V435:V453" si="381">O435/T435</f>
        <v>3740000</v>
      </c>
      <c r="W435" s="457">
        <f t="shared" ref="W435:W453" si="382">U435*V435</f>
        <v>14960000</v>
      </c>
      <c r="X435" s="457">
        <f t="shared" ref="X435:X453" si="383">O435-W435</f>
        <v>0</v>
      </c>
      <c r="Y435" s="464">
        <f t="shared" ref="Y435:Y453" si="384">2016-M435+1</f>
        <v>4</v>
      </c>
      <c r="Z435" s="565">
        <f t="shared" ref="Z435:Z453" si="385">O435/T435</f>
        <v>3740000</v>
      </c>
      <c r="AA435" s="565">
        <f t="shared" ref="AA435:AA453" si="386">Z435*Y435</f>
        <v>14960000</v>
      </c>
      <c r="AB435" s="566">
        <f t="shared" ref="AB435:AB453" si="387">O435-AA435</f>
        <v>0</v>
      </c>
      <c r="AC435" s="5" t="b">
        <f t="shared" ref="AC435:AC453" si="388">AA435+AB435=O435</f>
        <v>1</v>
      </c>
    </row>
    <row r="436" spans="1:748" s="458" customFormat="1" ht="24.95" customHeight="1">
      <c r="A436" s="576" t="s">
        <v>378</v>
      </c>
      <c r="B436" s="1102" t="s">
        <v>86</v>
      </c>
      <c r="C436" s="898" t="s">
        <v>566</v>
      </c>
      <c r="D436" s="779" t="s">
        <v>234</v>
      </c>
      <c r="E436" s="779" t="s">
        <v>276</v>
      </c>
      <c r="F436" s="779" t="s">
        <v>255</v>
      </c>
      <c r="G436" s="779" t="s">
        <v>567</v>
      </c>
      <c r="H436" s="779" t="s">
        <v>568</v>
      </c>
      <c r="I436" s="779" t="s">
        <v>214</v>
      </c>
      <c r="J436" s="779">
        <v>1</v>
      </c>
      <c r="K436" s="779" t="s">
        <v>959</v>
      </c>
      <c r="L436" s="899">
        <v>14960000</v>
      </c>
      <c r="M436" s="779">
        <v>2013</v>
      </c>
      <c r="N436" s="779" t="s">
        <v>212</v>
      </c>
      <c r="O436" s="899">
        <f t="shared" si="379"/>
        <v>14960000</v>
      </c>
      <c r="P436" s="779" t="s">
        <v>99</v>
      </c>
      <c r="Q436" s="779"/>
      <c r="R436" s="779"/>
      <c r="S436" s="1111"/>
      <c r="T436" s="461">
        <v>4</v>
      </c>
      <c r="U436" s="464">
        <f t="shared" si="380"/>
        <v>4</v>
      </c>
      <c r="V436" s="457">
        <f t="shared" si="381"/>
        <v>3740000</v>
      </c>
      <c r="W436" s="457">
        <f t="shared" si="382"/>
        <v>14960000</v>
      </c>
      <c r="X436" s="457">
        <f t="shared" si="383"/>
        <v>0</v>
      </c>
      <c r="Y436" s="464">
        <f t="shared" si="384"/>
        <v>4</v>
      </c>
      <c r="Z436" s="565">
        <f t="shared" si="385"/>
        <v>3740000</v>
      </c>
      <c r="AA436" s="565">
        <f t="shared" si="386"/>
        <v>14960000</v>
      </c>
      <c r="AB436" s="566">
        <f t="shared" si="387"/>
        <v>0</v>
      </c>
      <c r="AC436" s="5" t="b">
        <f t="shared" si="388"/>
        <v>1</v>
      </c>
    </row>
    <row r="437" spans="1:748" s="458" customFormat="1" ht="24.95" customHeight="1">
      <c r="A437" s="576" t="s">
        <v>378</v>
      </c>
      <c r="B437" s="1102" t="s">
        <v>87</v>
      </c>
      <c r="C437" s="898" t="s">
        <v>566</v>
      </c>
      <c r="D437" s="779" t="s">
        <v>234</v>
      </c>
      <c r="E437" s="779" t="s">
        <v>276</v>
      </c>
      <c r="F437" s="779" t="s">
        <v>255</v>
      </c>
      <c r="G437" s="779" t="s">
        <v>567</v>
      </c>
      <c r="H437" s="779" t="s">
        <v>568</v>
      </c>
      <c r="I437" s="779" t="s">
        <v>214</v>
      </c>
      <c r="J437" s="779">
        <v>1</v>
      </c>
      <c r="K437" s="779" t="s">
        <v>959</v>
      </c>
      <c r="L437" s="899">
        <v>14960000</v>
      </c>
      <c r="M437" s="779">
        <v>2013</v>
      </c>
      <c r="N437" s="779" t="s">
        <v>212</v>
      </c>
      <c r="O437" s="899">
        <f t="shared" si="379"/>
        <v>14960000</v>
      </c>
      <c r="P437" s="779" t="s">
        <v>99</v>
      </c>
      <c r="Q437" s="779"/>
      <c r="R437" s="779"/>
      <c r="S437" s="1111"/>
      <c r="T437" s="461">
        <v>4</v>
      </c>
      <c r="U437" s="464">
        <f t="shared" si="380"/>
        <v>4</v>
      </c>
      <c r="V437" s="457">
        <f t="shared" si="381"/>
        <v>3740000</v>
      </c>
      <c r="W437" s="457">
        <f t="shared" si="382"/>
        <v>14960000</v>
      </c>
      <c r="X437" s="457">
        <f t="shared" si="383"/>
        <v>0</v>
      </c>
      <c r="Y437" s="464">
        <f t="shared" si="384"/>
        <v>4</v>
      </c>
      <c r="Z437" s="565">
        <f t="shared" si="385"/>
        <v>3740000</v>
      </c>
      <c r="AA437" s="565">
        <f t="shared" si="386"/>
        <v>14960000</v>
      </c>
      <c r="AB437" s="566">
        <f t="shared" si="387"/>
        <v>0</v>
      </c>
      <c r="AC437" s="5" t="b">
        <f t="shared" si="388"/>
        <v>1</v>
      </c>
    </row>
    <row r="438" spans="1:748" s="458" customFormat="1" ht="24.95" customHeight="1">
      <c r="A438" s="576" t="s">
        <v>378</v>
      </c>
      <c r="B438" s="1102" t="s">
        <v>88</v>
      </c>
      <c r="C438" s="898" t="s">
        <v>566</v>
      </c>
      <c r="D438" s="779" t="s">
        <v>234</v>
      </c>
      <c r="E438" s="779" t="s">
        <v>276</v>
      </c>
      <c r="F438" s="779" t="s">
        <v>255</v>
      </c>
      <c r="G438" s="779" t="s">
        <v>567</v>
      </c>
      <c r="H438" s="779" t="s">
        <v>568</v>
      </c>
      <c r="I438" s="779" t="s">
        <v>214</v>
      </c>
      <c r="J438" s="779">
        <v>1</v>
      </c>
      <c r="K438" s="779" t="s">
        <v>959</v>
      </c>
      <c r="L438" s="899">
        <v>14960000</v>
      </c>
      <c r="M438" s="779">
        <v>2013</v>
      </c>
      <c r="N438" s="779" t="s">
        <v>212</v>
      </c>
      <c r="O438" s="899">
        <f t="shared" si="379"/>
        <v>14960000</v>
      </c>
      <c r="P438" s="779" t="s">
        <v>99</v>
      </c>
      <c r="Q438" s="779"/>
      <c r="R438" s="779"/>
      <c r="S438" s="1111"/>
      <c r="T438" s="461">
        <v>4</v>
      </c>
      <c r="U438" s="464">
        <f t="shared" si="380"/>
        <v>4</v>
      </c>
      <c r="V438" s="457">
        <f t="shared" si="381"/>
        <v>3740000</v>
      </c>
      <c r="W438" s="457">
        <f t="shared" si="382"/>
        <v>14960000</v>
      </c>
      <c r="X438" s="457">
        <f t="shared" si="383"/>
        <v>0</v>
      </c>
      <c r="Y438" s="464">
        <f t="shared" si="384"/>
        <v>4</v>
      </c>
      <c r="Z438" s="565">
        <f t="shared" si="385"/>
        <v>3740000</v>
      </c>
      <c r="AA438" s="565">
        <f t="shared" si="386"/>
        <v>14960000</v>
      </c>
      <c r="AB438" s="566">
        <f t="shared" si="387"/>
        <v>0</v>
      </c>
      <c r="AC438" s="5" t="b">
        <f t="shared" si="388"/>
        <v>1</v>
      </c>
    </row>
    <row r="439" spans="1:748" s="458" customFormat="1" ht="24.95" customHeight="1">
      <c r="A439" s="576" t="s">
        <v>378</v>
      </c>
      <c r="B439" s="1102" t="s">
        <v>89</v>
      </c>
      <c r="C439" s="898" t="s">
        <v>566</v>
      </c>
      <c r="D439" s="779" t="s">
        <v>234</v>
      </c>
      <c r="E439" s="779" t="s">
        <v>276</v>
      </c>
      <c r="F439" s="779" t="s">
        <v>255</v>
      </c>
      <c r="G439" s="779" t="s">
        <v>567</v>
      </c>
      <c r="H439" s="779" t="s">
        <v>568</v>
      </c>
      <c r="I439" s="779" t="s">
        <v>214</v>
      </c>
      <c r="J439" s="779">
        <v>1</v>
      </c>
      <c r="K439" s="779" t="s">
        <v>959</v>
      </c>
      <c r="L439" s="899">
        <v>14960000</v>
      </c>
      <c r="M439" s="779">
        <v>2013</v>
      </c>
      <c r="N439" s="779" t="s">
        <v>212</v>
      </c>
      <c r="O439" s="899">
        <f t="shared" si="379"/>
        <v>14960000</v>
      </c>
      <c r="P439" s="779" t="s">
        <v>99</v>
      </c>
      <c r="Q439" s="779"/>
      <c r="R439" s="779"/>
      <c r="S439" s="1111"/>
      <c r="T439" s="461">
        <v>4</v>
      </c>
      <c r="U439" s="464">
        <f t="shared" si="380"/>
        <v>4</v>
      </c>
      <c r="V439" s="457">
        <f t="shared" si="381"/>
        <v>3740000</v>
      </c>
      <c r="W439" s="457">
        <f t="shared" si="382"/>
        <v>14960000</v>
      </c>
      <c r="X439" s="457">
        <f t="shared" si="383"/>
        <v>0</v>
      </c>
      <c r="Y439" s="464">
        <f t="shared" si="384"/>
        <v>4</v>
      </c>
      <c r="Z439" s="565">
        <f t="shared" si="385"/>
        <v>3740000</v>
      </c>
      <c r="AA439" s="565">
        <f t="shared" si="386"/>
        <v>14960000</v>
      </c>
      <c r="AB439" s="566">
        <f t="shared" si="387"/>
        <v>0</v>
      </c>
      <c r="AC439" s="5" t="b">
        <f t="shared" si="388"/>
        <v>1</v>
      </c>
    </row>
    <row r="440" spans="1:748" s="458" customFormat="1" ht="24.95" customHeight="1">
      <c r="A440" s="576" t="s">
        <v>378</v>
      </c>
      <c r="B440" s="1102" t="s">
        <v>90</v>
      </c>
      <c r="C440" s="898" t="s">
        <v>566</v>
      </c>
      <c r="D440" s="779" t="s">
        <v>234</v>
      </c>
      <c r="E440" s="779" t="s">
        <v>276</v>
      </c>
      <c r="F440" s="779" t="s">
        <v>255</v>
      </c>
      <c r="G440" s="779" t="s">
        <v>567</v>
      </c>
      <c r="H440" s="779" t="s">
        <v>568</v>
      </c>
      <c r="I440" s="779" t="s">
        <v>214</v>
      </c>
      <c r="J440" s="779">
        <v>1</v>
      </c>
      <c r="K440" s="779" t="s">
        <v>959</v>
      </c>
      <c r="L440" s="899">
        <v>14960000</v>
      </c>
      <c r="M440" s="779">
        <v>2013</v>
      </c>
      <c r="N440" s="779" t="s">
        <v>212</v>
      </c>
      <c r="O440" s="899">
        <f t="shared" si="379"/>
        <v>14960000</v>
      </c>
      <c r="P440" s="779" t="s">
        <v>99</v>
      </c>
      <c r="Q440" s="779"/>
      <c r="R440" s="779"/>
      <c r="S440" s="1111"/>
      <c r="T440" s="461">
        <v>4</v>
      </c>
      <c r="U440" s="464">
        <f t="shared" si="380"/>
        <v>4</v>
      </c>
      <c r="V440" s="457">
        <f t="shared" si="381"/>
        <v>3740000</v>
      </c>
      <c r="W440" s="457">
        <f t="shared" si="382"/>
        <v>14960000</v>
      </c>
      <c r="X440" s="457">
        <f t="shared" si="383"/>
        <v>0</v>
      </c>
      <c r="Y440" s="464">
        <f t="shared" si="384"/>
        <v>4</v>
      </c>
      <c r="Z440" s="565">
        <f t="shared" si="385"/>
        <v>3740000</v>
      </c>
      <c r="AA440" s="565">
        <f t="shared" si="386"/>
        <v>14960000</v>
      </c>
      <c r="AB440" s="566">
        <f t="shared" si="387"/>
        <v>0</v>
      </c>
      <c r="AC440" s="5" t="b">
        <f t="shared" si="388"/>
        <v>1</v>
      </c>
    </row>
    <row r="441" spans="1:748" s="458" customFormat="1" ht="24.95" customHeight="1">
      <c r="A441" s="576" t="s">
        <v>378</v>
      </c>
      <c r="B441" s="1102" t="s">
        <v>20</v>
      </c>
      <c r="C441" s="898" t="s">
        <v>566</v>
      </c>
      <c r="D441" s="779" t="s">
        <v>234</v>
      </c>
      <c r="E441" s="779" t="s">
        <v>276</v>
      </c>
      <c r="F441" s="779" t="s">
        <v>255</v>
      </c>
      <c r="G441" s="779" t="s">
        <v>567</v>
      </c>
      <c r="H441" s="779" t="s">
        <v>568</v>
      </c>
      <c r="I441" s="779" t="s">
        <v>214</v>
      </c>
      <c r="J441" s="779">
        <v>1</v>
      </c>
      <c r="K441" s="779" t="s">
        <v>959</v>
      </c>
      <c r="L441" s="899">
        <v>14960000</v>
      </c>
      <c r="M441" s="779">
        <v>2013</v>
      </c>
      <c r="N441" s="779" t="s">
        <v>212</v>
      </c>
      <c r="O441" s="899">
        <f t="shared" si="379"/>
        <v>14960000</v>
      </c>
      <c r="P441" s="779" t="s">
        <v>99</v>
      </c>
      <c r="Q441" s="779"/>
      <c r="R441" s="779"/>
      <c r="S441" s="1111"/>
      <c r="T441" s="461">
        <v>4</v>
      </c>
      <c r="U441" s="464">
        <f t="shared" si="380"/>
        <v>4</v>
      </c>
      <c r="V441" s="457">
        <f t="shared" si="381"/>
        <v>3740000</v>
      </c>
      <c r="W441" s="457">
        <f t="shared" si="382"/>
        <v>14960000</v>
      </c>
      <c r="X441" s="457">
        <f t="shared" si="383"/>
        <v>0</v>
      </c>
      <c r="Y441" s="464">
        <f t="shared" si="384"/>
        <v>4</v>
      </c>
      <c r="Z441" s="565">
        <f t="shared" si="385"/>
        <v>3740000</v>
      </c>
      <c r="AA441" s="565">
        <f t="shared" si="386"/>
        <v>14960000</v>
      </c>
      <c r="AB441" s="566">
        <f t="shared" si="387"/>
        <v>0</v>
      </c>
      <c r="AC441" s="5" t="b">
        <f t="shared" si="388"/>
        <v>1</v>
      </c>
    </row>
    <row r="442" spans="1:748" s="458" customFormat="1" ht="24.95" customHeight="1">
      <c r="A442" s="576" t="s">
        <v>378</v>
      </c>
      <c r="B442" s="1102" t="s">
        <v>17</v>
      </c>
      <c r="C442" s="898" t="s">
        <v>566</v>
      </c>
      <c r="D442" s="779" t="s">
        <v>234</v>
      </c>
      <c r="E442" s="779" t="s">
        <v>276</v>
      </c>
      <c r="F442" s="779" t="s">
        <v>255</v>
      </c>
      <c r="G442" s="779" t="s">
        <v>567</v>
      </c>
      <c r="H442" s="779" t="s">
        <v>568</v>
      </c>
      <c r="I442" s="779" t="s">
        <v>214</v>
      </c>
      <c r="J442" s="779">
        <v>1</v>
      </c>
      <c r="K442" s="779" t="s">
        <v>959</v>
      </c>
      <c r="L442" s="899">
        <v>14960000</v>
      </c>
      <c r="M442" s="779">
        <v>2013</v>
      </c>
      <c r="N442" s="779" t="s">
        <v>212</v>
      </c>
      <c r="O442" s="899">
        <f t="shared" si="379"/>
        <v>14960000</v>
      </c>
      <c r="P442" s="779" t="s">
        <v>99</v>
      </c>
      <c r="Q442" s="779"/>
      <c r="R442" s="779"/>
      <c r="S442" s="1111"/>
      <c r="T442" s="461">
        <v>4</v>
      </c>
      <c r="U442" s="464">
        <f t="shared" si="380"/>
        <v>4</v>
      </c>
      <c r="V442" s="457">
        <f t="shared" si="381"/>
        <v>3740000</v>
      </c>
      <c r="W442" s="457">
        <f t="shared" si="382"/>
        <v>14960000</v>
      </c>
      <c r="X442" s="457">
        <f t="shared" si="383"/>
        <v>0</v>
      </c>
      <c r="Y442" s="464">
        <f t="shared" si="384"/>
        <v>4</v>
      </c>
      <c r="Z442" s="565">
        <f t="shared" si="385"/>
        <v>3740000</v>
      </c>
      <c r="AA442" s="565">
        <f t="shared" si="386"/>
        <v>14960000</v>
      </c>
      <c r="AB442" s="566">
        <f t="shared" si="387"/>
        <v>0</v>
      </c>
      <c r="AC442" s="5" t="b">
        <f t="shared" si="388"/>
        <v>1</v>
      </c>
    </row>
    <row r="443" spans="1:748" s="458" customFormat="1" ht="24.95" customHeight="1">
      <c r="A443" s="576" t="s">
        <v>378</v>
      </c>
      <c r="B443" s="1102" t="s">
        <v>15</v>
      </c>
      <c r="C443" s="898" t="s">
        <v>566</v>
      </c>
      <c r="D443" s="779" t="s">
        <v>234</v>
      </c>
      <c r="E443" s="779" t="s">
        <v>276</v>
      </c>
      <c r="F443" s="779" t="s">
        <v>255</v>
      </c>
      <c r="G443" s="779" t="s">
        <v>567</v>
      </c>
      <c r="H443" s="779" t="s">
        <v>568</v>
      </c>
      <c r="I443" s="779" t="s">
        <v>214</v>
      </c>
      <c r="J443" s="779">
        <v>1</v>
      </c>
      <c r="K443" s="779" t="s">
        <v>959</v>
      </c>
      <c r="L443" s="899">
        <v>14960000</v>
      </c>
      <c r="M443" s="779">
        <v>2013</v>
      </c>
      <c r="N443" s="779" t="s">
        <v>212</v>
      </c>
      <c r="O443" s="899">
        <f t="shared" si="379"/>
        <v>14960000</v>
      </c>
      <c r="P443" s="779" t="s">
        <v>99</v>
      </c>
      <c r="Q443" s="779"/>
      <c r="R443" s="779"/>
      <c r="S443" s="1111"/>
      <c r="T443" s="461">
        <v>4</v>
      </c>
      <c r="U443" s="464">
        <f t="shared" si="380"/>
        <v>4</v>
      </c>
      <c r="V443" s="457">
        <f t="shared" si="381"/>
        <v>3740000</v>
      </c>
      <c r="W443" s="457">
        <f t="shared" si="382"/>
        <v>14960000</v>
      </c>
      <c r="X443" s="457">
        <f t="shared" si="383"/>
        <v>0</v>
      </c>
      <c r="Y443" s="464">
        <f t="shared" si="384"/>
        <v>4</v>
      </c>
      <c r="Z443" s="565">
        <f t="shared" si="385"/>
        <v>3740000</v>
      </c>
      <c r="AA443" s="565">
        <f t="shared" si="386"/>
        <v>14960000</v>
      </c>
      <c r="AB443" s="566">
        <f t="shared" si="387"/>
        <v>0</v>
      </c>
      <c r="AC443" s="5" t="b">
        <f t="shared" si="388"/>
        <v>1</v>
      </c>
    </row>
    <row r="444" spans="1:748" s="458" customFormat="1" ht="24.95" customHeight="1">
      <c r="A444" s="576" t="s">
        <v>378</v>
      </c>
      <c r="B444" s="1102" t="s">
        <v>91</v>
      </c>
      <c r="C444" s="898" t="s">
        <v>566</v>
      </c>
      <c r="D444" s="779" t="s">
        <v>234</v>
      </c>
      <c r="E444" s="779" t="s">
        <v>276</v>
      </c>
      <c r="F444" s="779" t="s">
        <v>255</v>
      </c>
      <c r="G444" s="779" t="s">
        <v>567</v>
      </c>
      <c r="H444" s="779" t="s">
        <v>568</v>
      </c>
      <c r="I444" s="779" t="s">
        <v>214</v>
      </c>
      <c r="J444" s="779">
        <v>1</v>
      </c>
      <c r="K444" s="779" t="s">
        <v>959</v>
      </c>
      <c r="L444" s="899">
        <v>14960000</v>
      </c>
      <c r="M444" s="779">
        <v>2013</v>
      </c>
      <c r="N444" s="779" t="s">
        <v>212</v>
      </c>
      <c r="O444" s="899">
        <f t="shared" si="379"/>
        <v>14960000</v>
      </c>
      <c r="P444" s="779" t="s">
        <v>99</v>
      </c>
      <c r="Q444" s="779"/>
      <c r="R444" s="779"/>
      <c r="S444" s="1111"/>
      <c r="T444" s="461">
        <v>4</v>
      </c>
      <c r="U444" s="464">
        <f t="shared" si="380"/>
        <v>4</v>
      </c>
      <c r="V444" s="457">
        <f t="shared" si="381"/>
        <v>3740000</v>
      </c>
      <c r="W444" s="457">
        <f t="shared" si="382"/>
        <v>14960000</v>
      </c>
      <c r="X444" s="457">
        <f t="shared" si="383"/>
        <v>0</v>
      </c>
      <c r="Y444" s="464">
        <f t="shared" si="384"/>
        <v>4</v>
      </c>
      <c r="Z444" s="565">
        <f t="shared" si="385"/>
        <v>3740000</v>
      </c>
      <c r="AA444" s="565">
        <f t="shared" si="386"/>
        <v>14960000</v>
      </c>
      <c r="AB444" s="566">
        <f t="shared" si="387"/>
        <v>0</v>
      </c>
      <c r="AC444" s="5" t="b">
        <f t="shared" si="388"/>
        <v>1</v>
      </c>
    </row>
    <row r="445" spans="1:748" s="458" customFormat="1" ht="24.95" customHeight="1">
      <c r="A445" s="576" t="s">
        <v>378</v>
      </c>
      <c r="B445" s="1102" t="s">
        <v>92</v>
      </c>
      <c r="C445" s="898" t="s">
        <v>566</v>
      </c>
      <c r="D445" s="779" t="s">
        <v>234</v>
      </c>
      <c r="E445" s="779" t="s">
        <v>276</v>
      </c>
      <c r="F445" s="779" t="s">
        <v>255</v>
      </c>
      <c r="G445" s="779" t="s">
        <v>567</v>
      </c>
      <c r="H445" s="779" t="s">
        <v>568</v>
      </c>
      <c r="I445" s="779" t="s">
        <v>214</v>
      </c>
      <c r="J445" s="779">
        <v>1</v>
      </c>
      <c r="K445" s="779" t="s">
        <v>959</v>
      </c>
      <c r="L445" s="899">
        <v>14960000</v>
      </c>
      <c r="M445" s="779">
        <v>2013</v>
      </c>
      <c r="N445" s="779" t="s">
        <v>212</v>
      </c>
      <c r="O445" s="899">
        <f t="shared" si="379"/>
        <v>14960000</v>
      </c>
      <c r="P445" s="779" t="s">
        <v>99</v>
      </c>
      <c r="Q445" s="779"/>
      <c r="R445" s="779"/>
      <c r="S445" s="1111"/>
      <c r="T445" s="461">
        <v>4</v>
      </c>
      <c r="U445" s="464">
        <f t="shared" si="380"/>
        <v>4</v>
      </c>
      <c r="V445" s="457">
        <f t="shared" si="381"/>
        <v>3740000</v>
      </c>
      <c r="W445" s="457">
        <f t="shared" si="382"/>
        <v>14960000</v>
      </c>
      <c r="X445" s="457">
        <f t="shared" si="383"/>
        <v>0</v>
      </c>
      <c r="Y445" s="464">
        <f t="shared" si="384"/>
        <v>4</v>
      </c>
      <c r="Z445" s="565">
        <f t="shared" si="385"/>
        <v>3740000</v>
      </c>
      <c r="AA445" s="565">
        <f t="shared" si="386"/>
        <v>14960000</v>
      </c>
      <c r="AB445" s="566">
        <f t="shared" si="387"/>
        <v>0</v>
      </c>
      <c r="AC445" s="5" t="b">
        <f t="shared" si="388"/>
        <v>1</v>
      </c>
    </row>
    <row r="446" spans="1:748" s="458" customFormat="1" ht="24.95" customHeight="1">
      <c r="A446" s="576" t="s">
        <v>378</v>
      </c>
      <c r="B446" s="1102" t="s">
        <v>93</v>
      </c>
      <c r="C446" s="898" t="s">
        <v>566</v>
      </c>
      <c r="D446" s="779" t="s">
        <v>234</v>
      </c>
      <c r="E446" s="779" t="s">
        <v>276</v>
      </c>
      <c r="F446" s="779" t="s">
        <v>255</v>
      </c>
      <c r="G446" s="779" t="s">
        <v>567</v>
      </c>
      <c r="H446" s="779" t="s">
        <v>568</v>
      </c>
      <c r="I446" s="779" t="s">
        <v>214</v>
      </c>
      <c r="J446" s="779">
        <v>1</v>
      </c>
      <c r="K446" s="779" t="s">
        <v>959</v>
      </c>
      <c r="L446" s="899">
        <v>14960000</v>
      </c>
      <c r="M446" s="779">
        <v>2013</v>
      </c>
      <c r="N446" s="779" t="s">
        <v>212</v>
      </c>
      <c r="O446" s="899">
        <f t="shared" si="379"/>
        <v>14960000</v>
      </c>
      <c r="P446" s="779" t="s">
        <v>99</v>
      </c>
      <c r="Q446" s="779"/>
      <c r="R446" s="779"/>
      <c r="S446" s="1111"/>
      <c r="T446" s="461">
        <v>4</v>
      </c>
      <c r="U446" s="464">
        <f t="shared" si="380"/>
        <v>4</v>
      </c>
      <c r="V446" s="457">
        <f t="shared" si="381"/>
        <v>3740000</v>
      </c>
      <c r="W446" s="457">
        <f t="shared" si="382"/>
        <v>14960000</v>
      </c>
      <c r="X446" s="457">
        <f t="shared" si="383"/>
        <v>0</v>
      </c>
      <c r="Y446" s="464">
        <f t="shared" si="384"/>
        <v>4</v>
      </c>
      <c r="Z446" s="565">
        <f t="shared" si="385"/>
        <v>3740000</v>
      </c>
      <c r="AA446" s="565">
        <f t="shared" si="386"/>
        <v>14960000</v>
      </c>
      <c r="AB446" s="566">
        <f t="shared" si="387"/>
        <v>0</v>
      </c>
      <c r="AC446" s="5" t="b">
        <f t="shared" si="388"/>
        <v>1</v>
      </c>
    </row>
    <row r="447" spans="1:748" s="458" customFormat="1" ht="24.95" customHeight="1">
      <c r="A447" s="576" t="s">
        <v>378</v>
      </c>
      <c r="B447" s="1102" t="s">
        <v>18</v>
      </c>
      <c r="C447" s="898" t="s">
        <v>566</v>
      </c>
      <c r="D447" s="779" t="s">
        <v>234</v>
      </c>
      <c r="E447" s="779" t="s">
        <v>276</v>
      </c>
      <c r="F447" s="779" t="s">
        <v>255</v>
      </c>
      <c r="G447" s="779" t="s">
        <v>567</v>
      </c>
      <c r="H447" s="779" t="s">
        <v>568</v>
      </c>
      <c r="I447" s="779" t="s">
        <v>214</v>
      </c>
      <c r="J447" s="779">
        <v>1</v>
      </c>
      <c r="K447" s="779" t="s">
        <v>959</v>
      </c>
      <c r="L447" s="899">
        <v>14960000</v>
      </c>
      <c r="M447" s="779">
        <v>2013</v>
      </c>
      <c r="N447" s="779" t="s">
        <v>212</v>
      </c>
      <c r="O447" s="899">
        <f t="shared" si="379"/>
        <v>14960000</v>
      </c>
      <c r="P447" s="779" t="s">
        <v>99</v>
      </c>
      <c r="Q447" s="779"/>
      <c r="R447" s="779"/>
      <c r="S447" s="1111"/>
      <c r="T447" s="461">
        <v>4</v>
      </c>
      <c r="U447" s="464">
        <f t="shared" si="380"/>
        <v>4</v>
      </c>
      <c r="V447" s="457">
        <f t="shared" si="381"/>
        <v>3740000</v>
      </c>
      <c r="W447" s="457">
        <f t="shared" si="382"/>
        <v>14960000</v>
      </c>
      <c r="X447" s="457">
        <f t="shared" si="383"/>
        <v>0</v>
      </c>
      <c r="Y447" s="464">
        <f t="shared" si="384"/>
        <v>4</v>
      </c>
      <c r="Z447" s="565">
        <f t="shared" si="385"/>
        <v>3740000</v>
      </c>
      <c r="AA447" s="565">
        <f t="shared" si="386"/>
        <v>14960000</v>
      </c>
      <c r="AB447" s="566">
        <f t="shared" si="387"/>
        <v>0</v>
      </c>
      <c r="AC447" s="5" t="b">
        <f t="shared" si="388"/>
        <v>1</v>
      </c>
    </row>
    <row r="448" spans="1:748" s="458" customFormat="1" ht="24.95" customHeight="1">
      <c r="A448" s="576" t="s">
        <v>378</v>
      </c>
      <c r="B448" s="1102" t="s">
        <v>21</v>
      </c>
      <c r="C448" s="898" t="s">
        <v>566</v>
      </c>
      <c r="D448" s="779" t="s">
        <v>234</v>
      </c>
      <c r="E448" s="779" t="s">
        <v>276</v>
      </c>
      <c r="F448" s="779" t="s">
        <v>255</v>
      </c>
      <c r="G448" s="779" t="s">
        <v>567</v>
      </c>
      <c r="H448" s="779" t="s">
        <v>568</v>
      </c>
      <c r="I448" s="779" t="s">
        <v>214</v>
      </c>
      <c r="J448" s="779">
        <v>1</v>
      </c>
      <c r="K448" s="779" t="s">
        <v>959</v>
      </c>
      <c r="L448" s="899">
        <v>14960000</v>
      </c>
      <c r="M448" s="779">
        <v>2013</v>
      </c>
      <c r="N448" s="779" t="s">
        <v>212</v>
      </c>
      <c r="O448" s="899">
        <f t="shared" si="379"/>
        <v>14960000</v>
      </c>
      <c r="P448" s="779" t="s">
        <v>99</v>
      </c>
      <c r="Q448" s="779"/>
      <c r="R448" s="779"/>
      <c r="S448" s="1111"/>
      <c r="T448" s="461">
        <v>4</v>
      </c>
      <c r="U448" s="464">
        <f t="shared" si="380"/>
        <v>4</v>
      </c>
      <c r="V448" s="457">
        <f t="shared" si="381"/>
        <v>3740000</v>
      </c>
      <c r="W448" s="457">
        <f t="shared" si="382"/>
        <v>14960000</v>
      </c>
      <c r="X448" s="457">
        <f t="shared" si="383"/>
        <v>0</v>
      </c>
      <c r="Y448" s="464">
        <f t="shared" si="384"/>
        <v>4</v>
      </c>
      <c r="Z448" s="565">
        <f t="shared" si="385"/>
        <v>3740000</v>
      </c>
      <c r="AA448" s="565">
        <f t="shared" si="386"/>
        <v>14960000</v>
      </c>
      <c r="AB448" s="566">
        <f t="shared" si="387"/>
        <v>0</v>
      </c>
      <c r="AC448" s="5" t="b">
        <f t="shared" si="388"/>
        <v>1</v>
      </c>
    </row>
    <row r="449" spans="1:29" s="458" customFormat="1" ht="24.95" customHeight="1">
      <c r="A449" s="576" t="s">
        <v>378</v>
      </c>
      <c r="B449" s="1102" t="s">
        <v>22</v>
      </c>
      <c r="C449" s="898" t="s">
        <v>566</v>
      </c>
      <c r="D449" s="779" t="s">
        <v>234</v>
      </c>
      <c r="E449" s="779" t="s">
        <v>276</v>
      </c>
      <c r="F449" s="779" t="s">
        <v>255</v>
      </c>
      <c r="G449" s="779" t="s">
        <v>567</v>
      </c>
      <c r="H449" s="779" t="s">
        <v>568</v>
      </c>
      <c r="I449" s="779" t="s">
        <v>214</v>
      </c>
      <c r="J449" s="779">
        <v>1</v>
      </c>
      <c r="K449" s="779" t="s">
        <v>959</v>
      </c>
      <c r="L449" s="899">
        <v>14960000</v>
      </c>
      <c r="M449" s="779">
        <v>2013</v>
      </c>
      <c r="N449" s="779" t="s">
        <v>212</v>
      </c>
      <c r="O449" s="899">
        <f t="shared" si="379"/>
        <v>14960000</v>
      </c>
      <c r="P449" s="779" t="s">
        <v>99</v>
      </c>
      <c r="Q449" s="779"/>
      <c r="R449" s="779"/>
      <c r="S449" s="1111"/>
      <c r="T449" s="461">
        <v>4</v>
      </c>
      <c r="U449" s="464">
        <f t="shared" si="380"/>
        <v>4</v>
      </c>
      <c r="V449" s="457">
        <f t="shared" si="381"/>
        <v>3740000</v>
      </c>
      <c r="W449" s="457">
        <f t="shared" si="382"/>
        <v>14960000</v>
      </c>
      <c r="X449" s="457">
        <f t="shared" si="383"/>
        <v>0</v>
      </c>
      <c r="Y449" s="464">
        <f t="shared" si="384"/>
        <v>4</v>
      </c>
      <c r="Z449" s="565">
        <f t="shared" si="385"/>
        <v>3740000</v>
      </c>
      <c r="AA449" s="565">
        <f t="shared" si="386"/>
        <v>14960000</v>
      </c>
      <c r="AB449" s="566">
        <f t="shared" si="387"/>
        <v>0</v>
      </c>
      <c r="AC449" s="5" t="b">
        <f t="shared" si="388"/>
        <v>1</v>
      </c>
    </row>
    <row r="450" spans="1:29" s="458" customFormat="1" ht="24.95" customHeight="1">
      <c r="A450" s="576" t="s">
        <v>378</v>
      </c>
      <c r="B450" s="1102" t="s">
        <v>19</v>
      </c>
      <c r="C450" s="898" t="s">
        <v>566</v>
      </c>
      <c r="D450" s="779" t="s">
        <v>234</v>
      </c>
      <c r="E450" s="779" t="s">
        <v>276</v>
      </c>
      <c r="F450" s="779" t="s">
        <v>255</v>
      </c>
      <c r="G450" s="779" t="s">
        <v>567</v>
      </c>
      <c r="H450" s="779" t="s">
        <v>568</v>
      </c>
      <c r="I450" s="779" t="s">
        <v>214</v>
      </c>
      <c r="J450" s="779">
        <v>1</v>
      </c>
      <c r="K450" s="779" t="s">
        <v>959</v>
      </c>
      <c r="L450" s="899">
        <v>14960000</v>
      </c>
      <c r="M450" s="779">
        <v>2013</v>
      </c>
      <c r="N450" s="779" t="s">
        <v>212</v>
      </c>
      <c r="O450" s="899">
        <f t="shared" si="379"/>
        <v>14960000</v>
      </c>
      <c r="P450" s="779" t="s">
        <v>99</v>
      </c>
      <c r="Q450" s="779"/>
      <c r="R450" s="779"/>
      <c r="S450" s="1111"/>
      <c r="T450" s="461">
        <v>4</v>
      </c>
      <c r="U450" s="464">
        <f t="shared" si="380"/>
        <v>4</v>
      </c>
      <c r="V450" s="457">
        <f t="shared" si="381"/>
        <v>3740000</v>
      </c>
      <c r="W450" s="457">
        <f t="shared" si="382"/>
        <v>14960000</v>
      </c>
      <c r="X450" s="457">
        <f t="shared" si="383"/>
        <v>0</v>
      </c>
      <c r="Y450" s="464">
        <f t="shared" si="384"/>
        <v>4</v>
      </c>
      <c r="Z450" s="565">
        <f t="shared" si="385"/>
        <v>3740000</v>
      </c>
      <c r="AA450" s="565">
        <f t="shared" si="386"/>
        <v>14960000</v>
      </c>
      <c r="AB450" s="566">
        <f t="shared" si="387"/>
        <v>0</v>
      </c>
      <c r="AC450" s="5" t="b">
        <f t="shared" si="388"/>
        <v>1</v>
      </c>
    </row>
    <row r="451" spans="1:29" s="458" customFormat="1" ht="24.95" customHeight="1">
      <c r="A451" s="576" t="s">
        <v>378</v>
      </c>
      <c r="B451" s="1102" t="s">
        <v>114</v>
      </c>
      <c r="C451" s="898" t="s">
        <v>566</v>
      </c>
      <c r="D451" s="779" t="s">
        <v>234</v>
      </c>
      <c r="E451" s="779" t="s">
        <v>276</v>
      </c>
      <c r="F451" s="779" t="s">
        <v>255</v>
      </c>
      <c r="G451" s="779" t="s">
        <v>567</v>
      </c>
      <c r="H451" s="779" t="s">
        <v>568</v>
      </c>
      <c r="I451" s="779" t="s">
        <v>214</v>
      </c>
      <c r="J451" s="779">
        <v>1</v>
      </c>
      <c r="K451" s="779" t="s">
        <v>959</v>
      </c>
      <c r="L451" s="899">
        <v>14960000</v>
      </c>
      <c r="M451" s="779">
        <v>2013</v>
      </c>
      <c r="N451" s="779" t="s">
        <v>212</v>
      </c>
      <c r="O451" s="899">
        <f t="shared" si="379"/>
        <v>14960000</v>
      </c>
      <c r="P451" s="779" t="s">
        <v>99</v>
      </c>
      <c r="Q451" s="779"/>
      <c r="R451" s="779"/>
      <c r="S451" s="1111"/>
      <c r="T451" s="461">
        <v>4</v>
      </c>
      <c r="U451" s="464">
        <f t="shared" si="380"/>
        <v>4</v>
      </c>
      <c r="V451" s="457">
        <f t="shared" si="381"/>
        <v>3740000</v>
      </c>
      <c r="W451" s="457">
        <f t="shared" si="382"/>
        <v>14960000</v>
      </c>
      <c r="X451" s="457">
        <f t="shared" si="383"/>
        <v>0</v>
      </c>
      <c r="Y451" s="464">
        <f t="shared" si="384"/>
        <v>4</v>
      </c>
      <c r="Z451" s="565">
        <f t="shared" si="385"/>
        <v>3740000</v>
      </c>
      <c r="AA451" s="565">
        <f t="shared" si="386"/>
        <v>14960000</v>
      </c>
      <c r="AB451" s="566">
        <f t="shared" si="387"/>
        <v>0</v>
      </c>
      <c r="AC451" s="5" t="b">
        <f t="shared" si="388"/>
        <v>1</v>
      </c>
    </row>
    <row r="452" spans="1:29" s="458" customFormat="1" ht="24.95" customHeight="1">
      <c r="A452" s="576" t="s">
        <v>378</v>
      </c>
      <c r="B452" s="1102" t="s">
        <v>115</v>
      </c>
      <c r="C452" s="898" t="s">
        <v>566</v>
      </c>
      <c r="D452" s="779" t="s">
        <v>234</v>
      </c>
      <c r="E452" s="779" t="s">
        <v>276</v>
      </c>
      <c r="F452" s="779" t="s">
        <v>255</v>
      </c>
      <c r="G452" s="779" t="s">
        <v>567</v>
      </c>
      <c r="H452" s="779" t="s">
        <v>568</v>
      </c>
      <c r="I452" s="779" t="s">
        <v>214</v>
      </c>
      <c r="J452" s="779">
        <v>1</v>
      </c>
      <c r="K452" s="779" t="s">
        <v>959</v>
      </c>
      <c r="L452" s="899">
        <v>14960000</v>
      </c>
      <c r="M452" s="779">
        <v>2013</v>
      </c>
      <c r="N452" s="779" t="s">
        <v>212</v>
      </c>
      <c r="O452" s="899">
        <f t="shared" si="379"/>
        <v>14960000</v>
      </c>
      <c r="P452" s="779" t="s">
        <v>99</v>
      </c>
      <c r="Q452" s="779"/>
      <c r="R452" s="779"/>
      <c r="S452" s="1111"/>
      <c r="T452" s="461">
        <v>4</v>
      </c>
      <c r="U452" s="464">
        <f t="shared" si="380"/>
        <v>4</v>
      </c>
      <c r="V452" s="457">
        <f t="shared" si="381"/>
        <v>3740000</v>
      </c>
      <c r="W452" s="457">
        <f t="shared" si="382"/>
        <v>14960000</v>
      </c>
      <c r="X452" s="457">
        <f t="shared" si="383"/>
        <v>0</v>
      </c>
      <c r="Y452" s="464">
        <f t="shared" si="384"/>
        <v>4</v>
      </c>
      <c r="Z452" s="565">
        <f t="shared" si="385"/>
        <v>3740000</v>
      </c>
      <c r="AA452" s="565">
        <f t="shared" si="386"/>
        <v>14960000</v>
      </c>
      <c r="AB452" s="566">
        <f t="shared" si="387"/>
        <v>0</v>
      </c>
      <c r="AC452" s="5" t="b">
        <f t="shared" si="388"/>
        <v>1</v>
      </c>
    </row>
    <row r="453" spans="1:29" s="458" customFormat="1" ht="24.95" customHeight="1">
      <c r="A453" s="576" t="s">
        <v>378</v>
      </c>
      <c r="B453" s="1102" t="s">
        <v>116</v>
      </c>
      <c r="C453" s="898" t="s">
        <v>566</v>
      </c>
      <c r="D453" s="779" t="s">
        <v>234</v>
      </c>
      <c r="E453" s="779" t="s">
        <v>276</v>
      </c>
      <c r="F453" s="779" t="s">
        <v>255</v>
      </c>
      <c r="G453" s="779" t="s">
        <v>567</v>
      </c>
      <c r="H453" s="779" t="s">
        <v>568</v>
      </c>
      <c r="I453" s="779" t="s">
        <v>214</v>
      </c>
      <c r="J453" s="779">
        <v>1</v>
      </c>
      <c r="K453" s="779" t="s">
        <v>959</v>
      </c>
      <c r="L453" s="899">
        <v>14960000</v>
      </c>
      <c r="M453" s="779">
        <v>2013</v>
      </c>
      <c r="N453" s="779" t="s">
        <v>212</v>
      </c>
      <c r="O453" s="899">
        <f t="shared" si="379"/>
        <v>14960000</v>
      </c>
      <c r="P453" s="779" t="s">
        <v>99</v>
      </c>
      <c r="Q453" s="779"/>
      <c r="R453" s="779"/>
      <c r="S453" s="1111"/>
      <c r="T453" s="461">
        <v>4</v>
      </c>
      <c r="U453" s="464">
        <f t="shared" si="380"/>
        <v>4</v>
      </c>
      <c r="V453" s="457">
        <f t="shared" si="381"/>
        <v>3740000</v>
      </c>
      <c r="W453" s="457">
        <f t="shared" si="382"/>
        <v>14960000</v>
      </c>
      <c r="X453" s="457">
        <f t="shared" si="383"/>
        <v>0</v>
      </c>
      <c r="Y453" s="464">
        <f t="shared" si="384"/>
        <v>4</v>
      </c>
      <c r="Z453" s="565">
        <f t="shared" si="385"/>
        <v>3740000</v>
      </c>
      <c r="AA453" s="565">
        <f t="shared" si="386"/>
        <v>14960000</v>
      </c>
      <c r="AB453" s="566">
        <f t="shared" si="387"/>
        <v>0</v>
      </c>
      <c r="AC453" s="5" t="b">
        <f t="shared" si="388"/>
        <v>1</v>
      </c>
    </row>
    <row r="454" spans="1:29" s="458" customFormat="1" ht="24.95" customHeight="1">
      <c r="A454" s="576" t="s">
        <v>378</v>
      </c>
      <c r="B454" s="1102" t="s">
        <v>188</v>
      </c>
      <c r="C454" s="898" t="s">
        <v>570</v>
      </c>
      <c r="D454" s="779" t="s">
        <v>521</v>
      </c>
      <c r="E454" s="779" t="s">
        <v>276</v>
      </c>
      <c r="F454" s="779" t="s">
        <v>231</v>
      </c>
      <c r="G454" s="779" t="s">
        <v>231</v>
      </c>
      <c r="H454" s="779" t="s">
        <v>571</v>
      </c>
      <c r="I454" s="779" t="s">
        <v>211</v>
      </c>
      <c r="J454" s="779">
        <v>1</v>
      </c>
      <c r="K454" s="779" t="s">
        <v>959</v>
      </c>
      <c r="L454" s="899">
        <v>1472222.2222222222</v>
      </c>
      <c r="M454" s="779">
        <v>2013</v>
      </c>
      <c r="N454" s="779" t="s">
        <v>212</v>
      </c>
      <c r="O454" s="899">
        <f>J454*L454</f>
        <v>1472222.2222222222</v>
      </c>
      <c r="P454" s="779" t="s">
        <v>99</v>
      </c>
      <c r="Q454" s="779"/>
      <c r="R454" s="779"/>
      <c r="S454" s="1111" t="s">
        <v>572</v>
      </c>
      <c r="T454" s="464">
        <v>5</v>
      </c>
      <c r="U454" s="464">
        <f t="shared" si="378"/>
        <v>4</v>
      </c>
      <c r="V454" s="457">
        <f t="shared" ref="V454:V638" si="389">O454/T454</f>
        <v>294444.44444444444</v>
      </c>
      <c r="W454" s="457">
        <f t="shared" ref="W454:W637" si="390">U454*V454</f>
        <v>1177777.7777777778</v>
      </c>
      <c r="X454" s="565">
        <f t="shared" ref="X454" si="391">O454-W454</f>
        <v>294444.4444444445</v>
      </c>
      <c r="Y454" s="464">
        <f t="shared" ref="Y454:Y638" si="392">2017-M454+1</f>
        <v>5</v>
      </c>
      <c r="Z454" s="565">
        <f t="shared" ref="Z454:Z637" si="393">O454/T454</f>
        <v>294444.44444444444</v>
      </c>
      <c r="AA454" s="565">
        <f t="shared" ref="AA454:AA637" si="394">Z454*Y454</f>
        <v>1472222.2222222222</v>
      </c>
      <c r="AB454" s="566">
        <f t="shared" ref="AB454:AB637" si="395">O454-AA454</f>
        <v>0</v>
      </c>
      <c r="AC454" s="5" t="b">
        <f t="shared" si="266"/>
        <v>1</v>
      </c>
    </row>
    <row r="455" spans="1:29" s="458" customFormat="1" ht="24.95" customHeight="1">
      <c r="A455" s="576" t="s">
        <v>378</v>
      </c>
      <c r="B455" s="1102" t="s">
        <v>196</v>
      </c>
      <c r="C455" s="898" t="s">
        <v>570</v>
      </c>
      <c r="D455" s="779" t="s">
        <v>521</v>
      </c>
      <c r="E455" s="779" t="s">
        <v>276</v>
      </c>
      <c r="F455" s="779" t="s">
        <v>231</v>
      </c>
      <c r="G455" s="779" t="s">
        <v>231</v>
      </c>
      <c r="H455" s="779" t="s">
        <v>571</v>
      </c>
      <c r="I455" s="779" t="s">
        <v>211</v>
      </c>
      <c r="J455" s="779">
        <v>1</v>
      </c>
      <c r="K455" s="779" t="s">
        <v>959</v>
      </c>
      <c r="L455" s="899">
        <v>1472222.2222222222</v>
      </c>
      <c r="M455" s="779">
        <v>2013</v>
      </c>
      <c r="N455" s="779" t="s">
        <v>212</v>
      </c>
      <c r="O455" s="899">
        <f t="shared" ref="O455:O462" si="396">J455*L455</f>
        <v>1472222.2222222222</v>
      </c>
      <c r="P455" s="779" t="s">
        <v>99</v>
      </c>
      <c r="Q455" s="779"/>
      <c r="R455" s="779"/>
      <c r="S455" s="1111"/>
      <c r="T455" s="464">
        <v>5</v>
      </c>
      <c r="U455" s="464">
        <f t="shared" ref="U455:U462" si="397">2016-M455+1</f>
        <v>4</v>
      </c>
      <c r="V455" s="457">
        <f t="shared" ref="V455:V462" si="398">O455/T455</f>
        <v>294444.44444444444</v>
      </c>
      <c r="W455" s="457">
        <f t="shared" ref="W455:W462" si="399">U455*V455</f>
        <v>1177777.7777777778</v>
      </c>
      <c r="X455" s="565">
        <f t="shared" ref="X455:X462" si="400">O455-W455</f>
        <v>294444.4444444445</v>
      </c>
      <c r="Y455" s="464">
        <f t="shared" ref="Y455:Y462" si="401">2017-M455+1</f>
        <v>5</v>
      </c>
      <c r="Z455" s="565">
        <f t="shared" ref="Z455:Z462" si="402">O455/T455</f>
        <v>294444.44444444444</v>
      </c>
      <c r="AA455" s="565">
        <f t="shared" ref="AA455:AA462" si="403">Z455*Y455</f>
        <v>1472222.2222222222</v>
      </c>
      <c r="AB455" s="566">
        <f t="shared" ref="AB455:AB462" si="404">O455-AA455</f>
        <v>0</v>
      </c>
      <c r="AC455" s="5" t="b">
        <f t="shared" ref="AC455:AC462" si="405">AA455+AB455=O455</f>
        <v>1</v>
      </c>
    </row>
    <row r="456" spans="1:29" s="458" customFormat="1" ht="24.95" customHeight="1">
      <c r="A456" s="576" t="s">
        <v>378</v>
      </c>
      <c r="B456" s="1102" t="s">
        <v>197</v>
      </c>
      <c r="C456" s="898" t="s">
        <v>570</v>
      </c>
      <c r="D456" s="779" t="s">
        <v>521</v>
      </c>
      <c r="E456" s="779" t="s">
        <v>276</v>
      </c>
      <c r="F456" s="779" t="s">
        <v>231</v>
      </c>
      <c r="G456" s="779" t="s">
        <v>231</v>
      </c>
      <c r="H456" s="779" t="s">
        <v>571</v>
      </c>
      <c r="I456" s="779" t="s">
        <v>211</v>
      </c>
      <c r="J456" s="779">
        <v>1</v>
      </c>
      <c r="K456" s="779" t="s">
        <v>959</v>
      </c>
      <c r="L456" s="899">
        <v>1472222.2222222222</v>
      </c>
      <c r="M456" s="779">
        <v>2013</v>
      </c>
      <c r="N456" s="779" t="s">
        <v>212</v>
      </c>
      <c r="O456" s="899">
        <f t="shared" si="396"/>
        <v>1472222.2222222222</v>
      </c>
      <c r="P456" s="779" t="s">
        <v>99</v>
      </c>
      <c r="Q456" s="779"/>
      <c r="R456" s="779"/>
      <c r="S456" s="1111"/>
      <c r="T456" s="464">
        <v>5</v>
      </c>
      <c r="U456" s="464">
        <f t="shared" si="397"/>
        <v>4</v>
      </c>
      <c r="V456" s="457">
        <f t="shared" si="398"/>
        <v>294444.44444444444</v>
      </c>
      <c r="W456" s="457">
        <f t="shared" si="399"/>
        <v>1177777.7777777778</v>
      </c>
      <c r="X456" s="565">
        <f t="shared" si="400"/>
        <v>294444.4444444445</v>
      </c>
      <c r="Y456" s="464">
        <f t="shared" si="401"/>
        <v>5</v>
      </c>
      <c r="Z456" s="565">
        <f t="shared" si="402"/>
        <v>294444.44444444444</v>
      </c>
      <c r="AA456" s="565">
        <f t="shared" si="403"/>
        <v>1472222.2222222222</v>
      </c>
      <c r="AB456" s="566">
        <f t="shared" si="404"/>
        <v>0</v>
      </c>
      <c r="AC456" s="5" t="b">
        <f t="shared" si="405"/>
        <v>1</v>
      </c>
    </row>
    <row r="457" spans="1:29" s="458" customFormat="1" ht="24.95" customHeight="1">
      <c r="A457" s="576" t="s">
        <v>378</v>
      </c>
      <c r="B457" s="1102" t="s">
        <v>1009</v>
      </c>
      <c r="C457" s="898" t="s">
        <v>570</v>
      </c>
      <c r="D457" s="779" t="s">
        <v>521</v>
      </c>
      <c r="E457" s="779" t="s">
        <v>276</v>
      </c>
      <c r="F457" s="779" t="s">
        <v>231</v>
      </c>
      <c r="G457" s="779" t="s">
        <v>231</v>
      </c>
      <c r="H457" s="779" t="s">
        <v>571</v>
      </c>
      <c r="I457" s="779" t="s">
        <v>211</v>
      </c>
      <c r="J457" s="779">
        <v>1</v>
      </c>
      <c r="K457" s="779" t="s">
        <v>959</v>
      </c>
      <c r="L457" s="899">
        <v>1472222.2222222222</v>
      </c>
      <c r="M457" s="779">
        <v>2013</v>
      </c>
      <c r="N457" s="779" t="s">
        <v>212</v>
      </c>
      <c r="O457" s="899">
        <f t="shared" si="396"/>
        <v>1472222.2222222222</v>
      </c>
      <c r="P457" s="779" t="s">
        <v>99</v>
      </c>
      <c r="Q457" s="779"/>
      <c r="R457" s="779"/>
      <c r="S457" s="1111"/>
      <c r="T457" s="464">
        <v>5</v>
      </c>
      <c r="U457" s="464">
        <f t="shared" si="397"/>
        <v>4</v>
      </c>
      <c r="V457" s="457">
        <f t="shared" si="398"/>
        <v>294444.44444444444</v>
      </c>
      <c r="W457" s="457">
        <f t="shared" si="399"/>
        <v>1177777.7777777778</v>
      </c>
      <c r="X457" s="565">
        <f t="shared" si="400"/>
        <v>294444.4444444445</v>
      </c>
      <c r="Y457" s="464">
        <f t="shared" si="401"/>
        <v>5</v>
      </c>
      <c r="Z457" s="565">
        <f t="shared" si="402"/>
        <v>294444.44444444444</v>
      </c>
      <c r="AA457" s="565">
        <f t="shared" si="403"/>
        <v>1472222.2222222222</v>
      </c>
      <c r="AB457" s="566">
        <f t="shared" si="404"/>
        <v>0</v>
      </c>
      <c r="AC457" s="5" t="b">
        <f t="shared" si="405"/>
        <v>1</v>
      </c>
    </row>
    <row r="458" spans="1:29" s="458" customFormat="1" ht="24.95" customHeight="1">
      <c r="A458" s="576" t="s">
        <v>378</v>
      </c>
      <c r="B458" s="1102" t="s">
        <v>1010</v>
      </c>
      <c r="C458" s="898" t="s">
        <v>570</v>
      </c>
      <c r="D458" s="779" t="s">
        <v>521</v>
      </c>
      <c r="E458" s="779" t="s">
        <v>276</v>
      </c>
      <c r="F458" s="779" t="s">
        <v>231</v>
      </c>
      <c r="G458" s="779" t="s">
        <v>231</v>
      </c>
      <c r="H458" s="779" t="s">
        <v>571</v>
      </c>
      <c r="I458" s="779" t="s">
        <v>211</v>
      </c>
      <c r="J458" s="779">
        <v>1</v>
      </c>
      <c r="K458" s="779" t="s">
        <v>959</v>
      </c>
      <c r="L458" s="899">
        <v>1472222.2222222222</v>
      </c>
      <c r="M458" s="779">
        <v>2013</v>
      </c>
      <c r="N458" s="779" t="s">
        <v>212</v>
      </c>
      <c r="O458" s="899">
        <f t="shared" si="396"/>
        <v>1472222.2222222222</v>
      </c>
      <c r="P458" s="779" t="s">
        <v>99</v>
      </c>
      <c r="Q458" s="779"/>
      <c r="R458" s="779"/>
      <c r="S458" s="1111"/>
      <c r="T458" s="464">
        <v>5</v>
      </c>
      <c r="U458" s="464">
        <f t="shared" si="397"/>
        <v>4</v>
      </c>
      <c r="V458" s="457">
        <f t="shared" si="398"/>
        <v>294444.44444444444</v>
      </c>
      <c r="W458" s="457">
        <f t="shared" si="399"/>
        <v>1177777.7777777778</v>
      </c>
      <c r="X458" s="565">
        <f t="shared" si="400"/>
        <v>294444.4444444445</v>
      </c>
      <c r="Y458" s="464">
        <f t="shared" si="401"/>
        <v>5</v>
      </c>
      <c r="Z458" s="565">
        <f t="shared" si="402"/>
        <v>294444.44444444444</v>
      </c>
      <c r="AA458" s="565">
        <f t="shared" si="403"/>
        <v>1472222.2222222222</v>
      </c>
      <c r="AB458" s="566">
        <f t="shared" si="404"/>
        <v>0</v>
      </c>
      <c r="AC458" s="5" t="b">
        <f t="shared" si="405"/>
        <v>1</v>
      </c>
    </row>
    <row r="459" spans="1:29" s="458" customFormat="1" ht="24.95" customHeight="1">
      <c r="A459" s="576" t="s">
        <v>378</v>
      </c>
      <c r="B459" s="1102" t="s">
        <v>1011</v>
      </c>
      <c r="C459" s="898" t="s">
        <v>570</v>
      </c>
      <c r="D459" s="779" t="s">
        <v>521</v>
      </c>
      <c r="E459" s="779" t="s">
        <v>276</v>
      </c>
      <c r="F459" s="779" t="s">
        <v>231</v>
      </c>
      <c r="G459" s="779" t="s">
        <v>231</v>
      </c>
      <c r="H459" s="779" t="s">
        <v>571</v>
      </c>
      <c r="I459" s="779" t="s">
        <v>211</v>
      </c>
      <c r="J459" s="779">
        <v>1</v>
      </c>
      <c r="K459" s="779" t="s">
        <v>959</v>
      </c>
      <c r="L459" s="899">
        <v>1472222.2222222222</v>
      </c>
      <c r="M459" s="779">
        <v>2013</v>
      </c>
      <c r="N459" s="779" t="s">
        <v>212</v>
      </c>
      <c r="O459" s="899">
        <f t="shared" si="396"/>
        <v>1472222.2222222222</v>
      </c>
      <c r="P459" s="779" t="s">
        <v>99</v>
      </c>
      <c r="Q459" s="779"/>
      <c r="R459" s="779"/>
      <c r="S459" s="1111"/>
      <c r="T459" s="464">
        <v>5</v>
      </c>
      <c r="U459" s="464">
        <f t="shared" si="397"/>
        <v>4</v>
      </c>
      <c r="V459" s="457">
        <f t="shared" si="398"/>
        <v>294444.44444444444</v>
      </c>
      <c r="W459" s="457">
        <f t="shared" si="399"/>
        <v>1177777.7777777778</v>
      </c>
      <c r="X459" s="565">
        <f t="shared" si="400"/>
        <v>294444.4444444445</v>
      </c>
      <c r="Y459" s="464">
        <f t="shared" si="401"/>
        <v>5</v>
      </c>
      <c r="Z459" s="565">
        <f t="shared" si="402"/>
        <v>294444.44444444444</v>
      </c>
      <c r="AA459" s="565">
        <f t="shared" si="403"/>
        <v>1472222.2222222222</v>
      </c>
      <c r="AB459" s="566">
        <f t="shared" si="404"/>
        <v>0</v>
      </c>
      <c r="AC459" s="5" t="b">
        <f t="shared" si="405"/>
        <v>1</v>
      </c>
    </row>
    <row r="460" spans="1:29" s="458" customFormat="1" ht="24.95" customHeight="1">
      <c r="A460" s="576" t="s">
        <v>378</v>
      </c>
      <c r="B460" s="1102" t="s">
        <v>1012</v>
      </c>
      <c r="C460" s="898" t="s">
        <v>570</v>
      </c>
      <c r="D460" s="779" t="s">
        <v>521</v>
      </c>
      <c r="E460" s="779" t="s">
        <v>276</v>
      </c>
      <c r="F460" s="779" t="s">
        <v>231</v>
      </c>
      <c r="G460" s="779" t="s">
        <v>231</v>
      </c>
      <c r="H460" s="779" t="s">
        <v>571</v>
      </c>
      <c r="I460" s="779" t="s">
        <v>211</v>
      </c>
      <c r="J460" s="779">
        <v>1</v>
      </c>
      <c r="K460" s="779" t="s">
        <v>959</v>
      </c>
      <c r="L460" s="899">
        <v>1472222.2222222222</v>
      </c>
      <c r="M460" s="779">
        <v>2013</v>
      </c>
      <c r="N460" s="779" t="s">
        <v>212</v>
      </c>
      <c r="O460" s="899">
        <f t="shared" si="396"/>
        <v>1472222.2222222222</v>
      </c>
      <c r="P460" s="779" t="s">
        <v>99</v>
      </c>
      <c r="Q460" s="779"/>
      <c r="R460" s="779"/>
      <c r="S460" s="1111"/>
      <c r="T460" s="464">
        <v>5</v>
      </c>
      <c r="U460" s="464">
        <f t="shared" si="397"/>
        <v>4</v>
      </c>
      <c r="V460" s="457">
        <f t="shared" si="398"/>
        <v>294444.44444444444</v>
      </c>
      <c r="W460" s="457">
        <f t="shared" si="399"/>
        <v>1177777.7777777778</v>
      </c>
      <c r="X460" s="565">
        <f t="shared" si="400"/>
        <v>294444.4444444445</v>
      </c>
      <c r="Y460" s="464">
        <f t="shared" si="401"/>
        <v>5</v>
      </c>
      <c r="Z460" s="565">
        <f t="shared" si="402"/>
        <v>294444.44444444444</v>
      </c>
      <c r="AA460" s="565">
        <f t="shared" si="403"/>
        <v>1472222.2222222222</v>
      </c>
      <c r="AB460" s="566">
        <f t="shared" si="404"/>
        <v>0</v>
      </c>
      <c r="AC460" s="5" t="b">
        <f t="shared" si="405"/>
        <v>1</v>
      </c>
    </row>
    <row r="461" spans="1:29" s="458" customFormat="1" ht="24.95" customHeight="1">
      <c r="A461" s="576" t="s">
        <v>378</v>
      </c>
      <c r="B461" s="1102" t="s">
        <v>1013</v>
      </c>
      <c r="C461" s="898" t="s">
        <v>570</v>
      </c>
      <c r="D461" s="779" t="s">
        <v>521</v>
      </c>
      <c r="E461" s="779" t="s">
        <v>276</v>
      </c>
      <c r="F461" s="779" t="s">
        <v>231</v>
      </c>
      <c r="G461" s="779" t="s">
        <v>231</v>
      </c>
      <c r="H461" s="779" t="s">
        <v>571</v>
      </c>
      <c r="I461" s="779" t="s">
        <v>211</v>
      </c>
      <c r="J461" s="779">
        <v>1</v>
      </c>
      <c r="K461" s="779" t="s">
        <v>959</v>
      </c>
      <c r="L461" s="899">
        <v>1472222.2222222222</v>
      </c>
      <c r="M461" s="779">
        <v>2013</v>
      </c>
      <c r="N461" s="779" t="s">
        <v>212</v>
      </c>
      <c r="O461" s="899">
        <f t="shared" si="396"/>
        <v>1472222.2222222222</v>
      </c>
      <c r="P461" s="779" t="s">
        <v>99</v>
      </c>
      <c r="Q461" s="779"/>
      <c r="R461" s="779"/>
      <c r="S461" s="1111"/>
      <c r="T461" s="464">
        <v>5</v>
      </c>
      <c r="U461" s="464">
        <f t="shared" si="397"/>
        <v>4</v>
      </c>
      <c r="V461" s="457">
        <f t="shared" si="398"/>
        <v>294444.44444444444</v>
      </c>
      <c r="W461" s="457">
        <f t="shared" si="399"/>
        <v>1177777.7777777778</v>
      </c>
      <c r="X461" s="565">
        <f t="shared" si="400"/>
        <v>294444.4444444445</v>
      </c>
      <c r="Y461" s="464">
        <f t="shared" si="401"/>
        <v>5</v>
      </c>
      <c r="Z461" s="565">
        <f t="shared" si="402"/>
        <v>294444.44444444444</v>
      </c>
      <c r="AA461" s="565">
        <f t="shared" si="403"/>
        <v>1472222.2222222222</v>
      </c>
      <c r="AB461" s="566">
        <f t="shared" si="404"/>
        <v>0</v>
      </c>
      <c r="AC461" s="5" t="b">
        <f t="shared" si="405"/>
        <v>1</v>
      </c>
    </row>
    <row r="462" spans="1:29" s="458" customFormat="1" ht="24.95" customHeight="1">
      <c r="A462" s="576" t="s">
        <v>378</v>
      </c>
      <c r="B462" s="1102" t="s">
        <v>1014</v>
      </c>
      <c r="C462" s="898" t="s">
        <v>570</v>
      </c>
      <c r="D462" s="779" t="s">
        <v>521</v>
      </c>
      <c r="E462" s="779" t="s">
        <v>276</v>
      </c>
      <c r="F462" s="779" t="s">
        <v>231</v>
      </c>
      <c r="G462" s="779" t="s">
        <v>231</v>
      </c>
      <c r="H462" s="779" t="s">
        <v>571</v>
      </c>
      <c r="I462" s="779" t="s">
        <v>211</v>
      </c>
      <c r="J462" s="779">
        <v>1</v>
      </c>
      <c r="K462" s="779" t="s">
        <v>959</v>
      </c>
      <c r="L462" s="899">
        <v>1472222.2222222222</v>
      </c>
      <c r="M462" s="779">
        <v>2013</v>
      </c>
      <c r="N462" s="779" t="s">
        <v>212</v>
      </c>
      <c r="O462" s="899">
        <f t="shared" si="396"/>
        <v>1472222.2222222222</v>
      </c>
      <c r="P462" s="779" t="s">
        <v>99</v>
      </c>
      <c r="Q462" s="779"/>
      <c r="R462" s="779"/>
      <c r="S462" s="1111"/>
      <c r="T462" s="464">
        <v>5</v>
      </c>
      <c r="U462" s="464">
        <f t="shared" si="397"/>
        <v>4</v>
      </c>
      <c r="V462" s="457">
        <f t="shared" si="398"/>
        <v>294444.44444444444</v>
      </c>
      <c r="W462" s="457">
        <f t="shared" si="399"/>
        <v>1177777.7777777778</v>
      </c>
      <c r="X462" s="565">
        <f t="shared" si="400"/>
        <v>294444.4444444445</v>
      </c>
      <c r="Y462" s="464">
        <f t="shared" si="401"/>
        <v>5</v>
      </c>
      <c r="Z462" s="565">
        <f t="shared" si="402"/>
        <v>294444.44444444444</v>
      </c>
      <c r="AA462" s="565">
        <f t="shared" si="403"/>
        <v>1472222.2222222222</v>
      </c>
      <c r="AB462" s="566">
        <f t="shared" si="404"/>
        <v>0</v>
      </c>
      <c r="AC462" s="5" t="b">
        <f t="shared" si="405"/>
        <v>1</v>
      </c>
    </row>
    <row r="463" spans="1:29" s="458" customFormat="1" ht="24.95" customHeight="1">
      <c r="A463" s="576" t="s">
        <v>378</v>
      </c>
      <c r="B463" s="1102" t="s">
        <v>1015</v>
      </c>
      <c r="C463" s="898" t="s">
        <v>573</v>
      </c>
      <c r="D463" s="779" t="s">
        <v>524</v>
      </c>
      <c r="E463" s="779" t="s">
        <v>276</v>
      </c>
      <c r="F463" s="779" t="s">
        <v>231</v>
      </c>
      <c r="G463" s="779" t="s">
        <v>231</v>
      </c>
      <c r="H463" s="779" t="s">
        <v>574</v>
      </c>
      <c r="I463" s="779" t="s">
        <v>211</v>
      </c>
      <c r="J463" s="779">
        <v>1</v>
      </c>
      <c r="K463" s="779" t="s">
        <v>959</v>
      </c>
      <c r="L463" s="899">
        <v>1820000</v>
      </c>
      <c r="M463" s="779">
        <v>2013</v>
      </c>
      <c r="N463" s="779" t="s">
        <v>212</v>
      </c>
      <c r="O463" s="899">
        <f>J463*L463</f>
        <v>1820000</v>
      </c>
      <c r="P463" s="779" t="s">
        <v>99</v>
      </c>
      <c r="Q463" s="779"/>
      <c r="R463" s="779"/>
      <c r="S463" s="1111" t="s">
        <v>575</v>
      </c>
      <c r="T463" s="464">
        <v>5</v>
      </c>
      <c r="U463" s="464">
        <f t="shared" si="378"/>
        <v>4</v>
      </c>
      <c r="V463" s="457">
        <f t="shared" si="389"/>
        <v>364000</v>
      </c>
      <c r="W463" s="457">
        <f t="shared" si="390"/>
        <v>1456000</v>
      </c>
      <c r="X463" s="565">
        <f t="shared" ref="X463:X624" si="406">O463-W463</f>
        <v>364000</v>
      </c>
      <c r="Y463" s="464">
        <f t="shared" si="392"/>
        <v>5</v>
      </c>
      <c r="Z463" s="565">
        <f t="shared" si="393"/>
        <v>364000</v>
      </c>
      <c r="AA463" s="565">
        <f t="shared" si="394"/>
        <v>1820000</v>
      </c>
      <c r="AB463" s="566">
        <f t="shared" si="395"/>
        <v>0</v>
      </c>
      <c r="AC463" s="5" t="b">
        <f t="shared" si="266"/>
        <v>1</v>
      </c>
    </row>
    <row r="464" spans="1:29" s="458" customFormat="1" ht="24.95" customHeight="1">
      <c r="A464" s="576" t="s">
        <v>378</v>
      </c>
      <c r="B464" s="1102" t="s">
        <v>1016</v>
      </c>
      <c r="C464" s="898" t="s">
        <v>573</v>
      </c>
      <c r="D464" s="779" t="s">
        <v>524</v>
      </c>
      <c r="E464" s="779" t="s">
        <v>276</v>
      </c>
      <c r="F464" s="779" t="s">
        <v>231</v>
      </c>
      <c r="G464" s="779" t="s">
        <v>231</v>
      </c>
      <c r="H464" s="779" t="s">
        <v>574</v>
      </c>
      <c r="I464" s="779" t="s">
        <v>211</v>
      </c>
      <c r="J464" s="779">
        <v>1</v>
      </c>
      <c r="K464" s="779" t="s">
        <v>959</v>
      </c>
      <c r="L464" s="899">
        <v>1820000</v>
      </c>
      <c r="M464" s="779">
        <v>2013</v>
      </c>
      <c r="N464" s="779" t="s">
        <v>212</v>
      </c>
      <c r="O464" s="899">
        <f t="shared" ref="O464:O482" si="407">J464*L464</f>
        <v>1820000</v>
      </c>
      <c r="P464" s="779" t="s">
        <v>99</v>
      </c>
      <c r="Q464" s="779"/>
      <c r="R464" s="779"/>
      <c r="S464" s="1111"/>
      <c r="T464" s="464">
        <v>5</v>
      </c>
      <c r="U464" s="464">
        <f t="shared" ref="U464:U482" si="408">2016-M464+1</f>
        <v>4</v>
      </c>
      <c r="V464" s="457">
        <f t="shared" ref="V464:V482" si="409">O464/T464</f>
        <v>364000</v>
      </c>
      <c r="W464" s="457">
        <f t="shared" ref="W464:W482" si="410">U464*V464</f>
        <v>1456000</v>
      </c>
      <c r="X464" s="565">
        <f t="shared" ref="X464:X482" si="411">O464-W464</f>
        <v>364000</v>
      </c>
      <c r="Y464" s="464">
        <f t="shared" ref="Y464:Y482" si="412">2017-M464+1</f>
        <v>5</v>
      </c>
      <c r="Z464" s="565">
        <f t="shared" ref="Z464:Z482" si="413">O464/T464</f>
        <v>364000</v>
      </c>
      <c r="AA464" s="565">
        <f t="shared" ref="AA464:AA482" si="414">Z464*Y464</f>
        <v>1820000</v>
      </c>
      <c r="AB464" s="566">
        <f t="shared" ref="AB464:AB482" si="415">O464-AA464</f>
        <v>0</v>
      </c>
      <c r="AC464" s="5" t="b">
        <f t="shared" ref="AC464:AC482" si="416">AA464+AB464=O464</f>
        <v>1</v>
      </c>
    </row>
    <row r="465" spans="1:29" s="458" customFormat="1" ht="24.95" customHeight="1">
      <c r="A465" s="576" t="s">
        <v>378</v>
      </c>
      <c r="B465" s="1102" t="s">
        <v>1017</v>
      </c>
      <c r="C465" s="898" t="s">
        <v>573</v>
      </c>
      <c r="D465" s="779" t="s">
        <v>524</v>
      </c>
      <c r="E465" s="779" t="s">
        <v>276</v>
      </c>
      <c r="F465" s="779" t="s">
        <v>231</v>
      </c>
      <c r="G465" s="779" t="s">
        <v>231</v>
      </c>
      <c r="H465" s="779" t="s">
        <v>574</v>
      </c>
      <c r="I465" s="779" t="s">
        <v>211</v>
      </c>
      <c r="J465" s="779">
        <v>1</v>
      </c>
      <c r="K465" s="779" t="s">
        <v>959</v>
      </c>
      <c r="L465" s="899">
        <v>1820000</v>
      </c>
      <c r="M465" s="779">
        <v>2013</v>
      </c>
      <c r="N465" s="779" t="s">
        <v>212</v>
      </c>
      <c r="O465" s="899">
        <f t="shared" si="407"/>
        <v>1820000</v>
      </c>
      <c r="P465" s="779" t="s">
        <v>99</v>
      </c>
      <c r="Q465" s="779"/>
      <c r="R465" s="779"/>
      <c r="S465" s="1111"/>
      <c r="T465" s="464">
        <v>5</v>
      </c>
      <c r="U465" s="464">
        <f t="shared" si="408"/>
        <v>4</v>
      </c>
      <c r="V465" s="457">
        <f t="shared" si="409"/>
        <v>364000</v>
      </c>
      <c r="W465" s="457">
        <f t="shared" si="410"/>
        <v>1456000</v>
      </c>
      <c r="X465" s="565">
        <f t="shared" si="411"/>
        <v>364000</v>
      </c>
      <c r="Y465" s="464">
        <f t="shared" si="412"/>
        <v>5</v>
      </c>
      <c r="Z465" s="565">
        <f t="shared" si="413"/>
        <v>364000</v>
      </c>
      <c r="AA465" s="565">
        <f t="shared" si="414"/>
        <v>1820000</v>
      </c>
      <c r="AB465" s="566">
        <f t="shared" si="415"/>
        <v>0</v>
      </c>
      <c r="AC465" s="5" t="b">
        <f t="shared" si="416"/>
        <v>1</v>
      </c>
    </row>
    <row r="466" spans="1:29" s="458" customFormat="1" ht="24.95" customHeight="1">
      <c r="A466" s="576" t="s">
        <v>378</v>
      </c>
      <c r="B466" s="1102" t="s">
        <v>1018</v>
      </c>
      <c r="C466" s="898" t="s">
        <v>573</v>
      </c>
      <c r="D466" s="779" t="s">
        <v>524</v>
      </c>
      <c r="E466" s="779" t="s">
        <v>276</v>
      </c>
      <c r="F466" s="779" t="s">
        <v>231</v>
      </c>
      <c r="G466" s="779" t="s">
        <v>231</v>
      </c>
      <c r="H466" s="779" t="s">
        <v>574</v>
      </c>
      <c r="I466" s="779" t="s">
        <v>211</v>
      </c>
      <c r="J466" s="779">
        <v>1</v>
      </c>
      <c r="K466" s="779" t="s">
        <v>959</v>
      </c>
      <c r="L466" s="899">
        <v>1820000</v>
      </c>
      <c r="M466" s="779">
        <v>2013</v>
      </c>
      <c r="N466" s="779" t="s">
        <v>212</v>
      </c>
      <c r="O466" s="899">
        <f t="shared" si="407"/>
        <v>1820000</v>
      </c>
      <c r="P466" s="779" t="s">
        <v>99</v>
      </c>
      <c r="Q466" s="779"/>
      <c r="R466" s="779"/>
      <c r="S466" s="1111"/>
      <c r="T466" s="464">
        <v>5</v>
      </c>
      <c r="U466" s="464">
        <f t="shared" si="408"/>
        <v>4</v>
      </c>
      <c r="V466" s="457">
        <f t="shared" si="409"/>
        <v>364000</v>
      </c>
      <c r="W466" s="457">
        <f t="shared" si="410"/>
        <v>1456000</v>
      </c>
      <c r="X466" s="565">
        <f t="shared" si="411"/>
        <v>364000</v>
      </c>
      <c r="Y466" s="464">
        <f t="shared" si="412"/>
        <v>5</v>
      </c>
      <c r="Z466" s="565">
        <f t="shared" si="413"/>
        <v>364000</v>
      </c>
      <c r="AA466" s="565">
        <f t="shared" si="414"/>
        <v>1820000</v>
      </c>
      <c r="AB466" s="566">
        <f t="shared" si="415"/>
        <v>0</v>
      </c>
      <c r="AC466" s="5" t="b">
        <f t="shared" si="416"/>
        <v>1</v>
      </c>
    </row>
    <row r="467" spans="1:29" s="458" customFormat="1" ht="24.95" customHeight="1">
      <c r="A467" s="576" t="s">
        <v>378</v>
      </c>
      <c r="B467" s="1102" t="s">
        <v>1019</v>
      </c>
      <c r="C467" s="898" t="s">
        <v>573</v>
      </c>
      <c r="D467" s="779" t="s">
        <v>524</v>
      </c>
      <c r="E467" s="779" t="s">
        <v>276</v>
      </c>
      <c r="F467" s="779" t="s">
        <v>231</v>
      </c>
      <c r="G467" s="779" t="s">
        <v>231</v>
      </c>
      <c r="H467" s="779" t="s">
        <v>574</v>
      </c>
      <c r="I467" s="779" t="s">
        <v>211</v>
      </c>
      <c r="J467" s="779">
        <v>1</v>
      </c>
      <c r="K467" s="779" t="s">
        <v>959</v>
      </c>
      <c r="L467" s="899">
        <v>1820000</v>
      </c>
      <c r="M467" s="779">
        <v>2013</v>
      </c>
      <c r="N467" s="779" t="s">
        <v>212</v>
      </c>
      <c r="O467" s="899">
        <f t="shared" si="407"/>
        <v>1820000</v>
      </c>
      <c r="P467" s="779" t="s">
        <v>99</v>
      </c>
      <c r="Q467" s="779"/>
      <c r="R467" s="779"/>
      <c r="S467" s="1111"/>
      <c r="T467" s="464">
        <v>5</v>
      </c>
      <c r="U467" s="464">
        <f t="shared" si="408"/>
        <v>4</v>
      </c>
      <c r="V467" s="457">
        <f t="shared" si="409"/>
        <v>364000</v>
      </c>
      <c r="W467" s="457">
        <f t="shared" si="410"/>
        <v>1456000</v>
      </c>
      <c r="X467" s="565">
        <f t="shared" si="411"/>
        <v>364000</v>
      </c>
      <c r="Y467" s="464">
        <f t="shared" si="412"/>
        <v>5</v>
      </c>
      <c r="Z467" s="565">
        <f t="shared" si="413"/>
        <v>364000</v>
      </c>
      <c r="AA467" s="565">
        <f t="shared" si="414"/>
        <v>1820000</v>
      </c>
      <c r="AB467" s="566">
        <f t="shared" si="415"/>
        <v>0</v>
      </c>
      <c r="AC467" s="5" t="b">
        <f t="shared" si="416"/>
        <v>1</v>
      </c>
    </row>
    <row r="468" spans="1:29" s="458" customFormat="1" ht="24.95" customHeight="1">
      <c r="A468" s="576" t="s">
        <v>378</v>
      </c>
      <c r="B468" s="1102" t="s">
        <v>1020</v>
      </c>
      <c r="C468" s="898" t="s">
        <v>573</v>
      </c>
      <c r="D468" s="779" t="s">
        <v>524</v>
      </c>
      <c r="E468" s="779" t="s">
        <v>276</v>
      </c>
      <c r="F468" s="779" t="s">
        <v>231</v>
      </c>
      <c r="G468" s="779" t="s">
        <v>231</v>
      </c>
      <c r="H468" s="779" t="s">
        <v>574</v>
      </c>
      <c r="I468" s="779" t="s">
        <v>211</v>
      </c>
      <c r="J468" s="779">
        <v>1</v>
      </c>
      <c r="K468" s="779" t="s">
        <v>959</v>
      </c>
      <c r="L468" s="899">
        <v>1820000</v>
      </c>
      <c r="M468" s="779">
        <v>2013</v>
      </c>
      <c r="N468" s="779" t="s">
        <v>212</v>
      </c>
      <c r="O468" s="899">
        <f t="shared" si="407"/>
        <v>1820000</v>
      </c>
      <c r="P468" s="779" t="s">
        <v>99</v>
      </c>
      <c r="Q468" s="779"/>
      <c r="R468" s="779"/>
      <c r="S468" s="1111"/>
      <c r="T468" s="464">
        <v>5</v>
      </c>
      <c r="U468" s="464">
        <f t="shared" si="408"/>
        <v>4</v>
      </c>
      <c r="V468" s="457">
        <f t="shared" si="409"/>
        <v>364000</v>
      </c>
      <c r="W468" s="457">
        <f t="shared" si="410"/>
        <v>1456000</v>
      </c>
      <c r="X468" s="565">
        <f t="shared" si="411"/>
        <v>364000</v>
      </c>
      <c r="Y468" s="464">
        <f t="shared" si="412"/>
        <v>5</v>
      </c>
      <c r="Z468" s="565">
        <f t="shared" si="413"/>
        <v>364000</v>
      </c>
      <c r="AA468" s="565">
        <f t="shared" si="414"/>
        <v>1820000</v>
      </c>
      <c r="AB468" s="566">
        <f t="shared" si="415"/>
        <v>0</v>
      </c>
      <c r="AC468" s="5" t="b">
        <f t="shared" si="416"/>
        <v>1</v>
      </c>
    </row>
    <row r="469" spans="1:29" s="458" customFormat="1" ht="24.95" customHeight="1">
      <c r="A469" s="576" t="s">
        <v>378</v>
      </c>
      <c r="B469" s="1102" t="s">
        <v>1021</v>
      </c>
      <c r="C469" s="898" t="s">
        <v>573</v>
      </c>
      <c r="D469" s="779" t="s">
        <v>524</v>
      </c>
      <c r="E469" s="779" t="s">
        <v>276</v>
      </c>
      <c r="F469" s="779" t="s">
        <v>231</v>
      </c>
      <c r="G469" s="779" t="s">
        <v>231</v>
      </c>
      <c r="H469" s="779" t="s">
        <v>574</v>
      </c>
      <c r="I469" s="779" t="s">
        <v>211</v>
      </c>
      <c r="J469" s="779">
        <v>1</v>
      </c>
      <c r="K469" s="779" t="s">
        <v>959</v>
      </c>
      <c r="L469" s="899">
        <v>1820000</v>
      </c>
      <c r="M469" s="779">
        <v>2013</v>
      </c>
      <c r="N469" s="779" t="s">
        <v>212</v>
      </c>
      <c r="O469" s="899">
        <f t="shared" si="407"/>
        <v>1820000</v>
      </c>
      <c r="P469" s="779" t="s">
        <v>99</v>
      </c>
      <c r="Q469" s="779"/>
      <c r="R469" s="779"/>
      <c r="S469" s="1111"/>
      <c r="T469" s="464">
        <v>5</v>
      </c>
      <c r="U469" s="464">
        <f t="shared" si="408"/>
        <v>4</v>
      </c>
      <c r="V469" s="457">
        <f t="shared" si="409"/>
        <v>364000</v>
      </c>
      <c r="W469" s="457">
        <f t="shared" si="410"/>
        <v>1456000</v>
      </c>
      <c r="X469" s="565">
        <f t="shared" si="411"/>
        <v>364000</v>
      </c>
      <c r="Y469" s="464">
        <f t="shared" si="412"/>
        <v>5</v>
      </c>
      <c r="Z469" s="565">
        <f t="shared" si="413"/>
        <v>364000</v>
      </c>
      <c r="AA469" s="565">
        <f t="shared" si="414"/>
        <v>1820000</v>
      </c>
      <c r="AB469" s="566">
        <f t="shared" si="415"/>
        <v>0</v>
      </c>
      <c r="AC469" s="5" t="b">
        <f t="shared" si="416"/>
        <v>1</v>
      </c>
    </row>
    <row r="470" spans="1:29" s="458" customFormat="1" ht="24.95" customHeight="1">
      <c r="A470" s="576" t="s">
        <v>378</v>
      </c>
      <c r="B470" s="1102" t="s">
        <v>1022</v>
      </c>
      <c r="C470" s="898" t="s">
        <v>573</v>
      </c>
      <c r="D470" s="779" t="s">
        <v>524</v>
      </c>
      <c r="E470" s="779" t="s">
        <v>276</v>
      </c>
      <c r="F470" s="779" t="s">
        <v>231</v>
      </c>
      <c r="G470" s="779" t="s">
        <v>231</v>
      </c>
      <c r="H470" s="779" t="s">
        <v>574</v>
      </c>
      <c r="I470" s="779" t="s">
        <v>211</v>
      </c>
      <c r="J470" s="779">
        <v>1</v>
      </c>
      <c r="K470" s="779" t="s">
        <v>959</v>
      </c>
      <c r="L470" s="899">
        <v>1820000</v>
      </c>
      <c r="M470" s="779">
        <v>2013</v>
      </c>
      <c r="N470" s="779" t="s">
        <v>212</v>
      </c>
      <c r="O470" s="899">
        <f t="shared" si="407"/>
        <v>1820000</v>
      </c>
      <c r="P470" s="779" t="s">
        <v>99</v>
      </c>
      <c r="Q470" s="779"/>
      <c r="R470" s="779"/>
      <c r="S470" s="1111"/>
      <c r="T470" s="464">
        <v>5</v>
      </c>
      <c r="U470" s="464">
        <f t="shared" si="408"/>
        <v>4</v>
      </c>
      <c r="V470" s="457">
        <f t="shared" si="409"/>
        <v>364000</v>
      </c>
      <c r="W470" s="457">
        <f t="shared" si="410"/>
        <v>1456000</v>
      </c>
      <c r="X470" s="565">
        <f t="shared" si="411"/>
        <v>364000</v>
      </c>
      <c r="Y470" s="464">
        <f t="shared" si="412"/>
        <v>5</v>
      </c>
      <c r="Z470" s="565">
        <f t="shared" si="413"/>
        <v>364000</v>
      </c>
      <c r="AA470" s="565">
        <f t="shared" si="414"/>
        <v>1820000</v>
      </c>
      <c r="AB470" s="566">
        <f t="shared" si="415"/>
        <v>0</v>
      </c>
      <c r="AC470" s="5" t="b">
        <f t="shared" si="416"/>
        <v>1</v>
      </c>
    </row>
    <row r="471" spans="1:29" s="458" customFormat="1" ht="24.95" customHeight="1">
      <c r="A471" s="576" t="s">
        <v>378</v>
      </c>
      <c r="B471" s="1102" t="s">
        <v>1023</v>
      </c>
      <c r="C471" s="898" t="s">
        <v>573</v>
      </c>
      <c r="D471" s="779" t="s">
        <v>524</v>
      </c>
      <c r="E471" s="779" t="s">
        <v>276</v>
      </c>
      <c r="F471" s="779" t="s">
        <v>231</v>
      </c>
      <c r="G471" s="779" t="s">
        <v>231</v>
      </c>
      <c r="H471" s="779" t="s">
        <v>574</v>
      </c>
      <c r="I471" s="779" t="s">
        <v>211</v>
      </c>
      <c r="J471" s="779">
        <v>1</v>
      </c>
      <c r="K471" s="779" t="s">
        <v>959</v>
      </c>
      <c r="L471" s="899">
        <v>1820000</v>
      </c>
      <c r="M471" s="779">
        <v>2013</v>
      </c>
      <c r="N471" s="779" t="s">
        <v>212</v>
      </c>
      <c r="O471" s="899">
        <f t="shared" si="407"/>
        <v>1820000</v>
      </c>
      <c r="P471" s="779" t="s">
        <v>99</v>
      </c>
      <c r="Q471" s="779"/>
      <c r="R471" s="779"/>
      <c r="S471" s="1111"/>
      <c r="T471" s="464">
        <v>5</v>
      </c>
      <c r="U471" s="464">
        <f t="shared" si="408"/>
        <v>4</v>
      </c>
      <c r="V471" s="457">
        <f t="shared" si="409"/>
        <v>364000</v>
      </c>
      <c r="W471" s="457">
        <f t="shared" si="410"/>
        <v>1456000</v>
      </c>
      <c r="X471" s="565">
        <f t="shared" si="411"/>
        <v>364000</v>
      </c>
      <c r="Y471" s="464">
        <f t="shared" si="412"/>
        <v>5</v>
      </c>
      <c r="Z471" s="565">
        <f t="shared" si="413"/>
        <v>364000</v>
      </c>
      <c r="AA471" s="565">
        <f t="shared" si="414"/>
        <v>1820000</v>
      </c>
      <c r="AB471" s="566">
        <f t="shared" si="415"/>
        <v>0</v>
      </c>
      <c r="AC471" s="5" t="b">
        <f t="shared" si="416"/>
        <v>1</v>
      </c>
    </row>
    <row r="472" spans="1:29" s="458" customFormat="1" ht="24.95" customHeight="1">
      <c r="A472" s="576" t="s">
        <v>378</v>
      </c>
      <c r="B472" s="1102" t="s">
        <v>1024</v>
      </c>
      <c r="C472" s="898" t="s">
        <v>573</v>
      </c>
      <c r="D472" s="779" t="s">
        <v>524</v>
      </c>
      <c r="E472" s="779" t="s">
        <v>276</v>
      </c>
      <c r="F472" s="779" t="s">
        <v>231</v>
      </c>
      <c r="G472" s="779" t="s">
        <v>231</v>
      </c>
      <c r="H472" s="779" t="s">
        <v>574</v>
      </c>
      <c r="I472" s="779" t="s">
        <v>211</v>
      </c>
      <c r="J472" s="779">
        <v>1</v>
      </c>
      <c r="K472" s="779" t="s">
        <v>959</v>
      </c>
      <c r="L472" s="899">
        <v>1820000</v>
      </c>
      <c r="M472" s="779">
        <v>2013</v>
      </c>
      <c r="N472" s="779" t="s">
        <v>212</v>
      </c>
      <c r="O472" s="899">
        <f t="shared" si="407"/>
        <v>1820000</v>
      </c>
      <c r="P472" s="779" t="s">
        <v>99</v>
      </c>
      <c r="Q472" s="779"/>
      <c r="R472" s="779"/>
      <c r="S472" s="1111"/>
      <c r="T472" s="464">
        <v>5</v>
      </c>
      <c r="U472" s="464">
        <f t="shared" si="408"/>
        <v>4</v>
      </c>
      <c r="V472" s="457">
        <f t="shared" si="409"/>
        <v>364000</v>
      </c>
      <c r="W472" s="457">
        <f t="shared" si="410"/>
        <v>1456000</v>
      </c>
      <c r="X472" s="565">
        <f t="shared" si="411"/>
        <v>364000</v>
      </c>
      <c r="Y472" s="464">
        <f t="shared" si="412"/>
        <v>5</v>
      </c>
      <c r="Z472" s="565">
        <f t="shared" si="413"/>
        <v>364000</v>
      </c>
      <c r="AA472" s="565">
        <f t="shared" si="414"/>
        <v>1820000</v>
      </c>
      <c r="AB472" s="566">
        <f t="shared" si="415"/>
        <v>0</v>
      </c>
      <c r="AC472" s="5" t="b">
        <f t="shared" si="416"/>
        <v>1</v>
      </c>
    </row>
    <row r="473" spans="1:29" s="458" customFormat="1" ht="24.95" customHeight="1">
      <c r="A473" s="576" t="s">
        <v>378</v>
      </c>
      <c r="B473" s="1102" t="s">
        <v>1025</v>
      </c>
      <c r="C473" s="898" t="s">
        <v>573</v>
      </c>
      <c r="D473" s="779" t="s">
        <v>524</v>
      </c>
      <c r="E473" s="779" t="s">
        <v>276</v>
      </c>
      <c r="F473" s="779" t="s">
        <v>231</v>
      </c>
      <c r="G473" s="779" t="s">
        <v>231</v>
      </c>
      <c r="H473" s="779" t="s">
        <v>574</v>
      </c>
      <c r="I473" s="779" t="s">
        <v>211</v>
      </c>
      <c r="J473" s="779">
        <v>1</v>
      </c>
      <c r="K473" s="779" t="s">
        <v>959</v>
      </c>
      <c r="L473" s="899">
        <v>1820000</v>
      </c>
      <c r="M473" s="779">
        <v>2013</v>
      </c>
      <c r="N473" s="779" t="s">
        <v>212</v>
      </c>
      <c r="O473" s="899">
        <f t="shared" si="407"/>
        <v>1820000</v>
      </c>
      <c r="P473" s="779" t="s">
        <v>99</v>
      </c>
      <c r="Q473" s="779"/>
      <c r="R473" s="779"/>
      <c r="S473" s="1111"/>
      <c r="T473" s="464">
        <v>5</v>
      </c>
      <c r="U473" s="464">
        <f t="shared" si="408"/>
        <v>4</v>
      </c>
      <c r="V473" s="457">
        <f t="shared" si="409"/>
        <v>364000</v>
      </c>
      <c r="W473" s="457">
        <f t="shared" si="410"/>
        <v>1456000</v>
      </c>
      <c r="X473" s="565">
        <f t="shared" si="411"/>
        <v>364000</v>
      </c>
      <c r="Y473" s="464">
        <f t="shared" si="412"/>
        <v>5</v>
      </c>
      <c r="Z473" s="565">
        <f t="shared" si="413"/>
        <v>364000</v>
      </c>
      <c r="AA473" s="565">
        <f t="shared" si="414"/>
        <v>1820000</v>
      </c>
      <c r="AB473" s="566">
        <f t="shared" si="415"/>
        <v>0</v>
      </c>
      <c r="AC473" s="5" t="b">
        <f t="shared" si="416"/>
        <v>1</v>
      </c>
    </row>
    <row r="474" spans="1:29" s="458" customFormat="1" ht="24.95" customHeight="1">
      <c r="A474" s="576" t="s">
        <v>378</v>
      </c>
      <c r="B474" s="1102" t="s">
        <v>1026</v>
      </c>
      <c r="C474" s="898" t="s">
        <v>573</v>
      </c>
      <c r="D474" s="779" t="s">
        <v>524</v>
      </c>
      <c r="E474" s="779" t="s">
        <v>276</v>
      </c>
      <c r="F474" s="779" t="s">
        <v>231</v>
      </c>
      <c r="G474" s="779" t="s">
        <v>231</v>
      </c>
      <c r="H474" s="779" t="s">
        <v>574</v>
      </c>
      <c r="I474" s="779" t="s">
        <v>211</v>
      </c>
      <c r="J474" s="779">
        <v>1</v>
      </c>
      <c r="K474" s="779" t="s">
        <v>959</v>
      </c>
      <c r="L474" s="899">
        <v>1820000</v>
      </c>
      <c r="M474" s="779">
        <v>2013</v>
      </c>
      <c r="N474" s="779" t="s">
        <v>212</v>
      </c>
      <c r="O474" s="899">
        <f t="shared" si="407"/>
        <v>1820000</v>
      </c>
      <c r="P474" s="779" t="s">
        <v>99</v>
      </c>
      <c r="Q474" s="779"/>
      <c r="R474" s="779"/>
      <c r="S474" s="1111"/>
      <c r="T474" s="464">
        <v>5</v>
      </c>
      <c r="U474" s="464">
        <f t="shared" si="408"/>
        <v>4</v>
      </c>
      <c r="V474" s="457">
        <f t="shared" si="409"/>
        <v>364000</v>
      </c>
      <c r="W474" s="457">
        <f t="shared" si="410"/>
        <v>1456000</v>
      </c>
      <c r="X474" s="565">
        <f t="shared" si="411"/>
        <v>364000</v>
      </c>
      <c r="Y474" s="464">
        <f t="shared" si="412"/>
        <v>5</v>
      </c>
      <c r="Z474" s="565">
        <f t="shared" si="413"/>
        <v>364000</v>
      </c>
      <c r="AA474" s="565">
        <f t="shared" si="414"/>
        <v>1820000</v>
      </c>
      <c r="AB474" s="566">
        <f t="shared" si="415"/>
        <v>0</v>
      </c>
      <c r="AC474" s="5" t="b">
        <f t="shared" si="416"/>
        <v>1</v>
      </c>
    </row>
    <row r="475" spans="1:29" s="458" customFormat="1" ht="24.95" customHeight="1">
      <c r="A475" s="576" t="s">
        <v>378</v>
      </c>
      <c r="B475" s="1102" t="s">
        <v>1027</v>
      </c>
      <c r="C475" s="898" t="s">
        <v>573</v>
      </c>
      <c r="D475" s="779" t="s">
        <v>524</v>
      </c>
      <c r="E475" s="779" t="s">
        <v>276</v>
      </c>
      <c r="F475" s="779" t="s">
        <v>231</v>
      </c>
      <c r="G475" s="779" t="s">
        <v>231</v>
      </c>
      <c r="H475" s="779" t="s">
        <v>574</v>
      </c>
      <c r="I475" s="779" t="s">
        <v>211</v>
      </c>
      <c r="J475" s="779">
        <v>1</v>
      </c>
      <c r="K475" s="779" t="s">
        <v>959</v>
      </c>
      <c r="L475" s="899">
        <v>1820000</v>
      </c>
      <c r="M475" s="779">
        <v>2013</v>
      </c>
      <c r="N475" s="779" t="s">
        <v>212</v>
      </c>
      <c r="O475" s="899">
        <f t="shared" si="407"/>
        <v>1820000</v>
      </c>
      <c r="P475" s="779" t="s">
        <v>99</v>
      </c>
      <c r="Q475" s="779"/>
      <c r="R475" s="779"/>
      <c r="S475" s="1111"/>
      <c r="T475" s="464">
        <v>5</v>
      </c>
      <c r="U475" s="464">
        <f t="shared" si="408"/>
        <v>4</v>
      </c>
      <c r="V475" s="457">
        <f t="shared" si="409"/>
        <v>364000</v>
      </c>
      <c r="W475" s="457">
        <f t="shared" si="410"/>
        <v>1456000</v>
      </c>
      <c r="X475" s="565">
        <f t="shared" si="411"/>
        <v>364000</v>
      </c>
      <c r="Y475" s="464">
        <f t="shared" si="412"/>
        <v>5</v>
      </c>
      <c r="Z475" s="565">
        <f t="shared" si="413"/>
        <v>364000</v>
      </c>
      <c r="AA475" s="565">
        <f t="shared" si="414"/>
        <v>1820000</v>
      </c>
      <c r="AB475" s="566">
        <f t="shared" si="415"/>
        <v>0</v>
      </c>
      <c r="AC475" s="5" t="b">
        <f t="shared" si="416"/>
        <v>1</v>
      </c>
    </row>
    <row r="476" spans="1:29" s="458" customFormat="1" ht="24.95" customHeight="1">
      <c r="A476" s="576" t="s">
        <v>378</v>
      </c>
      <c r="B476" s="1102" t="s">
        <v>1028</v>
      </c>
      <c r="C476" s="898" t="s">
        <v>573</v>
      </c>
      <c r="D476" s="779" t="s">
        <v>524</v>
      </c>
      <c r="E476" s="779" t="s">
        <v>276</v>
      </c>
      <c r="F476" s="779" t="s">
        <v>231</v>
      </c>
      <c r="G476" s="779" t="s">
        <v>231</v>
      </c>
      <c r="H476" s="779" t="s">
        <v>574</v>
      </c>
      <c r="I476" s="779" t="s">
        <v>211</v>
      </c>
      <c r="J476" s="779">
        <v>1</v>
      </c>
      <c r="K476" s="779" t="s">
        <v>959</v>
      </c>
      <c r="L476" s="899">
        <v>1820000</v>
      </c>
      <c r="M476" s="779">
        <v>2013</v>
      </c>
      <c r="N476" s="779" t="s">
        <v>212</v>
      </c>
      <c r="O476" s="899">
        <f t="shared" si="407"/>
        <v>1820000</v>
      </c>
      <c r="P476" s="779" t="s">
        <v>99</v>
      </c>
      <c r="Q476" s="779"/>
      <c r="R476" s="779"/>
      <c r="S476" s="1111"/>
      <c r="T476" s="464">
        <v>5</v>
      </c>
      <c r="U476" s="464">
        <f t="shared" si="408"/>
        <v>4</v>
      </c>
      <c r="V476" s="457">
        <f t="shared" si="409"/>
        <v>364000</v>
      </c>
      <c r="W476" s="457">
        <f t="shared" si="410"/>
        <v>1456000</v>
      </c>
      <c r="X476" s="565">
        <f t="shared" si="411"/>
        <v>364000</v>
      </c>
      <c r="Y476" s="464">
        <f t="shared" si="412"/>
        <v>5</v>
      </c>
      <c r="Z476" s="565">
        <f t="shared" si="413"/>
        <v>364000</v>
      </c>
      <c r="AA476" s="565">
        <f t="shared" si="414"/>
        <v>1820000</v>
      </c>
      <c r="AB476" s="566">
        <f t="shared" si="415"/>
        <v>0</v>
      </c>
      <c r="AC476" s="5" t="b">
        <f t="shared" si="416"/>
        <v>1</v>
      </c>
    </row>
    <row r="477" spans="1:29" s="458" customFormat="1" ht="24.95" customHeight="1">
      <c r="A477" s="576" t="s">
        <v>378</v>
      </c>
      <c r="B477" s="1102" t="s">
        <v>1029</v>
      </c>
      <c r="C477" s="898" t="s">
        <v>573</v>
      </c>
      <c r="D477" s="779" t="s">
        <v>524</v>
      </c>
      <c r="E477" s="779" t="s">
        <v>276</v>
      </c>
      <c r="F477" s="779" t="s">
        <v>231</v>
      </c>
      <c r="G477" s="779" t="s">
        <v>231</v>
      </c>
      <c r="H477" s="779" t="s">
        <v>574</v>
      </c>
      <c r="I477" s="779" t="s">
        <v>211</v>
      </c>
      <c r="J477" s="779">
        <v>1</v>
      </c>
      <c r="K477" s="779" t="s">
        <v>959</v>
      </c>
      <c r="L477" s="899">
        <v>1820000</v>
      </c>
      <c r="M477" s="779">
        <v>2013</v>
      </c>
      <c r="N477" s="779" t="s">
        <v>212</v>
      </c>
      <c r="O477" s="899">
        <f t="shared" si="407"/>
        <v>1820000</v>
      </c>
      <c r="P477" s="779" t="s">
        <v>99</v>
      </c>
      <c r="Q477" s="779"/>
      <c r="R477" s="779"/>
      <c r="S477" s="1111"/>
      <c r="T477" s="464">
        <v>5</v>
      </c>
      <c r="U477" s="464">
        <f t="shared" si="408"/>
        <v>4</v>
      </c>
      <c r="V477" s="457">
        <f t="shared" si="409"/>
        <v>364000</v>
      </c>
      <c r="W477" s="457">
        <f t="shared" si="410"/>
        <v>1456000</v>
      </c>
      <c r="X477" s="565">
        <f t="shared" si="411"/>
        <v>364000</v>
      </c>
      <c r="Y477" s="464">
        <f t="shared" si="412"/>
        <v>5</v>
      </c>
      <c r="Z477" s="565">
        <f t="shared" si="413"/>
        <v>364000</v>
      </c>
      <c r="AA477" s="565">
        <f t="shared" si="414"/>
        <v>1820000</v>
      </c>
      <c r="AB477" s="566">
        <f t="shared" si="415"/>
        <v>0</v>
      </c>
      <c r="AC477" s="5" t="b">
        <f t="shared" si="416"/>
        <v>1</v>
      </c>
    </row>
    <row r="478" spans="1:29" s="458" customFormat="1" ht="24.95" customHeight="1">
      <c r="A478" s="576" t="s">
        <v>378</v>
      </c>
      <c r="B478" s="1102" t="s">
        <v>1030</v>
      </c>
      <c r="C478" s="898" t="s">
        <v>573</v>
      </c>
      <c r="D478" s="779" t="s">
        <v>524</v>
      </c>
      <c r="E478" s="779" t="s">
        <v>276</v>
      </c>
      <c r="F478" s="779" t="s">
        <v>231</v>
      </c>
      <c r="G478" s="779" t="s">
        <v>231</v>
      </c>
      <c r="H478" s="779" t="s">
        <v>574</v>
      </c>
      <c r="I478" s="779" t="s">
        <v>211</v>
      </c>
      <c r="J478" s="779">
        <v>1</v>
      </c>
      <c r="K478" s="779" t="s">
        <v>959</v>
      </c>
      <c r="L478" s="899">
        <v>1820000</v>
      </c>
      <c r="M478" s="779">
        <v>2013</v>
      </c>
      <c r="N478" s="779" t="s">
        <v>212</v>
      </c>
      <c r="O478" s="899">
        <f t="shared" si="407"/>
        <v>1820000</v>
      </c>
      <c r="P478" s="779" t="s">
        <v>99</v>
      </c>
      <c r="Q478" s="779"/>
      <c r="R478" s="779"/>
      <c r="S478" s="1111"/>
      <c r="T478" s="464">
        <v>5</v>
      </c>
      <c r="U478" s="464">
        <f t="shared" si="408"/>
        <v>4</v>
      </c>
      <c r="V478" s="457">
        <f t="shared" si="409"/>
        <v>364000</v>
      </c>
      <c r="W478" s="457">
        <f t="shared" si="410"/>
        <v>1456000</v>
      </c>
      <c r="X478" s="565">
        <f t="shared" si="411"/>
        <v>364000</v>
      </c>
      <c r="Y478" s="464">
        <f t="shared" si="412"/>
        <v>5</v>
      </c>
      <c r="Z478" s="565">
        <f t="shared" si="413"/>
        <v>364000</v>
      </c>
      <c r="AA478" s="565">
        <f t="shared" si="414"/>
        <v>1820000</v>
      </c>
      <c r="AB478" s="566">
        <f t="shared" si="415"/>
        <v>0</v>
      </c>
      <c r="AC478" s="5" t="b">
        <f t="shared" si="416"/>
        <v>1</v>
      </c>
    </row>
    <row r="479" spans="1:29" s="458" customFormat="1" ht="24.95" customHeight="1">
      <c r="A479" s="576" t="s">
        <v>378</v>
      </c>
      <c r="B479" s="1102" t="s">
        <v>1031</v>
      </c>
      <c r="C479" s="898" t="s">
        <v>573</v>
      </c>
      <c r="D479" s="779" t="s">
        <v>524</v>
      </c>
      <c r="E479" s="779" t="s">
        <v>276</v>
      </c>
      <c r="F479" s="779" t="s">
        <v>231</v>
      </c>
      <c r="G479" s="779" t="s">
        <v>231</v>
      </c>
      <c r="H479" s="779" t="s">
        <v>574</v>
      </c>
      <c r="I479" s="779" t="s">
        <v>211</v>
      </c>
      <c r="J479" s="779">
        <v>1</v>
      </c>
      <c r="K479" s="779" t="s">
        <v>959</v>
      </c>
      <c r="L479" s="899">
        <v>1820000</v>
      </c>
      <c r="M479" s="779">
        <v>2013</v>
      </c>
      <c r="N479" s="779" t="s">
        <v>212</v>
      </c>
      <c r="O479" s="899">
        <f t="shared" si="407"/>
        <v>1820000</v>
      </c>
      <c r="P479" s="779" t="s">
        <v>99</v>
      </c>
      <c r="Q479" s="779"/>
      <c r="R479" s="779"/>
      <c r="S479" s="1111"/>
      <c r="T479" s="464">
        <v>5</v>
      </c>
      <c r="U479" s="464">
        <f t="shared" si="408"/>
        <v>4</v>
      </c>
      <c r="V479" s="457">
        <f t="shared" si="409"/>
        <v>364000</v>
      </c>
      <c r="W479" s="457">
        <f t="shared" si="410"/>
        <v>1456000</v>
      </c>
      <c r="X479" s="565">
        <f t="shared" si="411"/>
        <v>364000</v>
      </c>
      <c r="Y479" s="464">
        <f t="shared" si="412"/>
        <v>5</v>
      </c>
      <c r="Z479" s="565">
        <f t="shared" si="413"/>
        <v>364000</v>
      </c>
      <c r="AA479" s="565">
        <f t="shared" si="414"/>
        <v>1820000</v>
      </c>
      <c r="AB479" s="566">
        <f t="shared" si="415"/>
        <v>0</v>
      </c>
      <c r="AC479" s="5" t="b">
        <f t="shared" si="416"/>
        <v>1</v>
      </c>
    </row>
    <row r="480" spans="1:29" s="458" customFormat="1" ht="24.95" customHeight="1">
      <c r="A480" s="576" t="s">
        <v>378</v>
      </c>
      <c r="B480" s="1102" t="s">
        <v>1032</v>
      </c>
      <c r="C480" s="898" t="s">
        <v>573</v>
      </c>
      <c r="D480" s="779" t="s">
        <v>524</v>
      </c>
      <c r="E480" s="779" t="s">
        <v>276</v>
      </c>
      <c r="F480" s="779" t="s">
        <v>231</v>
      </c>
      <c r="G480" s="779" t="s">
        <v>231</v>
      </c>
      <c r="H480" s="779" t="s">
        <v>574</v>
      </c>
      <c r="I480" s="779" t="s">
        <v>211</v>
      </c>
      <c r="J480" s="779">
        <v>1</v>
      </c>
      <c r="K480" s="779" t="s">
        <v>959</v>
      </c>
      <c r="L480" s="899">
        <v>1820000</v>
      </c>
      <c r="M480" s="779">
        <v>2013</v>
      </c>
      <c r="N480" s="779" t="s">
        <v>212</v>
      </c>
      <c r="O480" s="899">
        <f t="shared" si="407"/>
        <v>1820000</v>
      </c>
      <c r="P480" s="779" t="s">
        <v>99</v>
      </c>
      <c r="Q480" s="779"/>
      <c r="R480" s="779"/>
      <c r="S480" s="1111"/>
      <c r="T480" s="464">
        <v>5</v>
      </c>
      <c r="U480" s="464">
        <f t="shared" si="408"/>
        <v>4</v>
      </c>
      <c r="V480" s="457">
        <f t="shared" si="409"/>
        <v>364000</v>
      </c>
      <c r="W480" s="457">
        <f t="shared" si="410"/>
        <v>1456000</v>
      </c>
      <c r="X480" s="565">
        <f t="shared" si="411"/>
        <v>364000</v>
      </c>
      <c r="Y480" s="464">
        <f t="shared" si="412"/>
        <v>5</v>
      </c>
      <c r="Z480" s="565">
        <f t="shared" si="413"/>
        <v>364000</v>
      </c>
      <c r="AA480" s="565">
        <f t="shared" si="414"/>
        <v>1820000</v>
      </c>
      <c r="AB480" s="566">
        <f t="shared" si="415"/>
        <v>0</v>
      </c>
      <c r="AC480" s="5" t="b">
        <f t="shared" si="416"/>
        <v>1</v>
      </c>
    </row>
    <row r="481" spans="1:29" s="458" customFormat="1" ht="24.95" customHeight="1">
      <c r="A481" s="576" t="s">
        <v>378</v>
      </c>
      <c r="B481" s="1102" t="s">
        <v>1033</v>
      </c>
      <c r="C481" s="898" t="s">
        <v>573</v>
      </c>
      <c r="D481" s="779" t="s">
        <v>524</v>
      </c>
      <c r="E481" s="779" t="s">
        <v>276</v>
      </c>
      <c r="F481" s="779" t="s">
        <v>231</v>
      </c>
      <c r="G481" s="779" t="s">
        <v>231</v>
      </c>
      <c r="H481" s="779" t="s">
        <v>574</v>
      </c>
      <c r="I481" s="779" t="s">
        <v>211</v>
      </c>
      <c r="J481" s="779">
        <v>1</v>
      </c>
      <c r="K481" s="779" t="s">
        <v>959</v>
      </c>
      <c r="L481" s="899">
        <v>1820000</v>
      </c>
      <c r="M481" s="779">
        <v>2013</v>
      </c>
      <c r="N481" s="779" t="s">
        <v>212</v>
      </c>
      <c r="O481" s="899">
        <f t="shared" si="407"/>
        <v>1820000</v>
      </c>
      <c r="P481" s="779" t="s">
        <v>99</v>
      </c>
      <c r="Q481" s="779"/>
      <c r="R481" s="779"/>
      <c r="S481" s="1111"/>
      <c r="T481" s="464">
        <v>5</v>
      </c>
      <c r="U481" s="464">
        <f t="shared" si="408"/>
        <v>4</v>
      </c>
      <c r="V481" s="457">
        <f t="shared" si="409"/>
        <v>364000</v>
      </c>
      <c r="W481" s="457">
        <f t="shared" si="410"/>
        <v>1456000</v>
      </c>
      <c r="X481" s="565">
        <f t="shared" si="411"/>
        <v>364000</v>
      </c>
      <c r="Y481" s="464">
        <f t="shared" si="412"/>
        <v>5</v>
      </c>
      <c r="Z481" s="565">
        <f t="shared" si="413"/>
        <v>364000</v>
      </c>
      <c r="AA481" s="565">
        <f t="shared" si="414"/>
        <v>1820000</v>
      </c>
      <c r="AB481" s="566">
        <f t="shared" si="415"/>
        <v>0</v>
      </c>
      <c r="AC481" s="5" t="b">
        <f t="shared" si="416"/>
        <v>1</v>
      </c>
    </row>
    <row r="482" spans="1:29" s="458" customFormat="1" ht="24.95" customHeight="1">
      <c r="A482" s="576" t="s">
        <v>378</v>
      </c>
      <c r="B482" s="1102" t="s">
        <v>1034</v>
      </c>
      <c r="C482" s="898" t="s">
        <v>573</v>
      </c>
      <c r="D482" s="779" t="s">
        <v>524</v>
      </c>
      <c r="E482" s="779" t="s">
        <v>276</v>
      </c>
      <c r="F482" s="779" t="s">
        <v>231</v>
      </c>
      <c r="G482" s="779" t="s">
        <v>231</v>
      </c>
      <c r="H482" s="779" t="s">
        <v>574</v>
      </c>
      <c r="I482" s="779" t="s">
        <v>211</v>
      </c>
      <c r="J482" s="779">
        <v>1</v>
      </c>
      <c r="K482" s="779" t="s">
        <v>959</v>
      </c>
      <c r="L482" s="899">
        <v>1820000</v>
      </c>
      <c r="M482" s="779">
        <v>2013</v>
      </c>
      <c r="N482" s="779" t="s">
        <v>212</v>
      </c>
      <c r="O482" s="899">
        <f t="shared" si="407"/>
        <v>1820000</v>
      </c>
      <c r="P482" s="779" t="s">
        <v>99</v>
      </c>
      <c r="Q482" s="779"/>
      <c r="R482" s="779"/>
      <c r="S482" s="1111"/>
      <c r="T482" s="464">
        <v>5</v>
      </c>
      <c r="U482" s="464">
        <f t="shared" si="408"/>
        <v>4</v>
      </c>
      <c r="V482" s="457">
        <f t="shared" si="409"/>
        <v>364000</v>
      </c>
      <c r="W482" s="457">
        <f t="shared" si="410"/>
        <v>1456000</v>
      </c>
      <c r="X482" s="565">
        <f t="shared" si="411"/>
        <v>364000</v>
      </c>
      <c r="Y482" s="464">
        <f t="shared" si="412"/>
        <v>5</v>
      </c>
      <c r="Z482" s="565">
        <f t="shared" si="413"/>
        <v>364000</v>
      </c>
      <c r="AA482" s="565">
        <f t="shared" si="414"/>
        <v>1820000</v>
      </c>
      <c r="AB482" s="566">
        <f t="shared" si="415"/>
        <v>0</v>
      </c>
      <c r="AC482" s="5" t="b">
        <f t="shared" si="416"/>
        <v>1</v>
      </c>
    </row>
    <row r="483" spans="1:29" s="458" customFormat="1" ht="24.95" customHeight="1">
      <c r="A483" s="576" t="s">
        <v>378</v>
      </c>
      <c r="B483" s="1102" t="s">
        <v>1035</v>
      </c>
      <c r="C483" s="898" t="s">
        <v>576</v>
      </c>
      <c r="D483" s="779" t="s">
        <v>236</v>
      </c>
      <c r="E483" s="779" t="s">
        <v>276</v>
      </c>
      <c r="F483" s="779" t="s">
        <v>577</v>
      </c>
      <c r="G483" s="779" t="s">
        <v>215</v>
      </c>
      <c r="H483" s="779" t="s">
        <v>215</v>
      </c>
      <c r="I483" s="779" t="s">
        <v>214</v>
      </c>
      <c r="J483" s="779">
        <v>1</v>
      </c>
      <c r="K483" s="779" t="s">
        <v>959</v>
      </c>
      <c r="L483" s="899">
        <f t="shared" ref="L483:L624" si="417">O483/J483</f>
        <v>10000000</v>
      </c>
      <c r="M483" s="779">
        <v>2013</v>
      </c>
      <c r="N483" s="779" t="s">
        <v>212</v>
      </c>
      <c r="O483" s="899">
        <v>10000000</v>
      </c>
      <c r="P483" s="779" t="s">
        <v>99</v>
      </c>
      <c r="Q483" s="779"/>
      <c r="R483" s="779"/>
      <c r="S483" s="1111" t="s">
        <v>575</v>
      </c>
      <c r="T483" s="464">
        <v>5</v>
      </c>
      <c r="U483" s="464">
        <f t="shared" si="378"/>
        <v>4</v>
      </c>
      <c r="V483" s="457">
        <f t="shared" si="389"/>
        <v>2000000</v>
      </c>
      <c r="W483" s="457">
        <f t="shared" si="390"/>
        <v>8000000</v>
      </c>
      <c r="X483" s="565">
        <f t="shared" si="406"/>
        <v>2000000</v>
      </c>
      <c r="Y483" s="464">
        <f t="shared" si="392"/>
        <v>5</v>
      </c>
      <c r="Z483" s="565">
        <f t="shared" si="393"/>
        <v>2000000</v>
      </c>
      <c r="AA483" s="565">
        <f t="shared" si="394"/>
        <v>10000000</v>
      </c>
      <c r="AB483" s="566">
        <f t="shared" si="395"/>
        <v>0</v>
      </c>
      <c r="AC483" s="5" t="b">
        <f t="shared" si="266"/>
        <v>1</v>
      </c>
    </row>
    <row r="484" spans="1:29" s="458" customFormat="1" ht="24.95" customHeight="1">
      <c r="A484" s="576" t="s">
        <v>378</v>
      </c>
      <c r="B484" s="1102" t="s">
        <v>1036</v>
      </c>
      <c r="C484" s="898" t="s">
        <v>257</v>
      </c>
      <c r="D484" s="779" t="s">
        <v>550</v>
      </c>
      <c r="E484" s="779" t="s">
        <v>276</v>
      </c>
      <c r="F484" s="779" t="s">
        <v>231</v>
      </c>
      <c r="G484" s="779" t="s">
        <v>231</v>
      </c>
      <c r="H484" s="779" t="s">
        <v>578</v>
      </c>
      <c r="I484" s="779" t="s">
        <v>211</v>
      </c>
      <c r="J484" s="779">
        <v>1</v>
      </c>
      <c r="K484" s="779" t="s">
        <v>959</v>
      </c>
      <c r="L484" s="899">
        <v>4000000</v>
      </c>
      <c r="M484" s="779">
        <v>2013</v>
      </c>
      <c r="N484" s="779" t="s">
        <v>212</v>
      </c>
      <c r="O484" s="899">
        <f>J484*L484</f>
        <v>4000000</v>
      </c>
      <c r="P484" s="779" t="s">
        <v>99</v>
      </c>
      <c r="Q484" s="779"/>
      <c r="R484" s="779"/>
      <c r="S484" s="1111" t="s">
        <v>575</v>
      </c>
      <c r="T484" s="464">
        <v>5</v>
      </c>
      <c r="U484" s="464">
        <f t="shared" si="378"/>
        <v>4</v>
      </c>
      <c r="V484" s="457">
        <f>O484/T484</f>
        <v>800000</v>
      </c>
      <c r="W484" s="457">
        <f t="shared" si="390"/>
        <v>3200000</v>
      </c>
      <c r="X484" s="565">
        <f>O484-W484</f>
        <v>800000</v>
      </c>
      <c r="Y484" s="464">
        <f t="shared" si="392"/>
        <v>5</v>
      </c>
      <c r="Z484" s="565">
        <f>O484/T484</f>
        <v>800000</v>
      </c>
      <c r="AA484" s="565">
        <f t="shared" si="394"/>
        <v>4000000</v>
      </c>
      <c r="AB484" s="566">
        <f>O484-AA484</f>
        <v>0</v>
      </c>
      <c r="AC484" s="5" t="b">
        <f>AA484+AB484=O484</f>
        <v>1</v>
      </c>
    </row>
    <row r="485" spans="1:29" s="458" customFormat="1" ht="24.95" customHeight="1">
      <c r="A485" s="576" t="s">
        <v>378</v>
      </c>
      <c r="B485" s="1102" t="s">
        <v>1037</v>
      </c>
      <c r="C485" s="898" t="s">
        <v>257</v>
      </c>
      <c r="D485" s="779" t="s">
        <v>550</v>
      </c>
      <c r="E485" s="779" t="s">
        <v>276</v>
      </c>
      <c r="F485" s="779" t="s">
        <v>231</v>
      </c>
      <c r="G485" s="779" t="s">
        <v>231</v>
      </c>
      <c r="H485" s="779" t="s">
        <v>578</v>
      </c>
      <c r="I485" s="779" t="s">
        <v>211</v>
      </c>
      <c r="J485" s="779">
        <v>1</v>
      </c>
      <c r="K485" s="779" t="s">
        <v>959</v>
      </c>
      <c r="L485" s="899">
        <v>4000000</v>
      </c>
      <c r="M485" s="779">
        <v>2013</v>
      </c>
      <c r="N485" s="779" t="s">
        <v>212</v>
      </c>
      <c r="O485" s="899">
        <f t="shared" ref="O485:O489" si="418">J485*L485</f>
        <v>4000000</v>
      </c>
      <c r="P485" s="779" t="s">
        <v>99</v>
      </c>
      <c r="Q485" s="779"/>
      <c r="R485" s="779"/>
      <c r="S485" s="1111"/>
      <c r="T485" s="464">
        <v>5</v>
      </c>
      <c r="U485" s="464">
        <f t="shared" ref="U485:U489" si="419">2016-M485+1</f>
        <v>4</v>
      </c>
      <c r="V485" s="457">
        <f t="shared" ref="V485:V489" si="420">O485/T485</f>
        <v>800000</v>
      </c>
      <c r="W485" s="457">
        <f t="shared" ref="W485:W489" si="421">U485*V485</f>
        <v>3200000</v>
      </c>
      <c r="X485" s="565">
        <f t="shared" ref="X485:X489" si="422">O485-W485</f>
        <v>800000</v>
      </c>
      <c r="Y485" s="464">
        <f t="shared" ref="Y485:Y489" si="423">2017-M485+1</f>
        <v>5</v>
      </c>
      <c r="Z485" s="565">
        <f t="shared" ref="Z485:Z489" si="424">O485/T485</f>
        <v>800000</v>
      </c>
      <c r="AA485" s="565">
        <f t="shared" ref="AA485:AA489" si="425">Z485*Y485</f>
        <v>4000000</v>
      </c>
      <c r="AB485" s="566">
        <f t="shared" ref="AB485:AB489" si="426">O485-AA485</f>
        <v>0</v>
      </c>
      <c r="AC485" s="5" t="b">
        <f t="shared" ref="AC485:AC489" si="427">AA485+AB485=O485</f>
        <v>1</v>
      </c>
    </row>
    <row r="486" spans="1:29" s="458" customFormat="1" ht="24.95" customHeight="1">
      <c r="A486" s="576" t="s">
        <v>378</v>
      </c>
      <c r="B486" s="1102" t="s">
        <v>1038</v>
      </c>
      <c r="C486" s="898" t="s">
        <v>257</v>
      </c>
      <c r="D486" s="779" t="s">
        <v>550</v>
      </c>
      <c r="E486" s="779" t="s">
        <v>276</v>
      </c>
      <c r="F486" s="779" t="s">
        <v>231</v>
      </c>
      <c r="G486" s="779" t="s">
        <v>231</v>
      </c>
      <c r="H486" s="779" t="s">
        <v>578</v>
      </c>
      <c r="I486" s="779" t="s">
        <v>211</v>
      </c>
      <c r="J486" s="779">
        <v>1</v>
      </c>
      <c r="K486" s="779" t="s">
        <v>959</v>
      </c>
      <c r="L486" s="899">
        <v>4000000</v>
      </c>
      <c r="M486" s="779">
        <v>2013</v>
      </c>
      <c r="N486" s="779" t="s">
        <v>212</v>
      </c>
      <c r="O486" s="899">
        <f t="shared" si="418"/>
        <v>4000000</v>
      </c>
      <c r="P486" s="779" t="s">
        <v>99</v>
      </c>
      <c r="Q486" s="779"/>
      <c r="R486" s="779"/>
      <c r="S486" s="1111"/>
      <c r="T486" s="464">
        <v>5</v>
      </c>
      <c r="U486" s="464">
        <f t="shared" si="419"/>
        <v>4</v>
      </c>
      <c r="V486" s="457">
        <f t="shared" si="420"/>
        <v>800000</v>
      </c>
      <c r="W486" s="457">
        <f t="shared" si="421"/>
        <v>3200000</v>
      </c>
      <c r="X486" s="565">
        <f t="shared" si="422"/>
        <v>800000</v>
      </c>
      <c r="Y486" s="464">
        <f t="shared" si="423"/>
        <v>5</v>
      </c>
      <c r="Z486" s="565">
        <f t="shared" si="424"/>
        <v>800000</v>
      </c>
      <c r="AA486" s="565">
        <f t="shared" si="425"/>
        <v>4000000</v>
      </c>
      <c r="AB486" s="566">
        <f t="shared" si="426"/>
        <v>0</v>
      </c>
      <c r="AC486" s="5" t="b">
        <f t="shared" si="427"/>
        <v>1</v>
      </c>
    </row>
    <row r="487" spans="1:29" s="458" customFormat="1" ht="24.95" customHeight="1">
      <c r="A487" s="576" t="s">
        <v>378</v>
      </c>
      <c r="B487" s="1102" t="s">
        <v>1039</v>
      </c>
      <c r="C487" s="898" t="s">
        <v>257</v>
      </c>
      <c r="D487" s="779" t="s">
        <v>550</v>
      </c>
      <c r="E487" s="779" t="s">
        <v>276</v>
      </c>
      <c r="F487" s="779" t="s">
        <v>231</v>
      </c>
      <c r="G487" s="779" t="s">
        <v>231</v>
      </c>
      <c r="H487" s="779" t="s">
        <v>578</v>
      </c>
      <c r="I487" s="779" t="s">
        <v>211</v>
      </c>
      <c r="J487" s="779">
        <v>1</v>
      </c>
      <c r="K487" s="779" t="s">
        <v>959</v>
      </c>
      <c r="L487" s="899">
        <v>4000000</v>
      </c>
      <c r="M487" s="779">
        <v>2013</v>
      </c>
      <c r="N487" s="779" t="s">
        <v>212</v>
      </c>
      <c r="O487" s="899">
        <f t="shared" si="418"/>
        <v>4000000</v>
      </c>
      <c r="P487" s="779" t="s">
        <v>99</v>
      </c>
      <c r="Q487" s="779"/>
      <c r="R487" s="779"/>
      <c r="S487" s="1111"/>
      <c r="T487" s="464">
        <v>5</v>
      </c>
      <c r="U487" s="464">
        <f t="shared" si="419"/>
        <v>4</v>
      </c>
      <c r="V487" s="457">
        <f t="shared" si="420"/>
        <v>800000</v>
      </c>
      <c r="W487" s="457">
        <f t="shared" si="421"/>
        <v>3200000</v>
      </c>
      <c r="X487" s="565">
        <f t="shared" si="422"/>
        <v>800000</v>
      </c>
      <c r="Y487" s="464">
        <f t="shared" si="423"/>
        <v>5</v>
      </c>
      <c r="Z487" s="565">
        <f t="shared" si="424"/>
        <v>800000</v>
      </c>
      <c r="AA487" s="565">
        <f t="shared" si="425"/>
        <v>4000000</v>
      </c>
      <c r="AB487" s="566">
        <f t="shared" si="426"/>
        <v>0</v>
      </c>
      <c r="AC487" s="5" t="b">
        <f t="shared" si="427"/>
        <v>1</v>
      </c>
    </row>
    <row r="488" spans="1:29" s="458" customFormat="1" ht="24.95" customHeight="1">
      <c r="A488" s="576" t="s">
        <v>378</v>
      </c>
      <c r="B488" s="1102" t="s">
        <v>1040</v>
      </c>
      <c r="C488" s="898" t="s">
        <v>257</v>
      </c>
      <c r="D488" s="779" t="s">
        <v>550</v>
      </c>
      <c r="E488" s="779" t="s">
        <v>276</v>
      </c>
      <c r="F488" s="779" t="s">
        <v>231</v>
      </c>
      <c r="G488" s="779" t="s">
        <v>231</v>
      </c>
      <c r="H488" s="779" t="s">
        <v>578</v>
      </c>
      <c r="I488" s="779" t="s">
        <v>211</v>
      </c>
      <c r="J488" s="779">
        <v>1</v>
      </c>
      <c r="K488" s="779" t="s">
        <v>959</v>
      </c>
      <c r="L488" s="899">
        <v>4000000</v>
      </c>
      <c r="M488" s="779">
        <v>2013</v>
      </c>
      <c r="N488" s="779" t="s">
        <v>212</v>
      </c>
      <c r="O488" s="899">
        <f t="shared" si="418"/>
        <v>4000000</v>
      </c>
      <c r="P488" s="779" t="s">
        <v>99</v>
      </c>
      <c r="Q488" s="779"/>
      <c r="R488" s="779"/>
      <c r="S488" s="1111"/>
      <c r="T488" s="464">
        <v>5</v>
      </c>
      <c r="U488" s="464">
        <f t="shared" si="419"/>
        <v>4</v>
      </c>
      <c r="V488" s="457">
        <f t="shared" si="420"/>
        <v>800000</v>
      </c>
      <c r="W488" s="457">
        <f t="shared" si="421"/>
        <v>3200000</v>
      </c>
      <c r="X488" s="565">
        <f t="shared" si="422"/>
        <v>800000</v>
      </c>
      <c r="Y488" s="464">
        <f t="shared" si="423"/>
        <v>5</v>
      </c>
      <c r="Z488" s="565">
        <f t="shared" si="424"/>
        <v>800000</v>
      </c>
      <c r="AA488" s="565">
        <f t="shared" si="425"/>
        <v>4000000</v>
      </c>
      <c r="AB488" s="566">
        <f t="shared" si="426"/>
        <v>0</v>
      </c>
      <c r="AC488" s="5" t="b">
        <f t="shared" si="427"/>
        <v>1</v>
      </c>
    </row>
    <row r="489" spans="1:29" s="458" customFormat="1" ht="24.95" customHeight="1">
      <c r="A489" s="576" t="s">
        <v>378</v>
      </c>
      <c r="B489" s="1102" t="s">
        <v>1041</v>
      </c>
      <c r="C489" s="898" t="s">
        <v>257</v>
      </c>
      <c r="D489" s="779" t="s">
        <v>550</v>
      </c>
      <c r="E489" s="779" t="s">
        <v>276</v>
      </c>
      <c r="F489" s="779" t="s">
        <v>231</v>
      </c>
      <c r="G489" s="779" t="s">
        <v>231</v>
      </c>
      <c r="H489" s="779" t="s">
        <v>578</v>
      </c>
      <c r="I489" s="779" t="s">
        <v>211</v>
      </c>
      <c r="J489" s="779">
        <v>1</v>
      </c>
      <c r="K489" s="779" t="s">
        <v>959</v>
      </c>
      <c r="L489" s="899">
        <v>4000000</v>
      </c>
      <c r="M489" s="779">
        <v>2013</v>
      </c>
      <c r="N489" s="779" t="s">
        <v>212</v>
      </c>
      <c r="O489" s="899">
        <f t="shared" si="418"/>
        <v>4000000</v>
      </c>
      <c r="P489" s="779" t="s">
        <v>99</v>
      </c>
      <c r="Q489" s="779"/>
      <c r="R489" s="779"/>
      <c r="S489" s="1111"/>
      <c r="T489" s="464">
        <v>5</v>
      </c>
      <c r="U489" s="464">
        <f t="shared" si="419"/>
        <v>4</v>
      </c>
      <c r="V489" s="457">
        <f t="shared" si="420"/>
        <v>800000</v>
      </c>
      <c r="W489" s="457">
        <f t="shared" si="421"/>
        <v>3200000</v>
      </c>
      <c r="X489" s="565">
        <f t="shared" si="422"/>
        <v>800000</v>
      </c>
      <c r="Y489" s="464">
        <f t="shared" si="423"/>
        <v>5</v>
      </c>
      <c r="Z489" s="565">
        <f t="shared" si="424"/>
        <v>800000</v>
      </c>
      <c r="AA489" s="565">
        <f t="shared" si="425"/>
        <v>4000000</v>
      </c>
      <c r="AB489" s="566">
        <f t="shared" si="426"/>
        <v>0</v>
      </c>
      <c r="AC489" s="5" t="b">
        <f t="shared" si="427"/>
        <v>1</v>
      </c>
    </row>
    <row r="490" spans="1:29" s="458" customFormat="1" ht="24.95" customHeight="1">
      <c r="A490" s="576" t="s">
        <v>378</v>
      </c>
      <c r="B490" s="1102" t="s">
        <v>1042</v>
      </c>
      <c r="C490" s="898" t="s">
        <v>579</v>
      </c>
      <c r="D490" s="779" t="s">
        <v>580</v>
      </c>
      <c r="E490" s="779" t="s">
        <v>276</v>
      </c>
      <c r="F490" s="779" t="s">
        <v>231</v>
      </c>
      <c r="G490" s="779" t="s">
        <v>231</v>
      </c>
      <c r="H490" s="779" t="s">
        <v>581</v>
      </c>
      <c r="I490" s="779" t="s">
        <v>559</v>
      </c>
      <c r="J490" s="779">
        <v>1</v>
      </c>
      <c r="K490" s="779" t="s">
        <v>959</v>
      </c>
      <c r="L490" s="899">
        <v>1000000</v>
      </c>
      <c r="M490" s="779">
        <v>2013</v>
      </c>
      <c r="N490" s="779" t="s">
        <v>212</v>
      </c>
      <c r="O490" s="899">
        <f>J490*L490</f>
        <v>1000000</v>
      </c>
      <c r="P490" s="779" t="s">
        <v>99</v>
      </c>
      <c r="Q490" s="779"/>
      <c r="R490" s="779"/>
      <c r="S490" s="1111" t="s">
        <v>582</v>
      </c>
      <c r="T490" s="464">
        <v>5</v>
      </c>
      <c r="U490" s="464">
        <f t="shared" si="378"/>
        <v>4</v>
      </c>
      <c r="V490" s="457">
        <f t="shared" si="389"/>
        <v>200000</v>
      </c>
      <c r="W490" s="457">
        <f t="shared" si="390"/>
        <v>800000</v>
      </c>
      <c r="X490" s="565">
        <f t="shared" si="406"/>
        <v>200000</v>
      </c>
      <c r="Y490" s="464">
        <f t="shared" si="392"/>
        <v>5</v>
      </c>
      <c r="Z490" s="565">
        <f t="shared" si="393"/>
        <v>200000</v>
      </c>
      <c r="AA490" s="565">
        <f t="shared" si="394"/>
        <v>1000000</v>
      </c>
      <c r="AB490" s="566">
        <f t="shared" si="395"/>
        <v>0</v>
      </c>
      <c r="AC490" s="5" t="b">
        <f t="shared" si="266"/>
        <v>1</v>
      </c>
    </row>
    <row r="491" spans="1:29" s="458" customFormat="1" ht="24.95" customHeight="1">
      <c r="A491" s="576" t="s">
        <v>378</v>
      </c>
      <c r="B491" s="1102" t="s">
        <v>1043</v>
      </c>
      <c r="C491" s="898" t="s">
        <v>579</v>
      </c>
      <c r="D491" s="779" t="s">
        <v>580</v>
      </c>
      <c r="E491" s="779" t="s">
        <v>276</v>
      </c>
      <c r="F491" s="779" t="s">
        <v>231</v>
      </c>
      <c r="G491" s="779" t="s">
        <v>231</v>
      </c>
      <c r="H491" s="779" t="s">
        <v>581</v>
      </c>
      <c r="I491" s="779" t="s">
        <v>559</v>
      </c>
      <c r="J491" s="779">
        <v>1</v>
      </c>
      <c r="K491" s="779" t="s">
        <v>959</v>
      </c>
      <c r="L491" s="899">
        <v>1000000</v>
      </c>
      <c r="M491" s="779">
        <v>2013</v>
      </c>
      <c r="N491" s="779" t="s">
        <v>212</v>
      </c>
      <c r="O491" s="899">
        <f t="shared" ref="O491:O495" si="428">J491*L491</f>
        <v>1000000</v>
      </c>
      <c r="P491" s="779" t="s">
        <v>99</v>
      </c>
      <c r="Q491" s="779"/>
      <c r="R491" s="779"/>
      <c r="S491" s="1111"/>
      <c r="T491" s="464">
        <v>5</v>
      </c>
      <c r="U491" s="464">
        <f t="shared" ref="U491:U495" si="429">2016-M491+1</f>
        <v>4</v>
      </c>
      <c r="V491" s="457">
        <f t="shared" ref="V491:V495" si="430">O491/T491</f>
        <v>200000</v>
      </c>
      <c r="W491" s="457">
        <f t="shared" ref="W491:W495" si="431">U491*V491</f>
        <v>800000</v>
      </c>
      <c r="X491" s="565">
        <f t="shared" ref="X491:X495" si="432">O491-W491</f>
        <v>200000</v>
      </c>
      <c r="Y491" s="464">
        <f t="shared" ref="Y491:Y495" si="433">2017-M491+1</f>
        <v>5</v>
      </c>
      <c r="Z491" s="565">
        <f t="shared" ref="Z491:Z495" si="434">O491/T491</f>
        <v>200000</v>
      </c>
      <c r="AA491" s="565">
        <f t="shared" ref="AA491:AA495" si="435">Z491*Y491</f>
        <v>1000000</v>
      </c>
      <c r="AB491" s="566">
        <f t="shared" ref="AB491:AB495" si="436">O491-AA491</f>
        <v>0</v>
      </c>
      <c r="AC491" s="5" t="b">
        <f t="shared" ref="AC491:AC495" si="437">AA491+AB491=O491</f>
        <v>1</v>
      </c>
    </row>
    <row r="492" spans="1:29" s="458" customFormat="1" ht="24.95" customHeight="1">
      <c r="A492" s="576" t="s">
        <v>378</v>
      </c>
      <c r="B492" s="1102" t="s">
        <v>1044</v>
      </c>
      <c r="C492" s="898" t="s">
        <v>579</v>
      </c>
      <c r="D492" s="779" t="s">
        <v>580</v>
      </c>
      <c r="E492" s="779" t="s">
        <v>276</v>
      </c>
      <c r="F492" s="779" t="s">
        <v>231</v>
      </c>
      <c r="G492" s="779" t="s">
        <v>231</v>
      </c>
      <c r="H492" s="779" t="s">
        <v>581</v>
      </c>
      <c r="I492" s="779" t="s">
        <v>559</v>
      </c>
      <c r="J492" s="779">
        <v>1</v>
      </c>
      <c r="K492" s="779" t="s">
        <v>959</v>
      </c>
      <c r="L492" s="899">
        <v>1000000</v>
      </c>
      <c r="M492" s="779">
        <v>2013</v>
      </c>
      <c r="N492" s="779" t="s">
        <v>212</v>
      </c>
      <c r="O492" s="899">
        <f t="shared" si="428"/>
        <v>1000000</v>
      </c>
      <c r="P492" s="779" t="s">
        <v>99</v>
      </c>
      <c r="Q492" s="779"/>
      <c r="R492" s="779"/>
      <c r="S492" s="1111"/>
      <c r="T492" s="464">
        <v>5</v>
      </c>
      <c r="U492" s="464">
        <f t="shared" si="429"/>
        <v>4</v>
      </c>
      <c r="V492" s="457">
        <f t="shared" si="430"/>
        <v>200000</v>
      </c>
      <c r="W492" s="457">
        <f t="shared" si="431"/>
        <v>800000</v>
      </c>
      <c r="X492" s="565">
        <f t="shared" si="432"/>
        <v>200000</v>
      </c>
      <c r="Y492" s="464">
        <f t="shared" si="433"/>
        <v>5</v>
      </c>
      <c r="Z492" s="565">
        <f t="shared" si="434"/>
        <v>200000</v>
      </c>
      <c r="AA492" s="565">
        <f t="shared" si="435"/>
        <v>1000000</v>
      </c>
      <c r="AB492" s="566">
        <f t="shared" si="436"/>
        <v>0</v>
      </c>
      <c r="AC492" s="5" t="b">
        <f t="shared" si="437"/>
        <v>1</v>
      </c>
    </row>
    <row r="493" spans="1:29" s="458" customFormat="1" ht="24.95" customHeight="1">
      <c r="A493" s="576" t="s">
        <v>378</v>
      </c>
      <c r="B493" s="1102" t="s">
        <v>1045</v>
      </c>
      <c r="C493" s="898" t="s">
        <v>579</v>
      </c>
      <c r="D493" s="779" t="s">
        <v>580</v>
      </c>
      <c r="E493" s="779" t="s">
        <v>276</v>
      </c>
      <c r="F493" s="779" t="s">
        <v>231</v>
      </c>
      <c r="G493" s="779" t="s">
        <v>231</v>
      </c>
      <c r="H493" s="779" t="s">
        <v>581</v>
      </c>
      <c r="I493" s="779" t="s">
        <v>559</v>
      </c>
      <c r="J493" s="779">
        <v>1</v>
      </c>
      <c r="K493" s="779" t="s">
        <v>959</v>
      </c>
      <c r="L493" s="899">
        <v>1000000</v>
      </c>
      <c r="M493" s="779">
        <v>2013</v>
      </c>
      <c r="N493" s="779" t="s">
        <v>212</v>
      </c>
      <c r="O493" s="899">
        <f t="shared" si="428"/>
        <v>1000000</v>
      </c>
      <c r="P493" s="779" t="s">
        <v>99</v>
      </c>
      <c r="Q493" s="779"/>
      <c r="R493" s="779"/>
      <c r="S493" s="1111"/>
      <c r="T493" s="464">
        <v>5</v>
      </c>
      <c r="U493" s="464">
        <f t="shared" si="429"/>
        <v>4</v>
      </c>
      <c r="V493" s="457">
        <f t="shared" si="430"/>
        <v>200000</v>
      </c>
      <c r="W493" s="457">
        <f t="shared" si="431"/>
        <v>800000</v>
      </c>
      <c r="X493" s="565">
        <f t="shared" si="432"/>
        <v>200000</v>
      </c>
      <c r="Y493" s="464">
        <f t="shared" si="433"/>
        <v>5</v>
      </c>
      <c r="Z493" s="565">
        <f t="shared" si="434"/>
        <v>200000</v>
      </c>
      <c r="AA493" s="565">
        <f t="shared" si="435"/>
        <v>1000000</v>
      </c>
      <c r="AB493" s="566">
        <f t="shared" si="436"/>
        <v>0</v>
      </c>
      <c r="AC493" s="5" t="b">
        <f t="shared" si="437"/>
        <v>1</v>
      </c>
    </row>
    <row r="494" spans="1:29" s="458" customFormat="1" ht="24.95" customHeight="1">
      <c r="A494" s="576" t="s">
        <v>378</v>
      </c>
      <c r="B494" s="1102" t="s">
        <v>1046</v>
      </c>
      <c r="C494" s="898" t="s">
        <v>579</v>
      </c>
      <c r="D494" s="779" t="s">
        <v>580</v>
      </c>
      <c r="E494" s="779" t="s">
        <v>276</v>
      </c>
      <c r="F494" s="779" t="s">
        <v>231</v>
      </c>
      <c r="G494" s="779" t="s">
        <v>231</v>
      </c>
      <c r="H494" s="779" t="s">
        <v>581</v>
      </c>
      <c r="I494" s="779" t="s">
        <v>559</v>
      </c>
      <c r="J494" s="779">
        <v>1</v>
      </c>
      <c r="K494" s="779" t="s">
        <v>959</v>
      </c>
      <c r="L494" s="899">
        <v>1000000</v>
      </c>
      <c r="M494" s="779">
        <v>2013</v>
      </c>
      <c r="N494" s="779" t="s">
        <v>212</v>
      </c>
      <c r="O494" s="899">
        <f t="shared" si="428"/>
        <v>1000000</v>
      </c>
      <c r="P494" s="779" t="s">
        <v>99</v>
      </c>
      <c r="Q494" s="779"/>
      <c r="R494" s="779"/>
      <c r="S494" s="1111"/>
      <c r="T494" s="464">
        <v>5</v>
      </c>
      <c r="U494" s="464">
        <f t="shared" si="429"/>
        <v>4</v>
      </c>
      <c r="V494" s="457">
        <f t="shared" si="430"/>
        <v>200000</v>
      </c>
      <c r="W494" s="457">
        <f t="shared" si="431"/>
        <v>800000</v>
      </c>
      <c r="X494" s="565">
        <f t="shared" si="432"/>
        <v>200000</v>
      </c>
      <c r="Y494" s="464">
        <f t="shared" si="433"/>
        <v>5</v>
      </c>
      <c r="Z494" s="565">
        <f t="shared" si="434"/>
        <v>200000</v>
      </c>
      <c r="AA494" s="565">
        <f t="shared" si="435"/>
        <v>1000000</v>
      </c>
      <c r="AB494" s="566">
        <f t="shared" si="436"/>
        <v>0</v>
      </c>
      <c r="AC494" s="5" t="b">
        <f t="shared" si="437"/>
        <v>1</v>
      </c>
    </row>
    <row r="495" spans="1:29" s="458" customFormat="1" ht="24.95" customHeight="1">
      <c r="A495" s="576" t="s">
        <v>378</v>
      </c>
      <c r="B495" s="1102" t="s">
        <v>1047</v>
      </c>
      <c r="C495" s="898" t="s">
        <v>579</v>
      </c>
      <c r="D495" s="779" t="s">
        <v>580</v>
      </c>
      <c r="E495" s="779" t="s">
        <v>276</v>
      </c>
      <c r="F495" s="779" t="s">
        <v>231</v>
      </c>
      <c r="G495" s="779" t="s">
        <v>231</v>
      </c>
      <c r="H495" s="779" t="s">
        <v>581</v>
      </c>
      <c r="I495" s="779" t="s">
        <v>559</v>
      </c>
      <c r="J495" s="779">
        <v>1</v>
      </c>
      <c r="K495" s="779" t="s">
        <v>959</v>
      </c>
      <c r="L495" s="899">
        <v>1000000</v>
      </c>
      <c r="M495" s="779">
        <v>2013</v>
      </c>
      <c r="N495" s="779" t="s">
        <v>212</v>
      </c>
      <c r="O495" s="899">
        <f t="shared" si="428"/>
        <v>1000000</v>
      </c>
      <c r="P495" s="779" t="s">
        <v>99</v>
      </c>
      <c r="Q495" s="779"/>
      <c r="R495" s="779"/>
      <c r="S495" s="1111"/>
      <c r="T495" s="464">
        <v>5</v>
      </c>
      <c r="U495" s="464">
        <f t="shared" si="429"/>
        <v>4</v>
      </c>
      <c r="V495" s="457">
        <f t="shared" si="430"/>
        <v>200000</v>
      </c>
      <c r="W495" s="457">
        <f t="shared" si="431"/>
        <v>800000</v>
      </c>
      <c r="X495" s="565">
        <f t="shared" si="432"/>
        <v>200000</v>
      </c>
      <c r="Y495" s="464">
        <f t="shared" si="433"/>
        <v>5</v>
      </c>
      <c r="Z495" s="565">
        <f t="shared" si="434"/>
        <v>200000</v>
      </c>
      <c r="AA495" s="565">
        <f t="shared" si="435"/>
        <v>1000000</v>
      </c>
      <c r="AB495" s="566">
        <f t="shared" si="436"/>
        <v>0</v>
      </c>
      <c r="AC495" s="5" t="b">
        <f t="shared" si="437"/>
        <v>1</v>
      </c>
    </row>
    <row r="496" spans="1:29" s="458" customFormat="1" ht="24.95" customHeight="1">
      <c r="A496" s="576" t="s">
        <v>378</v>
      </c>
      <c r="B496" s="1102" t="s">
        <v>1048</v>
      </c>
      <c r="C496" s="898" t="s">
        <v>583</v>
      </c>
      <c r="D496" s="779" t="s">
        <v>256</v>
      </c>
      <c r="E496" s="779" t="s">
        <v>276</v>
      </c>
      <c r="F496" s="779" t="s">
        <v>584</v>
      </c>
      <c r="G496" s="779" t="s">
        <v>585</v>
      </c>
      <c r="H496" s="779" t="s">
        <v>586</v>
      </c>
      <c r="I496" s="779" t="s">
        <v>214</v>
      </c>
      <c r="J496" s="779">
        <v>1</v>
      </c>
      <c r="K496" s="779" t="s">
        <v>959</v>
      </c>
      <c r="L496" s="899">
        <v>1880000</v>
      </c>
      <c r="M496" s="779">
        <v>2013</v>
      </c>
      <c r="N496" s="779" t="s">
        <v>212</v>
      </c>
      <c r="O496" s="899">
        <f>J496*L496</f>
        <v>1880000</v>
      </c>
      <c r="P496" s="779" t="s">
        <v>99</v>
      </c>
      <c r="Q496" s="779"/>
      <c r="R496" s="779"/>
      <c r="S496" s="1111" t="s">
        <v>587</v>
      </c>
      <c r="T496" s="464">
        <v>5</v>
      </c>
      <c r="U496" s="464">
        <f t="shared" si="378"/>
        <v>4</v>
      </c>
      <c r="V496" s="457">
        <f t="shared" si="389"/>
        <v>376000</v>
      </c>
      <c r="W496" s="457">
        <f t="shared" si="390"/>
        <v>1504000</v>
      </c>
      <c r="X496" s="565">
        <f t="shared" si="406"/>
        <v>376000</v>
      </c>
      <c r="Y496" s="464">
        <f t="shared" si="392"/>
        <v>5</v>
      </c>
      <c r="Z496" s="565">
        <f t="shared" si="393"/>
        <v>376000</v>
      </c>
      <c r="AA496" s="565">
        <f t="shared" si="394"/>
        <v>1880000</v>
      </c>
      <c r="AB496" s="566">
        <f t="shared" si="395"/>
        <v>0</v>
      </c>
      <c r="AC496" s="5" t="b">
        <f t="shared" si="266"/>
        <v>1</v>
      </c>
    </row>
    <row r="497" spans="1:29" s="458" customFormat="1" ht="24.95" customHeight="1">
      <c r="A497" s="576" t="s">
        <v>378</v>
      </c>
      <c r="B497" s="1102" t="s">
        <v>1049</v>
      </c>
      <c r="C497" s="898" t="s">
        <v>583</v>
      </c>
      <c r="D497" s="779" t="s">
        <v>256</v>
      </c>
      <c r="E497" s="779" t="s">
        <v>276</v>
      </c>
      <c r="F497" s="779" t="s">
        <v>584</v>
      </c>
      <c r="G497" s="779" t="s">
        <v>585</v>
      </c>
      <c r="H497" s="779" t="s">
        <v>586</v>
      </c>
      <c r="I497" s="779" t="s">
        <v>214</v>
      </c>
      <c r="J497" s="779">
        <v>1</v>
      </c>
      <c r="K497" s="779" t="s">
        <v>959</v>
      </c>
      <c r="L497" s="899">
        <v>1880000</v>
      </c>
      <c r="M497" s="779">
        <v>2013</v>
      </c>
      <c r="N497" s="779" t="s">
        <v>212</v>
      </c>
      <c r="O497" s="899">
        <f t="shared" ref="O497:O500" si="438">J497*L497</f>
        <v>1880000</v>
      </c>
      <c r="P497" s="779" t="s">
        <v>99</v>
      </c>
      <c r="Q497" s="779"/>
      <c r="R497" s="779"/>
      <c r="S497" s="1111"/>
      <c r="T497" s="464">
        <v>5</v>
      </c>
      <c r="U497" s="464">
        <f t="shared" ref="U497:U500" si="439">2016-M497+1</f>
        <v>4</v>
      </c>
      <c r="V497" s="457">
        <f t="shared" ref="V497:V500" si="440">O497/T497</f>
        <v>376000</v>
      </c>
      <c r="W497" s="457">
        <f t="shared" ref="W497:W500" si="441">U497*V497</f>
        <v>1504000</v>
      </c>
      <c r="X497" s="565">
        <f t="shared" ref="X497:X500" si="442">O497-W497</f>
        <v>376000</v>
      </c>
      <c r="Y497" s="464">
        <f t="shared" ref="Y497:Y500" si="443">2017-M497+1</f>
        <v>5</v>
      </c>
      <c r="Z497" s="565">
        <f t="shared" ref="Z497:Z500" si="444">O497/T497</f>
        <v>376000</v>
      </c>
      <c r="AA497" s="565">
        <f t="shared" ref="AA497:AA500" si="445">Z497*Y497</f>
        <v>1880000</v>
      </c>
      <c r="AB497" s="566">
        <f t="shared" ref="AB497:AB500" si="446">O497-AA497</f>
        <v>0</v>
      </c>
      <c r="AC497" s="5" t="b">
        <f t="shared" ref="AC497:AC500" si="447">AA497+AB497=O497</f>
        <v>1</v>
      </c>
    </row>
    <row r="498" spans="1:29" s="458" customFormat="1" ht="24.95" customHeight="1">
      <c r="A498" s="576" t="s">
        <v>378</v>
      </c>
      <c r="B498" s="1102" t="s">
        <v>1050</v>
      </c>
      <c r="C498" s="898" t="s">
        <v>583</v>
      </c>
      <c r="D498" s="779" t="s">
        <v>256</v>
      </c>
      <c r="E498" s="779" t="s">
        <v>276</v>
      </c>
      <c r="F498" s="779" t="s">
        <v>584</v>
      </c>
      <c r="G498" s="779" t="s">
        <v>585</v>
      </c>
      <c r="H498" s="779" t="s">
        <v>586</v>
      </c>
      <c r="I498" s="779" t="s">
        <v>214</v>
      </c>
      <c r="J498" s="779">
        <v>1</v>
      </c>
      <c r="K498" s="779" t="s">
        <v>959</v>
      </c>
      <c r="L498" s="899">
        <v>1880000</v>
      </c>
      <c r="M498" s="779">
        <v>2013</v>
      </c>
      <c r="N498" s="779" t="s">
        <v>212</v>
      </c>
      <c r="O498" s="899">
        <f t="shared" si="438"/>
        <v>1880000</v>
      </c>
      <c r="P498" s="779" t="s">
        <v>99</v>
      </c>
      <c r="Q498" s="779"/>
      <c r="R498" s="779"/>
      <c r="S498" s="1111"/>
      <c r="T498" s="464">
        <v>5</v>
      </c>
      <c r="U498" s="464">
        <f t="shared" si="439"/>
        <v>4</v>
      </c>
      <c r="V498" s="457">
        <f t="shared" si="440"/>
        <v>376000</v>
      </c>
      <c r="W498" s="457">
        <f t="shared" si="441"/>
        <v>1504000</v>
      </c>
      <c r="X498" s="565">
        <f t="shared" si="442"/>
        <v>376000</v>
      </c>
      <c r="Y498" s="464">
        <f t="shared" si="443"/>
        <v>5</v>
      </c>
      <c r="Z498" s="565">
        <f t="shared" si="444"/>
        <v>376000</v>
      </c>
      <c r="AA498" s="565">
        <f t="shared" si="445"/>
        <v>1880000</v>
      </c>
      <c r="AB498" s="566">
        <f t="shared" si="446"/>
        <v>0</v>
      </c>
      <c r="AC498" s="5" t="b">
        <f t="shared" si="447"/>
        <v>1</v>
      </c>
    </row>
    <row r="499" spans="1:29" s="458" customFormat="1" ht="24.95" customHeight="1">
      <c r="A499" s="576" t="s">
        <v>378</v>
      </c>
      <c r="B499" s="1102" t="s">
        <v>1051</v>
      </c>
      <c r="C499" s="898" t="s">
        <v>583</v>
      </c>
      <c r="D499" s="779" t="s">
        <v>256</v>
      </c>
      <c r="E499" s="779" t="s">
        <v>276</v>
      </c>
      <c r="F499" s="779" t="s">
        <v>584</v>
      </c>
      <c r="G499" s="779" t="s">
        <v>585</v>
      </c>
      <c r="H499" s="779" t="s">
        <v>586</v>
      </c>
      <c r="I499" s="779" t="s">
        <v>214</v>
      </c>
      <c r="J499" s="779">
        <v>1</v>
      </c>
      <c r="K499" s="779" t="s">
        <v>959</v>
      </c>
      <c r="L499" s="899">
        <v>1880000</v>
      </c>
      <c r="M499" s="779">
        <v>2013</v>
      </c>
      <c r="N499" s="779" t="s">
        <v>212</v>
      </c>
      <c r="O499" s="899">
        <f t="shared" si="438"/>
        <v>1880000</v>
      </c>
      <c r="P499" s="779" t="s">
        <v>99</v>
      </c>
      <c r="Q499" s="779"/>
      <c r="R499" s="779"/>
      <c r="S499" s="1111"/>
      <c r="T499" s="464">
        <v>5</v>
      </c>
      <c r="U499" s="464">
        <f t="shared" si="439"/>
        <v>4</v>
      </c>
      <c r="V499" s="457">
        <f t="shared" si="440"/>
        <v>376000</v>
      </c>
      <c r="W499" s="457">
        <f t="shared" si="441"/>
        <v>1504000</v>
      </c>
      <c r="X499" s="565">
        <f t="shared" si="442"/>
        <v>376000</v>
      </c>
      <c r="Y499" s="464">
        <f t="shared" si="443"/>
        <v>5</v>
      </c>
      <c r="Z499" s="565">
        <f t="shared" si="444"/>
        <v>376000</v>
      </c>
      <c r="AA499" s="565">
        <f t="shared" si="445"/>
        <v>1880000</v>
      </c>
      <c r="AB499" s="566">
        <f t="shared" si="446"/>
        <v>0</v>
      </c>
      <c r="AC499" s="5" t="b">
        <f t="shared" si="447"/>
        <v>1</v>
      </c>
    </row>
    <row r="500" spans="1:29" s="458" customFormat="1" ht="24.95" customHeight="1">
      <c r="A500" s="576" t="s">
        <v>378</v>
      </c>
      <c r="B500" s="1102" t="s">
        <v>1052</v>
      </c>
      <c r="C500" s="898" t="s">
        <v>583</v>
      </c>
      <c r="D500" s="779" t="s">
        <v>256</v>
      </c>
      <c r="E500" s="779" t="s">
        <v>276</v>
      </c>
      <c r="F500" s="779" t="s">
        <v>584</v>
      </c>
      <c r="G500" s="779" t="s">
        <v>585</v>
      </c>
      <c r="H500" s="779" t="s">
        <v>586</v>
      </c>
      <c r="I500" s="779" t="s">
        <v>214</v>
      </c>
      <c r="J500" s="779">
        <v>1</v>
      </c>
      <c r="K500" s="779" t="s">
        <v>959</v>
      </c>
      <c r="L500" s="899">
        <v>1880000</v>
      </c>
      <c r="M500" s="779">
        <v>2013</v>
      </c>
      <c r="N500" s="779" t="s">
        <v>212</v>
      </c>
      <c r="O500" s="899">
        <f t="shared" si="438"/>
        <v>1880000</v>
      </c>
      <c r="P500" s="779" t="s">
        <v>99</v>
      </c>
      <c r="Q500" s="779"/>
      <c r="R500" s="779"/>
      <c r="S500" s="1111"/>
      <c r="T500" s="464">
        <v>5</v>
      </c>
      <c r="U500" s="464">
        <f t="shared" si="439"/>
        <v>4</v>
      </c>
      <c r="V500" s="457">
        <f t="shared" si="440"/>
        <v>376000</v>
      </c>
      <c r="W500" s="457">
        <f t="shared" si="441"/>
        <v>1504000</v>
      </c>
      <c r="X500" s="565">
        <f t="shared" si="442"/>
        <v>376000</v>
      </c>
      <c r="Y500" s="464">
        <f t="shared" si="443"/>
        <v>5</v>
      </c>
      <c r="Z500" s="565">
        <f t="shared" si="444"/>
        <v>376000</v>
      </c>
      <c r="AA500" s="565">
        <f t="shared" si="445"/>
        <v>1880000</v>
      </c>
      <c r="AB500" s="566">
        <f t="shared" si="446"/>
        <v>0</v>
      </c>
      <c r="AC500" s="5" t="b">
        <f t="shared" si="447"/>
        <v>1</v>
      </c>
    </row>
    <row r="501" spans="1:29" s="458" customFormat="1" ht="24.95" customHeight="1">
      <c r="A501" s="576" t="s">
        <v>378</v>
      </c>
      <c r="B501" s="1102" t="s">
        <v>1053</v>
      </c>
      <c r="C501" s="898" t="s">
        <v>588</v>
      </c>
      <c r="D501" s="779" t="s">
        <v>589</v>
      </c>
      <c r="E501" s="779" t="s">
        <v>276</v>
      </c>
      <c r="F501" s="779" t="s">
        <v>231</v>
      </c>
      <c r="G501" s="779" t="s">
        <v>231</v>
      </c>
      <c r="H501" s="779" t="s">
        <v>215</v>
      </c>
      <c r="I501" s="779" t="s">
        <v>214</v>
      </c>
      <c r="J501" s="779">
        <v>1</v>
      </c>
      <c r="K501" s="779" t="s">
        <v>959</v>
      </c>
      <c r="L501" s="899">
        <v>1000000</v>
      </c>
      <c r="M501" s="779">
        <v>2013</v>
      </c>
      <c r="N501" s="779" t="s">
        <v>212</v>
      </c>
      <c r="O501" s="899">
        <f>J501*L501</f>
        <v>1000000</v>
      </c>
      <c r="P501" s="779" t="s">
        <v>99</v>
      </c>
      <c r="Q501" s="779"/>
      <c r="R501" s="779"/>
      <c r="S501" s="1111" t="s">
        <v>590</v>
      </c>
      <c r="T501" s="464">
        <v>5</v>
      </c>
      <c r="U501" s="464">
        <f t="shared" si="378"/>
        <v>4</v>
      </c>
      <c r="V501" s="457">
        <f t="shared" si="389"/>
        <v>200000</v>
      </c>
      <c r="W501" s="457">
        <f t="shared" si="390"/>
        <v>800000</v>
      </c>
      <c r="X501" s="565">
        <f t="shared" si="406"/>
        <v>200000</v>
      </c>
      <c r="Y501" s="464">
        <f t="shared" si="392"/>
        <v>5</v>
      </c>
      <c r="Z501" s="565">
        <f t="shared" si="393"/>
        <v>200000</v>
      </c>
      <c r="AA501" s="565">
        <f t="shared" si="394"/>
        <v>1000000</v>
      </c>
      <c r="AB501" s="566">
        <f t="shared" si="395"/>
        <v>0</v>
      </c>
      <c r="AC501" s="5" t="b">
        <f t="shared" si="266"/>
        <v>1</v>
      </c>
    </row>
    <row r="502" spans="1:29" s="458" customFormat="1" ht="24.95" customHeight="1">
      <c r="A502" s="576" t="s">
        <v>378</v>
      </c>
      <c r="B502" s="1102" t="s">
        <v>1054</v>
      </c>
      <c r="C502" s="898" t="s">
        <v>588</v>
      </c>
      <c r="D502" s="779" t="s">
        <v>589</v>
      </c>
      <c r="E502" s="779" t="s">
        <v>276</v>
      </c>
      <c r="F502" s="779" t="s">
        <v>231</v>
      </c>
      <c r="G502" s="779" t="s">
        <v>231</v>
      </c>
      <c r="H502" s="779" t="s">
        <v>215</v>
      </c>
      <c r="I502" s="779" t="s">
        <v>214</v>
      </c>
      <c r="J502" s="779">
        <v>1</v>
      </c>
      <c r="K502" s="779" t="s">
        <v>959</v>
      </c>
      <c r="L502" s="899">
        <v>1000000</v>
      </c>
      <c r="M502" s="779">
        <v>2013</v>
      </c>
      <c r="N502" s="779" t="s">
        <v>212</v>
      </c>
      <c r="O502" s="899">
        <f t="shared" ref="O502:O565" si="448">J502*L502</f>
        <v>1000000</v>
      </c>
      <c r="P502" s="779" t="s">
        <v>99</v>
      </c>
      <c r="Q502" s="779"/>
      <c r="R502" s="779"/>
      <c r="S502" s="1111"/>
      <c r="T502" s="464">
        <v>5</v>
      </c>
      <c r="U502" s="464">
        <f t="shared" ref="U502:U565" si="449">2016-M502+1</f>
        <v>4</v>
      </c>
      <c r="V502" s="457">
        <f t="shared" ref="V502:V565" si="450">O502/T502</f>
        <v>200000</v>
      </c>
      <c r="W502" s="457">
        <f t="shared" ref="W502:W565" si="451">U502*V502</f>
        <v>800000</v>
      </c>
      <c r="X502" s="565">
        <f t="shared" ref="X502:X565" si="452">O502-W502</f>
        <v>200000</v>
      </c>
      <c r="Y502" s="464">
        <f t="shared" si="392"/>
        <v>5</v>
      </c>
      <c r="Z502" s="565">
        <f t="shared" ref="Z502:Z565" si="453">O502/T502</f>
        <v>200000</v>
      </c>
      <c r="AA502" s="565">
        <f t="shared" ref="AA502:AA565" si="454">Z502*Y502</f>
        <v>1000000</v>
      </c>
      <c r="AB502" s="566">
        <f t="shared" ref="AB502:AB565" si="455">O502-AA502</f>
        <v>0</v>
      </c>
      <c r="AC502" s="5" t="b">
        <f t="shared" ref="AC502:AC565" si="456">AA502+AB502=O502</f>
        <v>1</v>
      </c>
    </row>
    <row r="503" spans="1:29" s="458" customFormat="1" ht="24.95" customHeight="1">
      <c r="A503" s="576" t="s">
        <v>378</v>
      </c>
      <c r="B503" s="1102" t="s">
        <v>1055</v>
      </c>
      <c r="C503" s="898" t="s">
        <v>588</v>
      </c>
      <c r="D503" s="779" t="s">
        <v>589</v>
      </c>
      <c r="E503" s="779" t="s">
        <v>276</v>
      </c>
      <c r="F503" s="779" t="s">
        <v>231</v>
      </c>
      <c r="G503" s="779" t="s">
        <v>231</v>
      </c>
      <c r="H503" s="779" t="s">
        <v>215</v>
      </c>
      <c r="I503" s="779" t="s">
        <v>214</v>
      </c>
      <c r="J503" s="779">
        <v>1</v>
      </c>
      <c r="K503" s="779" t="s">
        <v>959</v>
      </c>
      <c r="L503" s="899">
        <v>1000000</v>
      </c>
      <c r="M503" s="779">
        <v>2013</v>
      </c>
      <c r="N503" s="779" t="s">
        <v>212</v>
      </c>
      <c r="O503" s="899">
        <f t="shared" si="448"/>
        <v>1000000</v>
      </c>
      <c r="P503" s="779" t="s">
        <v>99</v>
      </c>
      <c r="Q503" s="779"/>
      <c r="R503" s="779"/>
      <c r="S503" s="1111"/>
      <c r="T503" s="464">
        <v>5</v>
      </c>
      <c r="U503" s="464">
        <f t="shared" si="449"/>
        <v>4</v>
      </c>
      <c r="V503" s="457">
        <f t="shared" si="450"/>
        <v>200000</v>
      </c>
      <c r="W503" s="457">
        <f t="shared" si="451"/>
        <v>800000</v>
      </c>
      <c r="X503" s="565">
        <f t="shared" si="452"/>
        <v>200000</v>
      </c>
      <c r="Y503" s="464">
        <f t="shared" si="392"/>
        <v>5</v>
      </c>
      <c r="Z503" s="565">
        <f t="shared" si="453"/>
        <v>200000</v>
      </c>
      <c r="AA503" s="565">
        <f t="shared" si="454"/>
        <v>1000000</v>
      </c>
      <c r="AB503" s="566">
        <f t="shared" si="455"/>
        <v>0</v>
      </c>
      <c r="AC503" s="5" t="b">
        <f t="shared" si="456"/>
        <v>1</v>
      </c>
    </row>
    <row r="504" spans="1:29" s="458" customFormat="1" ht="24.95" customHeight="1">
      <c r="A504" s="576" t="s">
        <v>378</v>
      </c>
      <c r="B504" s="1102" t="s">
        <v>1056</v>
      </c>
      <c r="C504" s="898" t="s">
        <v>588</v>
      </c>
      <c r="D504" s="779" t="s">
        <v>589</v>
      </c>
      <c r="E504" s="779" t="s">
        <v>276</v>
      </c>
      <c r="F504" s="779" t="s">
        <v>231</v>
      </c>
      <c r="G504" s="779" t="s">
        <v>231</v>
      </c>
      <c r="H504" s="779" t="s">
        <v>215</v>
      </c>
      <c r="I504" s="779" t="s">
        <v>214</v>
      </c>
      <c r="J504" s="779">
        <v>1</v>
      </c>
      <c r="K504" s="779" t="s">
        <v>959</v>
      </c>
      <c r="L504" s="899">
        <v>1000000</v>
      </c>
      <c r="M504" s="779">
        <v>2013</v>
      </c>
      <c r="N504" s="779" t="s">
        <v>212</v>
      </c>
      <c r="O504" s="899">
        <f t="shared" si="448"/>
        <v>1000000</v>
      </c>
      <c r="P504" s="779" t="s">
        <v>99</v>
      </c>
      <c r="Q504" s="779"/>
      <c r="R504" s="779"/>
      <c r="S504" s="1111"/>
      <c r="T504" s="464">
        <v>5</v>
      </c>
      <c r="U504" s="464">
        <f t="shared" si="449"/>
        <v>4</v>
      </c>
      <c r="V504" s="457">
        <f t="shared" si="450"/>
        <v>200000</v>
      </c>
      <c r="W504" s="457">
        <f t="shared" si="451"/>
        <v>800000</v>
      </c>
      <c r="X504" s="565">
        <f t="shared" si="452"/>
        <v>200000</v>
      </c>
      <c r="Y504" s="464">
        <f t="shared" si="392"/>
        <v>5</v>
      </c>
      <c r="Z504" s="565">
        <f t="shared" si="453"/>
        <v>200000</v>
      </c>
      <c r="AA504" s="565">
        <f t="shared" si="454"/>
        <v>1000000</v>
      </c>
      <c r="AB504" s="566">
        <f t="shared" si="455"/>
        <v>0</v>
      </c>
      <c r="AC504" s="5" t="b">
        <f t="shared" si="456"/>
        <v>1</v>
      </c>
    </row>
    <row r="505" spans="1:29" s="458" customFormat="1" ht="24.95" customHeight="1">
      <c r="A505" s="576" t="s">
        <v>378</v>
      </c>
      <c r="B505" s="1102" t="s">
        <v>1057</v>
      </c>
      <c r="C505" s="898" t="s">
        <v>588</v>
      </c>
      <c r="D505" s="779" t="s">
        <v>589</v>
      </c>
      <c r="E505" s="779" t="s">
        <v>276</v>
      </c>
      <c r="F505" s="779" t="s">
        <v>231</v>
      </c>
      <c r="G505" s="779" t="s">
        <v>231</v>
      </c>
      <c r="H505" s="779" t="s">
        <v>215</v>
      </c>
      <c r="I505" s="779" t="s">
        <v>214</v>
      </c>
      <c r="J505" s="779">
        <v>1</v>
      </c>
      <c r="K505" s="779" t="s">
        <v>959</v>
      </c>
      <c r="L505" s="899">
        <v>1000000</v>
      </c>
      <c r="M505" s="779">
        <v>2013</v>
      </c>
      <c r="N505" s="779" t="s">
        <v>212</v>
      </c>
      <c r="O505" s="899">
        <f t="shared" si="448"/>
        <v>1000000</v>
      </c>
      <c r="P505" s="779" t="s">
        <v>99</v>
      </c>
      <c r="Q505" s="779"/>
      <c r="R505" s="779"/>
      <c r="S505" s="1111"/>
      <c r="T505" s="464">
        <v>5</v>
      </c>
      <c r="U505" s="464">
        <f t="shared" si="449"/>
        <v>4</v>
      </c>
      <c r="V505" s="457">
        <f t="shared" si="450"/>
        <v>200000</v>
      </c>
      <c r="W505" s="457">
        <f t="shared" si="451"/>
        <v>800000</v>
      </c>
      <c r="X505" s="565">
        <f t="shared" si="452"/>
        <v>200000</v>
      </c>
      <c r="Y505" s="464">
        <f t="shared" si="392"/>
        <v>5</v>
      </c>
      <c r="Z505" s="565">
        <f t="shared" si="453"/>
        <v>200000</v>
      </c>
      <c r="AA505" s="565">
        <f t="shared" si="454"/>
        <v>1000000</v>
      </c>
      <c r="AB505" s="566">
        <f t="shared" si="455"/>
        <v>0</v>
      </c>
      <c r="AC505" s="5" t="b">
        <f t="shared" si="456"/>
        <v>1</v>
      </c>
    </row>
    <row r="506" spans="1:29" s="458" customFormat="1" ht="24.95" customHeight="1">
      <c r="A506" s="576" t="s">
        <v>378</v>
      </c>
      <c r="B506" s="1102" t="s">
        <v>1058</v>
      </c>
      <c r="C506" s="898" t="s">
        <v>588</v>
      </c>
      <c r="D506" s="779" t="s">
        <v>589</v>
      </c>
      <c r="E506" s="779" t="s">
        <v>276</v>
      </c>
      <c r="F506" s="779" t="s">
        <v>231</v>
      </c>
      <c r="G506" s="779" t="s">
        <v>231</v>
      </c>
      <c r="H506" s="779" t="s">
        <v>215</v>
      </c>
      <c r="I506" s="779" t="s">
        <v>214</v>
      </c>
      <c r="J506" s="779">
        <v>1</v>
      </c>
      <c r="K506" s="779" t="s">
        <v>959</v>
      </c>
      <c r="L506" s="899">
        <v>1000000</v>
      </c>
      <c r="M506" s="779">
        <v>2013</v>
      </c>
      <c r="N506" s="779" t="s">
        <v>212</v>
      </c>
      <c r="O506" s="899">
        <f t="shared" si="448"/>
        <v>1000000</v>
      </c>
      <c r="P506" s="779" t="s">
        <v>99</v>
      </c>
      <c r="Q506" s="779"/>
      <c r="R506" s="779"/>
      <c r="S506" s="1111"/>
      <c r="T506" s="464">
        <v>5</v>
      </c>
      <c r="U506" s="464">
        <f t="shared" si="449"/>
        <v>4</v>
      </c>
      <c r="V506" s="457">
        <f t="shared" si="450"/>
        <v>200000</v>
      </c>
      <c r="W506" s="457">
        <f t="shared" si="451"/>
        <v>800000</v>
      </c>
      <c r="X506" s="565">
        <f t="shared" si="452"/>
        <v>200000</v>
      </c>
      <c r="Y506" s="464">
        <f t="shared" si="392"/>
        <v>5</v>
      </c>
      <c r="Z506" s="565">
        <f t="shared" si="453"/>
        <v>200000</v>
      </c>
      <c r="AA506" s="565">
        <f t="shared" si="454"/>
        <v>1000000</v>
      </c>
      <c r="AB506" s="566">
        <f t="shared" si="455"/>
        <v>0</v>
      </c>
      <c r="AC506" s="5" t="b">
        <f t="shared" si="456"/>
        <v>1</v>
      </c>
    </row>
    <row r="507" spans="1:29" s="458" customFormat="1" ht="24.95" customHeight="1">
      <c r="A507" s="576" t="s">
        <v>378</v>
      </c>
      <c r="B507" s="1102" t="s">
        <v>1059</v>
      </c>
      <c r="C507" s="898" t="s">
        <v>588</v>
      </c>
      <c r="D507" s="779" t="s">
        <v>589</v>
      </c>
      <c r="E507" s="779" t="s">
        <v>276</v>
      </c>
      <c r="F507" s="779" t="s">
        <v>231</v>
      </c>
      <c r="G507" s="779" t="s">
        <v>231</v>
      </c>
      <c r="H507" s="779" t="s">
        <v>215</v>
      </c>
      <c r="I507" s="779" t="s">
        <v>214</v>
      </c>
      <c r="J507" s="779">
        <v>1</v>
      </c>
      <c r="K507" s="779" t="s">
        <v>959</v>
      </c>
      <c r="L507" s="899">
        <v>1000000</v>
      </c>
      <c r="M507" s="779">
        <v>2013</v>
      </c>
      <c r="N507" s="779" t="s">
        <v>212</v>
      </c>
      <c r="O507" s="899">
        <f t="shared" si="448"/>
        <v>1000000</v>
      </c>
      <c r="P507" s="779" t="s">
        <v>99</v>
      </c>
      <c r="Q507" s="779"/>
      <c r="R507" s="779"/>
      <c r="S507" s="1111"/>
      <c r="T507" s="464">
        <v>5</v>
      </c>
      <c r="U507" s="464">
        <f t="shared" si="449"/>
        <v>4</v>
      </c>
      <c r="V507" s="457">
        <f t="shared" si="450"/>
        <v>200000</v>
      </c>
      <c r="W507" s="457">
        <f t="shared" si="451"/>
        <v>800000</v>
      </c>
      <c r="X507" s="565">
        <f t="shared" si="452"/>
        <v>200000</v>
      </c>
      <c r="Y507" s="464">
        <f t="shared" si="392"/>
        <v>5</v>
      </c>
      <c r="Z507" s="565">
        <f t="shared" si="453"/>
        <v>200000</v>
      </c>
      <c r="AA507" s="565">
        <f t="shared" si="454"/>
        <v>1000000</v>
      </c>
      <c r="AB507" s="566">
        <f t="shared" si="455"/>
        <v>0</v>
      </c>
      <c r="AC507" s="5" t="b">
        <f t="shared" si="456"/>
        <v>1</v>
      </c>
    </row>
    <row r="508" spans="1:29" s="458" customFormat="1" ht="24.95" customHeight="1">
      <c r="A508" s="576" t="s">
        <v>378</v>
      </c>
      <c r="B508" s="1102" t="s">
        <v>1060</v>
      </c>
      <c r="C508" s="898" t="s">
        <v>588</v>
      </c>
      <c r="D508" s="779" t="s">
        <v>589</v>
      </c>
      <c r="E508" s="779" t="s">
        <v>276</v>
      </c>
      <c r="F508" s="779" t="s">
        <v>231</v>
      </c>
      <c r="G508" s="779" t="s">
        <v>231</v>
      </c>
      <c r="H508" s="779" t="s">
        <v>215</v>
      </c>
      <c r="I508" s="779" t="s">
        <v>214</v>
      </c>
      <c r="J508" s="779">
        <v>1</v>
      </c>
      <c r="K508" s="779" t="s">
        <v>959</v>
      </c>
      <c r="L508" s="899">
        <v>1000000</v>
      </c>
      <c r="M508" s="779">
        <v>2013</v>
      </c>
      <c r="N508" s="779" t="s">
        <v>212</v>
      </c>
      <c r="O508" s="899">
        <f t="shared" si="448"/>
        <v>1000000</v>
      </c>
      <c r="P508" s="779" t="s">
        <v>99</v>
      </c>
      <c r="Q508" s="779"/>
      <c r="R508" s="779"/>
      <c r="S508" s="1111"/>
      <c r="T508" s="464">
        <v>5</v>
      </c>
      <c r="U508" s="464">
        <f t="shared" si="449"/>
        <v>4</v>
      </c>
      <c r="V508" s="457">
        <f t="shared" si="450"/>
        <v>200000</v>
      </c>
      <c r="W508" s="457">
        <f t="shared" si="451"/>
        <v>800000</v>
      </c>
      <c r="X508" s="565">
        <f t="shared" si="452"/>
        <v>200000</v>
      </c>
      <c r="Y508" s="464">
        <f t="shared" si="392"/>
        <v>5</v>
      </c>
      <c r="Z508" s="565">
        <f t="shared" si="453"/>
        <v>200000</v>
      </c>
      <c r="AA508" s="565">
        <f t="shared" si="454"/>
        <v>1000000</v>
      </c>
      <c r="AB508" s="566">
        <f t="shared" si="455"/>
        <v>0</v>
      </c>
      <c r="AC508" s="5" t="b">
        <f t="shared" si="456"/>
        <v>1</v>
      </c>
    </row>
    <row r="509" spans="1:29" s="458" customFormat="1" ht="24.95" customHeight="1">
      <c r="A509" s="576" t="s">
        <v>378</v>
      </c>
      <c r="B509" s="1102" t="s">
        <v>1061</v>
      </c>
      <c r="C509" s="898" t="s">
        <v>588</v>
      </c>
      <c r="D509" s="779" t="s">
        <v>589</v>
      </c>
      <c r="E509" s="779" t="s">
        <v>276</v>
      </c>
      <c r="F509" s="779" t="s">
        <v>231</v>
      </c>
      <c r="G509" s="779" t="s">
        <v>231</v>
      </c>
      <c r="H509" s="779" t="s">
        <v>215</v>
      </c>
      <c r="I509" s="779" t="s">
        <v>214</v>
      </c>
      <c r="J509" s="779">
        <v>1</v>
      </c>
      <c r="K509" s="779" t="s">
        <v>959</v>
      </c>
      <c r="L509" s="899">
        <v>1000000</v>
      </c>
      <c r="M509" s="779">
        <v>2013</v>
      </c>
      <c r="N509" s="779" t="s">
        <v>212</v>
      </c>
      <c r="O509" s="899">
        <f t="shared" si="448"/>
        <v>1000000</v>
      </c>
      <c r="P509" s="779" t="s">
        <v>99</v>
      </c>
      <c r="Q509" s="779"/>
      <c r="R509" s="779"/>
      <c r="S509" s="1111"/>
      <c r="T509" s="464">
        <v>5</v>
      </c>
      <c r="U509" s="464">
        <f t="shared" si="449"/>
        <v>4</v>
      </c>
      <c r="V509" s="457">
        <f t="shared" si="450"/>
        <v>200000</v>
      </c>
      <c r="W509" s="457">
        <f t="shared" si="451"/>
        <v>800000</v>
      </c>
      <c r="X509" s="565">
        <f t="shared" si="452"/>
        <v>200000</v>
      </c>
      <c r="Y509" s="464">
        <f t="shared" si="392"/>
        <v>5</v>
      </c>
      <c r="Z509" s="565">
        <f t="shared" si="453"/>
        <v>200000</v>
      </c>
      <c r="AA509" s="565">
        <f t="shared" si="454"/>
        <v>1000000</v>
      </c>
      <c r="AB509" s="566">
        <f t="shared" si="455"/>
        <v>0</v>
      </c>
      <c r="AC509" s="5" t="b">
        <f t="shared" si="456"/>
        <v>1</v>
      </c>
    </row>
    <row r="510" spans="1:29" s="458" customFormat="1" ht="24.95" customHeight="1">
      <c r="A510" s="576" t="s">
        <v>378</v>
      </c>
      <c r="B510" s="1102" t="s">
        <v>1062</v>
      </c>
      <c r="C510" s="898" t="s">
        <v>588</v>
      </c>
      <c r="D510" s="779" t="s">
        <v>589</v>
      </c>
      <c r="E510" s="779" t="s">
        <v>276</v>
      </c>
      <c r="F510" s="779" t="s">
        <v>231</v>
      </c>
      <c r="G510" s="779" t="s">
        <v>231</v>
      </c>
      <c r="H510" s="779" t="s">
        <v>215</v>
      </c>
      <c r="I510" s="779" t="s">
        <v>214</v>
      </c>
      <c r="J510" s="779">
        <v>1</v>
      </c>
      <c r="K510" s="779" t="s">
        <v>959</v>
      </c>
      <c r="L510" s="899">
        <v>1000000</v>
      </c>
      <c r="M510" s="779">
        <v>2013</v>
      </c>
      <c r="N510" s="779" t="s">
        <v>212</v>
      </c>
      <c r="O510" s="899">
        <f t="shared" si="448"/>
        <v>1000000</v>
      </c>
      <c r="P510" s="779" t="s">
        <v>99</v>
      </c>
      <c r="Q510" s="779"/>
      <c r="R510" s="779"/>
      <c r="S510" s="1111"/>
      <c r="T510" s="464">
        <v>5</v>
      </c>
      <c r="U510" s="464">
        <f t="shared" si="449"/>
        <v>4</v>
      </c>
      <c r="V510" s="457">
        <f t="shared" si="450"/>
        <v>200000</v>
      </c>
      <c r="W510" s="457">
        <f t="shared" si="451"/>
        <v>800000</v>
      </c>
      <c r="X510" s="565">
        <f t="shared" si="452"/>
        <v>200000</v>
      </c>
      <c r="Y510" s="464">
        <f t="shared" si="392"/>
        <v>5</v>
      </c>
      <c r="Z510" s="565">
        <f t="shared" si="453"/>
        <v>200000</v>
      </c>
      <c r="AA510" s="565">
        <f t="shared" si="454"/>
        <v>1000000</v>
      </c>
      <c r="AB510" s="566">
        <f t="shared" si="455"/>
        <v>0</v>
      </c>
      <c r="AC510" s="5" t="b">
        <f t="shared" si="456"/>
        <v>1</v>
      </c>
    </row>
    <row r="511" spans="1:29" s="458" customFormat="1" ht="24.95" customHeight="1">
      <c r="A511" s="576" t="s">
        <v>378</v>
      </c>
      <c r="B511" s="1102" t="s">
        <v>1063</v>
      </c>
      <c r="C511" s="898" t="s">
        <v>588</v>
      </c>
      <c r="D511" s="779" t="s">
        <v>589</v>
      </c>
      <c r="E511" s="779" t="s">
        <v>276</v>
      </c>
      <c r="F511" s="779" t="s">
        <v>231</v>
      </c>
      <c r="G511" s="779" t="s">
        <v>231</v>
      </c>
      <c r="H511" s="779" t="s">
        <v>215</v>
      </c>
      <c r="I511" s="779" t="s">
        <v>214</v>
      </c>
      <c r="J511" s="779">
        <v>1</v>
      </c>
      <c r="K511" s="779" t="s">
        <v>959</v>
      </c>
      <c r="L511" s="899">
        <v>1000000</v>
      </c>
      <c r="M511" s="779">
        <v>2013</v>
      </c>
      <c r="N511" s="779" t="s">
        <v>212</v>
      </c>
      <c r="O511" s="899">
        <f t="shared" si="448"/>
        <v>1000000</v>
      </c>
      <c r="P511" s="779" t="s">
        <v>99</v>
      </c>
      <c r="Q511" s="779"/>
      <c r="R511" s="779"/>
      <c r="S511" s="1111"/>
      <c r="T511" s="464">
        <v>5</v>
      </c>
      <c r="U511" s="464">
        <f t="shared" si="449"/>
        <v>4</v>
      </c>
      <c r="V511" s="457">
        <f t="shared" si="450"/>
        <v>200000</v>
      </c>
      <c r="W511" s="457">
        <f t="shared" si="451"/>
        <v>800000</v>
      </c>
      <c r="X511" s="565">
        <f t="shared" si="452"/>
        <v>200000</v>
      </c>
      <c r="Y511" s="464">
        <f t="shared" si="392"/>
        <v>5</v>
      </c>
      <c r="Z511" s="565">
        <f t="shared" si="453"/>
        <v>200000</v>
      </c>
      <c r="AA511" s="565">
        <f t="shared" si="454"/>
        <v>1000000</v>
      </c>
      <c r="AB511" s="566">
        <f t="shared" si="455"/>
        <v>0</v>
      </c>
      <c r="AC511" s="5" t="b">
        <f t="shared" si="456"/>
        <v>1</v>
      </c>
    </row>
    <row r="512" spans="1:29" s="458" customFormat="1" ht="24.95" customHeight="1">
      <c r="A512" s="576" t="s">
        <v>378</v>
      </c>
      <c r="B512" s="1102" t="s">
        <v>1064</v>
      </c>
      <c r="C512" s="898" t="s">
        <v>588</v>
      </c>
      <c r="D512" s="779" t="s">
        <v>589</v>
      </c>
      <c r="E512" s="779" t="s">
        <v>276</v>
      </c>
      <c r="F512" s="779" t="s">
        <v>231</v>
      </c>
      <c r="G512" s="779" t="s">
        <v>231</v>
      </c>
      <c r="H512" s="779" t="s">
        <v>215</v>
      </c>
      <c r="I512" s="779" t="s">
        <v>214</v>
      </c>
      <c r="J512" s="779">
        <v>1</v>
      </c>
      <c r="K512" s="779" t="s">
        <v>959</v>
      </c>
      <c r="L512" s="899">
        <v>1000000</v>
      </c>
      <c r="M512" s="779">
        <v>2013</v>
      </c>
      <c r="N512" s="779" t="s">
        <v>212</v>
      </c>
      <c r="O512" s="899">
        <f t="shared" si="448"/>
        <v>1000000</v>
      </c>
      <c r="P512" s="779" t="s">
        <v>99</v>
      </c>
      <c r="Q512" s="779"/>
      <c r="R512" s="779"/>
      <c r="S512" s="1111"/>
      <c r="T512" s="464">
        <v>5</v>
      </c>
      <c r="U512" s="464">
        <f t="shared" si="449"/>
        <v>4</v>
      </c>
      <c r="V512" s="457">
        <f t="shared" si="450"/>
        <v>200000</v>
      </c>
      <c r="W512" s="457">
        <f t="shared" si="451"/>
        <v>800000</v>
      </c>
      <c r="X512" s="565">
        <f t="shared" si="452"/>
        <v>200000</v>
      </c>
      <c r="Y512" s="464">
        <f t="shared" si="392"/>
        <v>5</v>
      </c>
      <c r="Z512" s="565">
        <f t="shared" si="453"/>
        <v>200000</v>
      </c>
      <c r="AA512" s="565">
        <f t="shared" si="454"/>
        <v>1000000</v>
      </c>
      <c r="AB512" s="566">
        <f t="shared" si="455"/>
        <v>0</v>
      </c>
      <c r="AC512" s="5" t="b">
        <f t="shared" si="456"/>
        <v>1</v>
      </c>
    </row>
    <row r="513" spans="1:29" s="458" customFormat="1" ht="24.95" customHeight="1">
      <c r="A513" s="576" t="s">
        <v>378</v>
      </c>
      <c r="B513" s="1102" t="s">
        <v>1065</v>
      </c>
      <c r="C513" s="898" t="s">
        <v>588</v>
      </c>
      <c r="D513" s="779" t="s">
        <v>589</v>
      </c>
      <c r="E513" s="779" t="s">
        <v>276</v>
      </c>
      <c r="F513" s="779" t="s">
        <v>231</v>
      </c>
      <c r="G513" s="779" t="s">
        <v>231</v>
      </c>
      <c r="H513" s="779" t="s">
        <v>215</v>
      </c>
      <c r="I513" s="779" t="s">
        <v>214</v>
      </c>
      <c r="J513" s="779">
        <v>1</v>
      </c>
      <c r="K513" s="779" t="s">
        <v>959</v>
      </c>
      <c r="L513" s="899">
        <v>1000000</v>
      </c>
      <c r="M513" s="779">
        <v>2013</v>
      </c>
      <c r="N513" s="779" t="s">
        <v>212</v>
      </c>
      <c r="O513" s="899">
        <f t="shared" si="448"/>
        <v>1000000</v>
      </c>
      <c r="P513" s="779" t="s">
        <v>99</v>
      </c>
      <c r="Q513" s="779"/>
      <c r="R513" s="779"/>
      <c r="S513" s="1111"/>
      <c r="T513" s="464">
        <v>5</v>
      </c>
      <c r="U513" s="464">
        <f t="shared" si="449"/>
        <v>4</v>
      </c>
      <c r="V513" s="457">
        <f t="shared" si="450"/>
        <v>200000</v>
      </c>
      <c r="W513" s="457">
        <f t="shared" si="451"/>
        <v>800000</v>
      </c>
      <c r="X513" s="565">
        <f t="shared" si="452"/>
        <v>200000</v>
      </c>
      <c r="Y513" s="464">
        <f t="shared" si="392"/>
        <v>5</v>
      </c>
      <c r="Z513" s="565">
        <f t="shared" si="453"/>
        <v>200000</v>
      </c>
      <c r="AA513" s="565">
        <f t="shared" si="454"/>
        <v>1000000</v>
      </c>
      <c r="AB513" s="566">
        <f t="shared" si="455"/>
        <v>0</v>
      </c>
      <c r="AC513" s="5" t="b">
        <f t="shared" si="456"/>
        <v>1</v>
      </c>
    </row>
    <row r="514" spans="1:29" s="458" customFormat="1" ht="24.95" customHeight="1">
      <c r="A514" s="576" t="s">
        <v>378</v>
      </c>
      <c r="B514" s="1102" t="s">
        <v>1066</v>
      </c>
      <c r="C514" s="898" t="s">
        <v>588</v>
      </c>
      <c r="D514" s="779" t="s">
        <v>589</v>
      </c>
      <c r="E514" s="779" t="s">
        <v>276</v>
      </c>
      <c r="F514" s="779" t="s">
        <v>231</v>
      </c>
      <c r="G514" s="779" t="s">
        <v>231</v>
      </c>
      <c r="H514" s="779" t="s">
        <v>215</v>
      </c>
      <c r="I514" s="779" t="s">
        <v>214</v>
      </c>
      <c r="J514" s="779">
        <v>1</v>
      </c>
      <c r="K514" s="779" t="s">
        <v>959</v>
      </c>
      <c r="L514" s="899">
        <v>1000000</v>
      </c>
      <c r="M514" s="779">
        <v>2013</v>
      </c>
      <c r="N514" s="779" t="s">
        <v>212</v>
      </c>
      <c r="O514" s="899">
        <f t="shared" si="448"/>
        <v>1000000</v>
      </c>
      <c r="P514" s="779" t="s">
        <v>99</v>
      </c>
      <c r="Q514" s="779"/>
      <c r="R514" s="779"/>
      <c r="S514" s="1111"/>
      <c r="T514" s="464">
        <v>5</v>
      </c>
      <c r="U514" s="464">
        <f t="shared" si="449"/>
        <v>4</v>
      </c>
      <c r="V514" s="457">
        <f t="shared" si="450"/>
        <v>200000</v>
      </c>
      <c r="W514" s="457">
        <f t="shared" si="451"/>
        <v>800000</v>
      </c>
      <c r="X514" s="565">
        <f t="shared" si="452"/>
        <v>200000</v>
      </c>
      <c r="Y514" s="464">
        <f t="shared" si="392"/>
        <v>5</v>
      </c>
      <c r="Z514" s="565">
        <f t="shared" si="453"/>
        <v>200000</v>
      </c>
      <c r="AA514" s="565">
        <f t="shared" si="454"/>
        <v>1000000</v>
      </c>
      <c r="AB514" s="566">
        <f t="shared" si="455"/>
        <v>0</v>
      </c>
      <c r="AC514" s="5" t="b">
        <f t="shared" si="456"/>
        <v>1</v>
      </c>
    </row>
    <row r="515" spans="1:29" s="458" customFormat="1" ht="24.95" customHeight="1">
      <c r="A515" s="576" t="s">
        <v>378</v>
      </c>
      <c r="B515" s="1102" t="s">
        <v>1067</v>
      </c>
      <c r="C515" s="898" t="s">
        <v>588</v>
      </c>
      <c r="D515" s="779" t="s">
        <v>589</v>
      </c>
      <c r="E515" s="779" t="s">
        <v>276</v>
      </c>
      <c r="F515" s="779" t="s">
        <v>231</v>
      </c>
      <c r="G515" s="779" t="s">
        <v>231</v>
      </c>
      <c r="H515" s="779" t="s">
        <v>215</v>
      </c>
      <c r="I515" s="779" t="s">
        <v>214</v>
      </c>
      <c r="J515" s="779">
        <v>1</v>
      </c>
      <c r="K515" s="779" t="s">
        <v>959</v>
      </c>
      <c r="L515" s="899">
        <v>1000000</v>
      </c>
      <c r="M515" s="779">
        <v>2013</v>
      </c>
      <c r="N515" s="779" t="s">
        <v>212</v>
      </c>
      <c r="O515" s="899">
        <f t="shared" si="448"/>
        <v>1000000</v>
      </c>
      <c r="P515" s="779" t="s">
        <v>99</v>
      </c>
      <c r="Q515" s="779"/>
      <c r="R515" s="779"/>
      <c r="S515" s="1111"/>
      <c r="T515" s="464">
        <v>5</v>
      </c>
      <c r="U515" s="464">
        <f t="shared" si="449"/>
        <v>4</v>
      </c>
      <c r="V515" s="457">
        <f t="shared" si="450"/>
        <v>200000</v>
      </c>
      <c r="W515" s="457">
        <f t="shared" si="451"/>
        <v>800000</v>
      </c>
      <c r="X515" s="565">
        <f t="shared" si="452"/>
        <v>200000</v>
      </c>
      <c r="Y515" s="464">
        <f t="shared" si="392"/>
        <v>5</v>
      </c>
      <c r="Z515" s="565">
        <f t="shared" si="453"/>
        <v>200000</v>
      </c>
      <c r="AA515" s="565">
        <f t="shared" si="454"/>
        <v>1000000</v>
      </c>
      <c r="AB515" s="566">
        <f t="shared" si="455"/>
        <v>0</v>
      </c>
      <c r="AC515" s="5" t="b">
        <f t="shared" si="456"/>
        <v>1</v>
      </c>
    </row>
    <row r="516" spans="1:29" s="458" customFormat="1" ht="24.95" customHeight="1">
      <c r="A516" s="576" t="s">
        <v>378</v>
      </c>
      <c r="B516" s="1102" t="s">
        <v>1068</v>
      </c>
      <c r="C516" s="898" t="s">
        <v>588</v>
      </c>
      <c r="D516" s="779" t="s">
        <v>589</v>
      </c>
      <c r="E516" s="779" t="s">
        <v>276</v>
      </c>
      <c r="F516" s="779" t="s">
        <v>231</v>
      </c>
      <c r="G516" s="779" t="s">
        <v>231</v>
      </c>
      <c r="H516" s="779" t="s">
        <v>215</v>
      </c>
      <c r="I516" s="779" t="s">
        <v>214</v>
      </c>
      <c r="J516" s="779">
        <v>1</v>
      </c>
      <c r="K516" s="779" t="s">
        <v>959</v>
      </c>
      <c r="L516" s="899">
        <v>1000000</v>
      </c>
      <c r="M516" s="779">
        <v>2013</v>
      </c>
      <c r="N516" s="779" t="s">
        <v>212</v>
      </c>
      <c r="O516" s="899">
        <f t="shared" si="448"/>
        <v>1000000</v>
      </c>
      <c r="P516" s="779" t="s">
        <v>99</v>
      </c>
      <c r="Q516" s="779"/>
      <c r="R516" s="779"/>
      <c r="S516" s="1111"/>
      <c r="T516" s="464">
        <v>5</v>
      </c>
      <c r="U516" s="464">
        <f t="shared" si="449"/>
        <v>4</v>
      </c>
      <c r="V516" s="457">
        <f t="shared" si="450"/>
        <v>200000</v>
      </c>
      <c r="W516" s="457">
        <f t="shared" si="451"/>
        <v>800000</v>
      </c>
      <c r="X516" s="565">
        <f t="shared" si="452"/>
        <v>200000</v>
      </c>
      <c r="Y516" s="464">
        <f t="shared" si="392"/>
        <v>5</v>
      </c>
      <c r="Z516" s="565">
        <f t="shared" si="453"/>
        <v>200000</v>
      </c>
      <c r="AA516" s="565">
        <f t="shared" si="454"/>
        <v>1000000</v>
      </c>
      <c r="AB516" s="566">
        <f t="shared" si="455"/>
        <v>0</v>
      </c>
      <c r="AC516" s="5" t="b">
        <f t="shared" si="456"/>
        <v>1</v>
      </c>
    </row>
    <row r="517" spans="1:29" s="458" customFormat="1" ht="24.95" customHeight="1">
      <c r="A517" s="576" t="s">
        <v>378</v>
      </c>
      <c r="B517" s="1102" t="s">
        <v>1069</v>
      </c>
      <c r="C517" s="898" t="s">
        <v>588</v>
      </c>
      <c r="D517" s="779" t="s">
        <v>589</v>
      </c>
      <c r="E517" s="779" t="s">
        <v>276</v>
      </c>
      <c r="F517" s="779" t="s">
        <v>231</v>
      </c>
      <c r="G517" s="779" t="s">
        <v>231</v>
      </c>
      <c r="H517" s="779" t="s">
        <v>215</v>
      </c>
      <c r="I517" s="779" t="s">
        <v>214</v>
      </c>
      <c r="J517" s="779">
        <v>1</v>
      </c>
      <c r="K517" s="779" t="s">
        <v>959</v>
      </c>
      <c r="L517" s="899">
        <v>1000000</v>
      </c>
      <c r="M517" s="779">
        <v>2013</v>
      </c>
      <c r="N517" s="779" t="s">
        <v>212</v>
      </c>
      <c r="O517" s="899">
        <f t="shared" si="448"/>
        <v>1000000</v>
      </c>
      <c r="P517" s="779" t="s">
        <v>99</v>
      </c>
      <c r="Q517" s="779"/>
      <c r="R517" s="779"/>
      <c r="S517" s="1111"/>
      <c r="T517" s="464">
        <v>5</v>
      </c>
      <c r="U517" s="464">
        <f t="shared" si="449"/>
        <v>4</v>
      </c>
      <c r="V517" s="457">
        <f t="shared" si="450"/>
        <v>200000</v>
      </c>
      <c r="W517" s="457">
        <f t="shared" si="451"/>
        <v>800000</v>
      </c>
      <c r="X517" s="565">
        <f t="shared" si="452"/>
        <v>200000</v>
      </c>
      <c r="Y517" s="464">
        <f t="shared" si="392"/>
        <v>5</v>
      </c>
      <c r="Z517" s="565">
        <f t="shared" si="453"/>
        <v>200000</v>
      </c>
      <c r="AA517" s="565">
        <f t="shared" si="454"/>
        <v>1000000</v>
      </c>
      <c r="AB517" s="566">
        <f t="shared" si="455"/>
        <v>0</v>
      </c>
      <c r="AC517" s="5" t="b">
        <f t="shared" si="456"/>
        <v>1</v>
      </c>
    </row>
    <row r="518" spans="1:29" s="458" customFormat="1" ht="24.95" customHeight="1">
      <c r="A518" s="576" t="s">
        <v>378</v>
      </c>
      <c r="B518" s="1102" t="s">
        <v>1070</v>
      </c>
      <c r="C518" s="898" t="s">
        <v>588</v>
      </c>
      <c r="D518" s="779" t="s">
        <v>589</v>
      </c>
      <c r="E518" s="779" t="s">
        <v>276</v>
      </c>
      <c r="F518" s="779" t="s">
        <v>231</v>
      </c>
      <c r="G518" s="779" t="s">
        <v>231</v>
      </c>
      <c r="H518" s="779" t="s">
        <v>215</v>
      </c>
      <c r="I518" s="779" t="s">
        <v>214</v>
      </c>
      <c r="J518" s="779">
        <v>1</v>
      </c>
      <c r="K518" s="779" t="s">
        <v>959</v>
      </c>
      <c r="L518" s="899">
        <v>1000000</v>
      </c>
      <c r="M518" s="779">
        <v>2013</v>
      </c>
      <c r="N518" s="779" t="s">
        <v>212</v>
      </c>
      <c r="O518" s="899">
        <f t="shared" si="448"/>
        <v>1000000</v>
      </c>
      <c r="P518" s="779" t="s">
        <v>99</v>
      </c>
      <c r="Q518" s="779"/>
      <c r="R518" s="779"/>
      <c r="S518" s="1111"/>
      <c r="T518" s="464">
        <v>5</v>
      </c>
      <c r="U518" s="464">
        <f t="shared" si="449"/>
        <v>4</v>
      </c>
      <c r="V518" s="457">
        <f t="shared" si="450"/>
        <v>200000</v>
      </c>
      <c r="W518" s="457">
        <f t="shared" si="451"/>
        <v>800000</v>
      </c>
      <c r="X518" s="565">
        <f t="shared" si="452"/>
        <v>200000</v>
      </c>
      <c r="Y518" s="464">
        <f t="shared" si="392"/>
        <v>5</v>
      </c>
      <c r="Z518" s="565">
        <f t="shared" si="453"/>
        <v>200000</v>
      </c>
      <c r="AA518" s="565">
        <f t="shared" si="454"/>
        <v>1000000</v>
      </c>
      <c r="AB518" s="566">
        <f t="shared" si="455"/>
        <v>0</v>
      </c>
      <c r="AC518" s="5" t="b">
        <f t="shared" si="456"/>
        <v>1</v>
      </c>
    </row>
    <row r="519" spans="1:29" s="458" customFormat="1" ht="24.95" customHeight="1">
      <c r="A519" s="576" t="s">
        <v>378</v>
      </c>
      <c r="B519" s="1102" t="s">
        <v>1071</v>
      </c>
      <c r="C519" s="898" t="s">
        <v>588</v>
      </c>
      <c r="D519" s="779" t="s">
        <v>589</v>
      </c>
      <c r="E519" s="779" t="s">
        <v>276</v>
      </c>
      <c r="F519" s="779" t="s">
        <v>231</v>
      </c>
      <c r="G519" s="779" t="s">
        <v>231</v>
      </c>
      <c r="H519" s="779" t="s">
        <v>215</v>
      </c>
      <c r="I519" s="779" t="s">
        <v>214</v>
      </c>
      <c r="J519" s="779">
        <v>1</v>
      </c>
      <c r="K519" s="779" t="s">
        <v>959</v>
      </c>
      <c r="L519" s="899">
        <v>1000000</v>
      </c>
      <c r="M519" s="779">
        <v>2013</v>
      </c>
      <c r="N519" s="779" t="s">
        <v>212</v>
      </c>
      <c r="O519" s="899">
        <f t="shared" si="448"/>
        <v>1000000</v>
      </c>
      <c r="P519" s="779" t="s">
        <v>99</v>
      </c>
      <c r="Q519" s="779"/>
      <c r="R519" s="779"/>
      <c r="S519" s="1111"/>
      <c r="T519" s="464">
        <v>5</v>
      </c>
      <c r="U519" s="464">
        <f t="shared" si="449"/>
        <v>4</v>
      </c>
      <c r="V519" s="457">
        <f t="shared" si="450"/>
        <v>200000</v>
      </c>
      <c r="W519" s="457">
        <f t="shared" si="451"/>
        <v>800000</v>
      </c>
      <c r="X519" s="565">
        <f t="shared" si="452"/>
        <v>200000</v>
      </c>
      <c r="Y519" s="464">
        <f t="shared" si="392"/>
        <v>5</v>
      </c>
      <c r="Z519" s="565">
        <f t="shared" si="453"/>
        <v>200000</v>
      </c>
      <c r="AA519" s="565">
        <f t="shared" si="454"/>
        <v>1000000</v>
      </c>
      <c r="AB519" s="566">
        <f t="shared" si="455"/>
        <v>0</v>
      </c>
      <c r="AC519" s="5" t="b">
        <f t="shared" si="456"/>
        <v>1</v>
      </c>
    </row>
    <row r="520" spans="1:29" s="458" customFormat="1" ht="24.95" customHeight="1">
      <c r="A520" s="576" t="s">
        <v>378</v>
      </c>
      <c r="B520" s="1102" t="s">
        <v>1072</v>
      </c>
      <c r="C520" s="898" t="s">
        <v>588</v>
      </c>
      <c r="D520" s="779" t="s">
        <v>589</v>
      </c>
      <c r="E520" s="779" t="s">
        <v>276</v>
      </c>
      <c r="F520" s="779" t="s">
        <v>231</v>
      </c>
      <c r="G520" s="779" t="s">
        <v>231</v>
      </c>
      <c r="H520" s="779" t="s">
        <v>215</v>
      </c>
      <c r="I520" s="779" t="s">
        <v>214</v>
      </c>
      <c r="J520" s="779">
        <v>1</v>
      </c>
      <c r="K520" s="779" t="s">
        <v>959</v>
      </c>
      <c r="L520" s="899">
        <v>1000000</v>
      </c>
      <c r="M520" s="779">
        <v>2013</v>
      </c>
      <c r="N520" s="779" t="s">
        <v>212</v>
      </c>
      <c r="O520" s="899">
        <f t="shared" si="448"/>
        <v>1000000</v>
      </c>
      <c r="P520" s="779" t="s">
        <v>99</v>
      </c>
      <c r="Q520" s="779"/>
      <c r="R520" s="779"/>
      <c r="S520" s="1111"/>
      <c r="T520" s="464">
        <v>5</v>
      </c>
      <c r="U520" s="464">
        <f t="shared" si="449"/>
        <v>4</v>
      </c>
      <c r="V520" s="457">
        <f t="shared" si="450"/>
        <v>200000</v>
      </c>
      <c r="W520" s="457">
        <f t="shared" si="451"/>
        <v>800000</v>
      </c>
      <c r="X520" s="565">
        <f t="shared" si="452"/>
        <v>200000</v>
      </c>
      <c r="Y520" s="464">
        <f t="shared" si="392"/>
        <v>5</v>
      </c>
      <c r="Z520" s="565">
        <f t="shared" si="453"/>
        <v>200000</v>
      </c>
      <c r="AA520" s="565">
        <f t="shared" si="454"/>
        <v>1000000</v>
      </c>
      <c r="AB520" s="566">
        <f t="shared" si="455"/>
        <v>0</v>
      </c>
      <c r="AC520" s="5" t="b">
        <f t="shared" si="456"/>
        <v>1</v>
      </c>
    </row>
    <row r="521" spans="1:29" s="458" customFormat="1" ht="24.95" customHeight="1">
      <c r="A521" s="576" t="s">
        <v>378</v>
      </c>
      <c r="B521" s="1102" t="s">
        <v>1073</v>
      </c>
      <c r="C521" s="898" t="s">
        <v>588</v>
      </c>
      <c r="D521" s="779" t="s">
        <v>589</v>
      </c>
      <c r="E521" s="779" t="s">
        <v>276</v>
      </c>
      <c r="F521" s="779" t="s">
        <v>231</v>
      </c>
      <c r="G521" s="779" t="s">
        <v>231</v>
      </c>
      <c r="H521" s="779" t="s">
        <v>215</v>
      </c>
      <c r="I521" s="779" t="s">
        <v>214</v>
      </c>
      <c r="J521" s="779">
        <v>1</v>
      </c>
      <c r="K521" s="779" t="s">
        <v>959</v>
      </c>
      <c r="L521" s="899">
        <v>1000000</v>
      </c>
      <c r="M521" s="779">
        <v>2013</v>
      </c>
      <c r="N521" s="779" t="s">
        <v>212</v>
      </c>
      <c r="O521" s="899">
        <f t="shared" si="448"/>
        <v>1000000</v>
      </c>
      <c r="P521" s="779" t="s">
        <v>99</v>
      </c>
      <c r="Q521" s="779"/>
      <c r="R521" s="779"/>
      <c r="S521" s="1111"/>
      <c r="T521" s="464">
        <v>5</v>
      </c>
      <c r="U521" s="464">
        <f t="shared" si="449"/>
        <v>4</v>
      </c>
      <c r="V521" s="457">
        <f t="shared" si="450"/>
        <v>200000</v>
      </c>
      <c r="W521" s="457">
        <f t="shared" si="451"/>
        <v>800000</v>
      </c>
      <c r="X521" s="565">
        <f t="shared" si="452"/>
        <v>200000</v>
      </c>
      <c r="Y521" s="464">
        <f t="shared" si="392"/>
        <v>5</v>
      </c>
      <c r="Z521" s="565">
        <f t="shared" si="453"/>
        <v>200000</v>
      </c>
      <c r="AA521" s="565">
        <f t="shared" si="454"/>
        <v>1000000</v>
      </c>
      <c r="AB521" s="566">
        <f t="shared" si="455"/>
        <v>0</v>
      </c>
      <c r="AC521" s="5" t="b">
        <f t="shared" si="456"/>
        <v>1</v>
      </c>
    </row>
    <row r="522" spans="1:29" s="458" customFormat="1" ht="24.95" customHeight="1">
      <c r="A522" s="576" t="s">
        <v>378</v>
      </c>
      <c r="B522" s="1102" t="s">
        <v>1074</v>
      </c>
      <c r="C522" s="898" t="s">
        <v>588</v>
      </c>
      <c r="D522" s="779" t="s">
        <v>589</v>
      </c>
      <c r="E522" s="779" t="s">
        <v>276</v>
      </c>
      <c r="F522" s="779" t="s">
        <v>231</v>
      </c>
      <c r="G522" s="779" t="s">
        <v>231</v>
      </c>
      <c r="H522" s="779" t="s">
        <v>215</v>
      </c>
      <c r="I522" s="779" t="s">
        <v>214</v>
      </c>
      <c r="J522" s="779">
        <v>1</v>
      </c>
      <c r="K522" s="779" t="s">
        <v>959</v>
      </c>
      <c r="L522" s="899">
        <v>1000000</v>
      </c>
      <c r="M522" s="779">
        <v>2013</v>
      </c>
      <c r="N522" s="779" t="s">
        <v>212</v>
      </c>
      <c r="O522" s="899">
        <f t="shared" si="448"/>
        <v>1000000</v>
      </c>
      <c r="P522" s="779" t="s">
        <v>99</v>
      </c>
      <c r="Q522" s="779"/>
      <c r="R522" s="779"/>
      <c r="S522" s="1111"/>
      <c r="T522" s="464">
        <v>5</v>
      </c>
      <c r="U522" s="464">
        <f t="shared" si="449"/>
        <v>4</v>
      </c>
      <c r="V522" s="457">
        <f t="shared" si="450"/>
        <v>200000</v>
      </c>
      <c r="W522" s="457">
        <f t="shared" si="451"/>
        <v>800000</v>
      </c>
      <c r="X522" s="565">
        <f t="shared" si="452"/>
        <v>200000</v>
      </c>
      <c r="Y522" s="464">
        <f t="shared" si="392"/>
        <v>5</v>
      </c>
      <c r="Z522" s="565">
        <f t="shared" si="453"/>
        <v>200000</v>
      </c>
      <c r="AA522" s="565">
        <f t="shared" si="454"/>
        <v>1000000</v>
      </c>
      <c r="AB522" s="566">
        <f t="shared" si="455"/>
        <v>0</v>
      </c>
      <c r="AC522" s="5" t="b">
        <f t="shared" si="456"/>
        <v>1</v>
      </c>
    </row>
    <row r="523" spans="1:29" s="458" customFormat="1" ht="24.95" customHeight="1">
      <c r="A523" s="576" t="s">
        <v>378</v>
      </c>
      <c r="B523" s="1102" t="s">
        <v>1075</v>
      </c>
      <c r="C523" s="898" t="s">
        <v>588</v>
      </c>
      <c r="D523" s="779" t="s">
        <v>589</v>
      </c>
      <c r="E523" s="779" t="s">
        <v>276</v>
      </c>
      <c r="F523" s="779" t="s">
        <v>231</v>
      </c>
      <c r="G523" s="779" t="s">
        <v>231</v>
      </c>
      <c r="H523" s="779" t="s">
        <v>215</v>
      </c>
      <c r="I523" s="779" t="s">
        <v>214</v>
      </c>
      <c r="J523" s="779">
        <v>1</v>
      </c>
      <c r="K523" s="779" t="s">
        <v>959</v>
      </c>
      <c r="L523" s="899">
        <v>1000000</v>
      </c>
      <c r="M523" s="779">
        <v>2013</v>
      </c>
      <c r="N523" s="779" t="s">
        <v>212</v>
      </c>
      <c r="O523" s="899">
        <f t="shared" si="448"/>
        <v>1000000</v>
      </c>
      <c r="P523" s="779" t="s">
        <v>99</v>
      </c>
      <c r="Q523" s="779"/>
      <c r="R523" s="779"/>
      <c r="S523" s="1111"/>
      <c r="T523" s="464">
        <v>5</v>
      </c>
      <c r="U523" s="464">
        <f t="shared" si="449"/>
        <v>4</v>
      </c>
      <c r="V523" s="457">
        <f t="shared" si="450"/>
        <v>200000</v>
      </c>
      <c r="W523" s="457">
        <f t="shared" si="451"/>
        <v>800000</v>
      </c>
      <c r="X523" s="565">
        <f t="shared" si="452"/>
        <v>200000</v>
      </c>
      <c r="Y523" s="464">
        <f t="shared" si="392"/>
        <v>5</v>
      </c>
      <c r="Z523" s="565">
        <f t="shared" si="453"/>
        <v>200000</v>
      </c>
      <c r="AA523" s="565">
        <f t="shared" si="454"/>
        <v>1000000</v>
      </c>
      <c r="AB523" s="566">
        <f t="shared" si="455"/>
        <v>0</v>
      </c>
      <c r="AC523" s="5" t="b">
        <f t="shared" si="456"/>
        <v>1</v>
      </c>
    </row>
    <row r="524" spans="1:29" s="458" customFormat="1" ht="24.95" customHeight="1">
      <c r="A524" s="576" t="s">
        <v>378</v>
      </c>
      <c r="B524" s="1102" t="s">
        <v>1076</v>
      </c>
      <c r="C524" s="898" t="s">
        <v>588</v>
      </c>
      <c r="D524" s="779" t="s">
        <v>589</v>
      </c>
      <c r="E524" s="779" t="s">
        <v>276</v>
      </c>
      <c r="F524" s="779" t="s">
        <v>231</v>
      </c>
      <c r="G524" s="779" t="s">
        <v>231</v>
      </c>
      <c r="H524" s="779" t="s">
        <v>215</v>
      </c>
      <c r="I524" s="779" t="s">
        <v>214</v>
      </c>
      <c r="J524" s="779">
        <v>1</v>
      </c>
      <c r="K524" s="779" t="s">
        <v>959</v>
      </c>
      <c r="L524" s="899">
        <v>1000000</v>
      </c>
      <c r="M524" s="779">
        <v>2013</v>
      </c>
      <c r="N524" s="779" t="s">
        <v>212</v>
      </c>
      <c r="O524" s="899">
        <f t="shared" si="448"/>
        <v>1000000</v>
      </c>
      <c r="P524" s="779" t="s">
        <v>99</v>
      </c>
      <c r="Q524" s="779"/>
      <c r="R524" s="779"/>
      <c r="S524" s="1111"/>
      <c r="T524" s="464">
        <v>5</v>
      </c>
      <c r="U524" s="464">
        <f t="shared" si="449"/>
        <v>4</v>
      </c>
      <c r="V524" s="457">
        <f t="shared" si="450"/>
        <v>200000</v>
      </c>
      <c r="W524" s="457">
        <f t="shared" si="451"/>
        <v>800000</v>
      </c>
      <c r="X524" s="565">
        <f t="shared" si="452"/>
        <v>200000</v>
      </c>
      <c r="Y524" s="464">
        <f t="shared" si="392"/>
        <v>5</v>
      </c>
      <c r="Z524" s="565">
        <f t="shared" si="453"/>
        <v>200000</v>
      </c>
      <c r="AA524" s="565">
        <f t="shared" si="454"/>
        <v>1000000</v>
      </c>
      <c r="AB524" s="566">
        <f t="shared" si="455"/>
        <v>0</v>
      </c>
      <c r="AC524" s="5" t="b">
        <f t="shared" si="456"/>
        <v>1</v>
      </c>
    </row>
    <row r="525" spans="1:29" s="458" customFormat="1" ht="24.95" customHeight="1">
      <c r="A525" s="576" t="s">
        <v>378</v>
      </c>
      <c r="B525" s="1102" t="s">
        <v>1077</v>
      </c>
      <c r="C525" s="898" t="s">
        <v>588</v>
      </c>
      <c r="D525" s="779" t="s">
        <v>589</v>
      </c>
      <c r="E525" s="779" t="s">
        <v>276</v>
      </c>
      <c r="F525" s="779" t="s">
        <v>231</v>
      </c>
      <c r="G525" s="779" t="s">
        <v>231</v>
      </c>
      <c r="H525" s="779" t="s">
        <v>215</v>
      </c>
      <c r="I525" s="779" t="s">
        <v>214</v>
      </c>
      <c r="J525" s="779">
        <v>1</v>
      </c>
      <c r="K525" s="779" t="s">
        <v>959</v>
      </c>
      <c r="L525" s="899">
        <v>1000000</v>
      </c>
      <c r="M525" s="779">
        <v>2013</v>
      </c>
      <c r="N525" s="779" t="s">
        <v>212</v>
      </c>
      <c r="O525" s="899">
        <f t="shared" si="448"/>
        <v>1000000</v>
      </c>
      <c r="P525" s="779" t="s">
        <v>99</v>
      </c>
      <c r="Q525" s="779"/>
      <c r="R525" s="779"/>
      <c r="S525" s="1111"/>
      <c r="T525" s="464">
        <v>5</v>
      </c>
      <c r="U525" s="464">
        <f t="shared" si="449"/>
        <v>4</v>
      </c>
      <c r="V525" s="457">
        <f t="shared" si="450"/>
        <v>200000</v>
      </c>
      <c r="W525" s="457">
        <f t="shared" si="451"/>
        <v>800000</v>
      </c>
      <c r="X525" s="565">
        <f t="shared" si="452"/>
        <v>200000</v>
      </c>
      <c r="Y525" s="464">
        <f t="shared" si="392"/>
        <v>5</v>
      </c>
      <c r="Z525" s="565">
        <f t="shared" si="453"/>
        <v>200000</v>
      </c>
      <c r="AA525" s="565">
        <f t="shared" si="454"/>
        <v>1000000</v>
      </c>
      <c r="AB525" s="566">
        <f t="shared" si="455"/>
        <v>0</v>
      </c>
      <c r="AC525" s="5" t="b">
        <f t="shared" si="456"/>
        <v>1</v>
      </c>
    </row>
    <row r="526" spans="1:29" s="458" customFormat="1" ht="24.95" customHeight="1">
      <c r="A526" s="576" t="s">
        <v>378</v>
      </c>
      <c r="B526" s="1102" t="s">
        <v>1078</v>
      </c>
      <c r="C526" s="898" t="s">
        <v>588</v>
      </c>
      <c r="D526" s="779" t="s">
        <v>589</v>
      </c>
      <c r="E526" s="779" t="s">
        <v>276</v>
      </c>
      <c r="F526" s="779" t="s">
        <v>231</v>
      </c>
      <c r="G526" s="779" t="s">
        <v>231</v>
      </c>
      <c r="H526" s="779" t="s">
        <v>215</v>
      </c>
      <c r="I526" s="779" t="s">
        <v>214</v>
      </c>
      <c r="J526" s="779">
        <v>1</v>
      </c>
      <c r="K526" s="779" t="s">
        <v>959</v>
      </c>
      <c r="L526" s="899">
        <v>1000000</v>
      </c>
      <c r="M526" s="779">
        <v>2013</v>
      </c>
      <c r="N526" s="779" t="s">
        <v>212</v>
      </c>
      <c r="O526" s="899">
        <f t="shared" si="448"/>
        <v>1000000</v>
      </c>
      <c r="P526" s="779" t="s">
        <v>99</v>
      </c>
      <c r="Q526" s="779"/>
      <c r="R526" s="779"/>
      <c r="S526" s="1111"/>
      <c r="T526" s="464">
        <v>5</v>
      </c>
      <c r="U526" s="464">
        <f t="shared" si="449"/>
        <v>4</v>
      </c>
      <c r="V526" s="457">
        <f t="shared" si="450"/>
        <v>200000</v>
      </c>
      <c r="W526" s="457">
        <f t="shared" si="451"/>
        <v>800000</v>
      </c>
      <c r="X526" s="565">
        <f t="shared" si="452"/>
        <v>200000</v>
      </c>
      <c r="Y526" s="464">
        <f t="shared" si="392"/>
        <v>5</v>
      </c>
      <c r="Z526" s="565">
        <f t="shared" si="453"/>
        <v>200000</v>
      </c>
      <c r="AA526" s="565">
        <f t="shared" si="454"/>
        <v>1000000</v>
      </c>
      <c r="AB526" s="566">
        <f t="shared" si="455"/>
        <v>0</v>
      </c>
      <c r="AC526" s="5" t="b">
        <f t="shared" si="456"/>
        <v>1</v>
      </c>
    </row>
    <row r="527" spans="1:29" s="458" customFormat="1" ht="24.95" customHeight="1">
      <c r="A527" s="576" t="s">
        <v>378</v>
      </c>
      <c r="B527" s="1102" t="s">
        <v>1079</v>
      </c>
      <c r="C527" s="898" t="s">
        <v>588</v>
      </c>
      <c r="D527" s="779" t="s">
        <v>589</v>
      </c>
      <c r="E527" s="779" t="s">
        <v>276</v>
      </c>
      <c r="F527" s="779" t="s">
        <v>231</v>
      </c>
      <c r="G527" s="779" t="s">
        <v>231</v>
      </c>
      <c r="H527" s="779" t="s">
        <v>215</v>
      </c>
      <c r="I527" s="779" t="s">
        <v>214</v>
      </c>
      <c r="J527" s="779">
        <v>1</v>
      </c>
      <c r="K527" s="779" t="s">
        <v>959</v>
      </c>
      <c r="L527" s="899">
        <v>1000000</v>
      </c>
      <c r="M527" s="779">
        <v>2013</v>
      </c>
      <c r="N527" s="779" t="s">
        <v>212</v>
      </c>
      <c r="O527" s="899">
        <f t="shared" si="448"/>
        <v>1000000</v>
      </c>
      <c r="P527" s="779" t="s">
        <v>99</v>
      </c>
      <c r="Q527" s="779"/>
      <c r="R527" s="779"/>
      <c r="S527" s="1111"/>
      <c r="T527" s="464">
        <v>5</v>
      </c>
      <c r="U527" s="464">
        <f t="shared" si="449"/>
        <v>4</v>
      </c>
      <c r="V527" s="457">
        <f t="shared" si="450"/>
        <v>200000</v>
      </c>
      <c r="W527" s="457">
        <f t="shared" si="451"/>
        <v>800000</v>
      </c>
      <c r="X527" s="565">
        <f t="shared" si="452"/>
        <v>200000</v>
      </c>
      <c r="Y527" s="464">
        <f t="shared" si="392"/>
        <v>5</v>
      </c>
      <c r="Z527" s="565">
        <f t="shared" si="453"/>
        <v>200000</v>
      </c>
      <c r="AA527" s="565">
        <f t="shared" si="454"/>
        <v>1000000</v>
      </c>
      <c r="AB527" s="566">
        <f t="shared" si="455"/>
        <v>0</v>
      </c>
      <c r="AC527" s="5" t="b">
        <f t="shared" si="456"/>
        <v>1</v>
      </c>
    </row>
    <row r="528" spans="1:29" s="458" customFormat="1" ht="24.95" customHeight="1">
      <c r="A528" s="576" t="s">
        <v>378</v>
      </c>
      <c r="B528" s="1102" t="s">
        <v>1080</v>
      </c>
      <c r="C528" s="898" t="s">
        <v>588</v>
      </c>
      <c r="D528" s="779" t="s">
        <v>589</v>
      </c>
      <c r="E528" s="779" t="s">
        <v>276</v>
      </c>
      <c r="F528" s="779" t="s">
        <v>231</v>
      </c>
      <c r="G528" s="779" t="s">
        <v>231</v>
      </c>
      <c r="H528" s="779" t="s">
        <v>215</v>
      </c>
      <c r="I528" s="779" t="s">
        <v>214</v>
      </c>
      <c r="J528" s="779">
        <v>1</v>
      </c>
      <c r="K528" s="779" t="s">
        <v>959</v>
      </c>
      <c r="L528" s="899">
        <v>1000000</v>
      </c>
      <c r="M528" s="779">
        <v>2013</v>
      </c>
      <c r="N528" s="779" t="s">
        <v>212</v>
      </c>
      <c r="O528" s="899">
        <f t="shared" si="448"/>
        <v>1000000</v>
      </c>
      <c r="P528" s="779" t="s">
        <v>99</v>
      </c>
      <c r="Q528" s="779"/>
      <c r="R528" s="779"/>
      <c r="S528" s="1111"/>
      <c r="T528" s="464">
        <v>5</v>
      </c>
      <c r="U528" s="464">
        <f t="shared" si="449"/>
        <v>4</v>
      </c>
      <c r="V528" s="457">
        <f t="shared" si="450"/>
        <v>200000</v>
      </c>
      <c r="W528" s="457">
        <f t="shared" si="451"/>
        <v>800000</v>
      </c>
      <c r="X528" s="565">
        <f t="shared" si="452"/>
        <v>200000</v>
      </c>
      <c r="Y528" s="464">
        <f t="shared" si="392"/>
        <v>5</v>
      </c>
      <c r="Z528" s="565">
        <f t="shared" si="453"/>
        <v>200000</v>
      </c>
      <c r="AA528" s="565">
        <f t="shared" si="454"/>
        <v>1000000</v>
      </c>
      <c r="AB528" s="566">
        <f t="shared" si="455"/>
        <v>0</v>
      </c>
      <c r="AC528" s="5" t="b">
        <f t="shared" si="456"/>
        <v>1</v>
      </c>
    </row>
    <row r="529" spans="1:29" s="458" customFormat="1" ht="24.95" customHeight="1">
      <c r="A529" s="576" t="s">
        <v>378</v>
      </c>
      <c r="B529" s="1102" t="s">
        <v>1081</v>
      </c>
      <c r="C529" s="898" t="s">
        <v>588</v>
      </c>
      <c r="D529" s="779" t="s">
        <v>589</v>
      </c>
      <c r="E529" s="779" t="s">
        <v>276</v>
      </c>
      <c r="F529" s="779" t="s">
        <v>231</v>
      </c>
      <c r="G529" s="779" t="s">
        <v>231</v>
      </c>
      <c r="H529" s="779" t="s">
        <v>215</v>
      </c>
      <c r="I529" s="779" t="s">
        <v>214</v>
      </c>
      <c r="J529" s="779">
        <v>1</v>
      </c>
      <c r="K529" s="779" t="s">
        <v>959</v>
      </c>
      <c r="L529" s="899">
        <v>1000000</v>
      </c>
      <c r="M529" s="779">
        <v>2013</v>
      </c>
      <c r="N529" s="779" t="s">
        <v>212</v>
      </c>
      <c r="O529" s="899">
        <f t="shared" si="448"/>
        <v>1000000</v>
      </c>
      <c r="P529" s="779" t="s">
        <v>99</v>
      </c>
      <c r="Q529" s="779"/>
      <c r="R529" s="779"/>
      <c r="S529" s="1111"/>
      <c r="T529" s="464">
        <v>5</v>
      </c>
      <c r="U529" s="464">
        <f t="shared" si="449"/>
        <v>4</v>
      </c>
      <c r="V529" s="457">
        <f t="shared" si="450"/>
        <v>200000</v>
      </c>
      <c r="W529" s="457">
        <f t="shared" si="451"/>
        <v>800000</v>
      </c>
      <c r="X529" s="565">
        <f t="shared" si="452"/>
        <v>200000</v>
      </c>
      <c r="Y529" s="464">
        <f t="shared" si="392"/>
        <v>5</v>
      </c>
      <c r="Z529" s="565">
        <f t="shared" si="453"/>
        <v>200000</v>
      </c>
      <c r="AA529" s="565">
        <f t="shared" si="454"/>
        <v>1000000</v>
      </c>
      <c r="AB529" s="566">
        <f t="shared" si="455"/>
        <v>0</v>
      </c>
      <c r="AC529" s="5" t="b">
        <f t="shared" si="456"/>
        <v>1</v>
      </c>
    </row>
    <row r="530" spans="1:29" s="458" customFormat="1" ht="24.95" customHeight="1">
      <c r="A530" s="576" t="s">
        <v>378</v>
      </c>
      <c r="B530" s="1102" t="s">
        <v>1082</v>
      </c>
      <c r="C530" s="898" t="s">
        <v>588</v>
      </c>
      <c r="D530" s="779" t="s">
        <v>589</v>
      </c>
      <c r="E530" s="779" t="s">
        <v>276</v>
      </c>
      <c r="F530" s="779" t="s">
        <v>231</v>
      </c>
      <c r="G530" s="779" t="s">
        <v>231</v>
      </c>
      <c r="H530" s="779" t="s">
        <v>215</v>
      </c>
      <c r="I530" s="779" t="s">
        <v>214</v>
      </c>
      <c r="J530" s="779">
        <v>1</v>
      </c>
      <c r="K530" s="779" t="s">
        <v>959</v>
      </c>
      <c r="L530" s="899">
        <v>1000000</v>
      </c>
      <c r="M530" s="779">
        <v>2013</v>
      </c>
      <c r="N530" s="779" t="s">
        <v>212</v>
      </c>
      <c r="O530" s="899">
        <f t="shared" si="448"/>
        <v>1000000</v>
      </c>
      <c r="P530" s="779" t="s">
        <v>99</v>
      </c>
      <c r="Q530" s="779"/>
      <c r="R530" s="779"/>
      <c r="S530" s="1111"/>
      <c r="T530" s="464">
        <v>5</v>
      </c>
      <c r="U530" s="464">
        <f t="shared" si="449"/>
        <v>4</v>
      </c>
      <c r="V530" s="457">
        <f t="shared" si="450"/>
        <v>200000</v>
      </c>
      <c r="W530" s="457">
        <f t="shared" si="451"/>
        <v>800000</v>
      </c>
      <c r="X530" s="565">
        <f t="shared" si="452"/>
        <v>200000</v>
      </c>
      <c r="Y530" s="464">
        <f t="shared" si="392"/>
        <v>5</v>
      </c>
      <c r="Z530" s="565">
        <f t="shared" si="453"/>
        <v>200000</v>
      </c>
      <c r="AA530" s="565">
        <f t="shared" si="454"/>
        <v>1000000</v>
      </c>
      <c r="AB530" s="566">
        <f t="shared" si="455"/>
        <v>0</v>
      </c>
      <c r="AC530" s="5" t="b">
        <f t="shared" si="456"/>
        <v>1</v>
      </c>
    </row>
    <row r="531" spans="1:29" s="458" customFormat="1" ht="24.95" customHeight="1">
      <c r="A531" s="576" t="s">
        <v>378</v>
      </c>
      <c r="B531" s="1102" t="s">
        <v>1083</v>
      </c>
      <c r="C531" s="898" t="s">
        <v>588</v>
      </c>
      <c r="D531" s="779" t="s">
        <v>589</v>
      </c>
      <c r="E531" s="779" t="s">
        <v>276</v>
      </c>
      <c r="F531" s="779" t="s">
        <v>231</v>
      </c>
      <c r="G531" s="779" t="s">
        <v>231</v>
      </c>
      <c r="H531" s="779" t="s">
        <v>215</v>
      </c>
      <c r="I531" s="779" t="s">
        <v>214</v>
      </c>
      <c r="J531" s="779">
        <v>1</v>
      </c>
      <c r="K531" s="779" t="s">
        <v>959</v>
      </c>
      <c r="L531" s="899">
        <v>1000000</v>
      </c>
      <c r="M531" s="779">
        <v>2013</v>
      </c>
      <c r="N531" s="779" t="s">
        <v>212</v>
      </c>
      <c r="O531" s="899">
        <f t="shared" si="448"/>
        <v>1000000</v>
      </c>
      <c r="P531" s="779" t="s">
        <v>99</v>
      </c>
      <c r="Q531" s="779"/>
      <c r="R531" s="779"/>
      <c r="S531" s="1111"/>
      <c r="T531" s="464">
        <v>5</v>
      </c>
      <c r="U531" s="464">
        <f t="shared" si="449"/>
        <v>4</v>
      </c>
      <c r="V531" s="457">
        <f t="shared" si="450"/>
        <v>200000</v>
      </c>
      <c r="W531" s="457">
        <f t="shared" si="451"/>
        <v>800000</v>
      </c>
      <c r="X531" s="565">
        <f t="shared" si="452"/>
        <v>200000</v>
      </c>
      <c r="Y531" s="464">
        <f t="shared" si="392"/>
        <v>5</v>
      </c>
      <c r="Z531" s="565">
        <f t="shared" si="453"/>
        <v>200000</v>
      </c>
      <c r="AA531" s="565">
        <f t="shared" si="454"/>
        <v>1000000</v>
      </c>
      <c r="AB531" s="566">
        <f t="shared" si="455"/>
        <v>0</v>
      </c>
      <c r="AC531" s="5" t="b">
        <f t="shared" si="456"/>
        <v>1</v>
      </c>
    </row>
    <row r="532" spans="1:29" s="458" customFormat="1" ht="24.95" customHeight="1">
      <c r="A532" s="576" t="s">
        <v>378</v>
      </c>
      <c r="B532" s="1102" t="s">
        <v>1084</v>
      </c>
      <c r="C532" s="898" t="s">
        <v>588</v>
      </c>
      <c r="D532" s="779" t="s">
        <v>589</v>
      </c>
      <c r="E532" s="779" t="s">
        <v>276</v>
      </c>
      <c r="F532" s="779" t="s">
        <v>231</v>
      </c>
      <c r="G532" s="779" t="s">
        <v>231</v>
      </c>
      <c r="H532" s="779" t="s">
        <v>215</v>
      </c>
      <c r="I532" s="779" t="s">
        <v>214</v>
      </c>
      <c r="J532" s="779">
        <v>1</v>
      </c>
      <c r="K532" s="779" t="s">
        <v>959</v>
      </c>
      <c r="L532" s="899">
        <v>1000000</v>
      </c>
      <c r="M532" s="779">
        <v>2013</v>
      </c>
      <c r="N532" s="779" t="s">
        <v>212</v>
      </c>
      <c r="O532" s="899">
        <f t="shared" si="448"/>
        <v>1000000</v>
      </c>
      <c r="P532" s="779" t="s">
        <v>99</v>
      </c>
      <c r="Q532" s="779"/>
      <c r="R532" s="779"/>
      <c r="S532" s="1111"/>
      <c r="T532" s="464">
        <v>5</v>
      </c>
      <c r="U532" s="464">
        <f t="shared" si="449"/>
        <v>4</v>
      </c>
      <c r="V532" s="457">
        <f t="shared" si="450"/>
        <v>200000</v>
      </c>
      <c r="W532" s="457">
        <f t="shared" si="451"/>
        <v>800000</v>
      </c>
      <c r="X532" s="565">
        <f t="shared" si="452"/>
        <v>200000</v>
      </c>
      <c r="Y532" s="464">
        <f t="shared" si="392"/>
        <v>5</v>
      </c>
      <c r="Z532" s="565">
        <f t="shared" si="453"/>
        <v>200000</v>
      </c>
      <c r="AA532" s="565">
        <f t="shared" si="454"/>
        <v>1000000</v>
      </c>
      <c r="AB532" s="566">
        <f t="shared" si="455"/>
        <v>0</v>
      </c>
      <c r="AC532" s="5" t="b">
        <f t="shared" si="456"/>
        <v>1</v>
      </c>
    </row>
    <row r="533" spans="1:29" s="458" customFormat="1" ht="24.95" customHeight="1">
      <c r="A533" s="576" t="s">
        <v>378</v>
      </c>
      <c r="B533" s="1102" t="s">
        <v>1085</v>
      </c>
      <c r="C533" s="898" t="s">
        <v>588</v>
      </c>
      <c r="D533" s="779" t="s">
        <v>589</v>
      </c>
      <c r="E533" s="779" t="s">
        <v>276</v>
      </c>
      <c r="F533" s="779" t="s">
        <v>231</v>
      </c>
      <c r="G533" s="779" t="s">
        <v>231</v>
      </c>
      <c r="H533" s="779" t="s">
        <v>215</v>
      </c>
      <c r="I533" s="779" t="s">
        <v>214</v>
      </c>
      <c r="J533" s="779">
        <v>1</v>
      </c>
      <c r="K533" s="779" t="s">
        <v>959</v>
      </c>
      <c r="L533" s="899">
        <v>1000000</v>
      </c>
      <c r="M533" s="779">
        <v>2013</v>
      </c>
      <c r="N533" s="779" t="s">
        <v>212</v>
      </c>
      <c r="O533" s="899">
        <f t="shared" si="448"/>
        <v>1000000</v>
      </c>
      <c r="P533" s="779" t="s">
        <v>99</v>
      </c>
      <c r="Q533" s="779"/>
      <c r="R533" s="779"/>
      <c r="S533" s="1111"/>
      <c r="T533" s="464">
        <v>5</v>
      </c>
      <c r="U533" s="464">
        <f t="shared" si="449"/>
        <v>4</v>
      </c>
      <c r="V533" s="457">
        <f t="shared" si="450"/>
        <v>200000</v>
      </c>
      <c r="W533" s="457">
        <f t="shared" si="451"/>
        <v>800000</v>
      </c>
      <c r="X533" s="565">
        <f t="shared" si="452"/>
        <v>200000</v>
      </c>
      <c r="Y533" s="464">
        <f t="shared" si="392"/>
        <v>5</v>
      </c>
      <c r="Z533" s="565">
        <f t="shared" si="453"/>
        <v>200000</v>
      </c>
      <c r="AA533" s="565">
        <f t="shared" si="454"/>
        <v>1000000</v>
      </c>
      <c r="AB533" s="566">
        <f t="shared" si="455"/>
        <v>0</v>
      </c>
      <c r="AC533" s="5" t="b">
        <f t="shared" si="456"/>
        <v>1</v>
      </c>
    </row>
    <row r="534" spans="1:29" s="458" customFormat="1" ht="24.95" customHeight="1">
      <c r="A534" s="576" t="s">
        <v>378</v>
      </c>
      <c r="B534" s="1102" t="s">
        <v>1086</v>
      </c>
      <c r="C534" s="898" t="s">
        <v>588</v>
      </c>
      <c r="D534" s="779" t="s">
        <v>589</v>
      </c>
      <c r="E534" s="779" t="s">
        <v>276</v>
      </c>
      <c r="F534" s="779" t="s">
        <v>231</v>
      </c>
      <c r="G534" s="779" t="s">
        <v>231</v>
      </c>
      <c r="H534" s="779" t="s">
        <v>215</v>
      </c>
      <c r="I534" s="779" t="s">
        <v>214</v>
      </c>
      <c r="J534" s="779">
        <v>1</v>
      </c>
      <c r="K534" s="779" t="s">
        <v>959</v>
      </c>
      <c r="L534" s="899">
        <v>1000000</v>
      </c>
      <c r="M534" s="779">
        <v>2013</v>
      </c>
      <c r="N534" s="779" t="s">
        <v>212</v>
      </c>
      <c r="O534" s="899">
        <f t="shared" si="448"/>
        <v>1000000</v>
      </c>
      <c r="P534" s="779" t="s">
        <v>99</v>
      </c>
      <c r="Q534" s="779"/>
      <c r="R534" s="779"/>
      <c r="S534" s="1111"/>
      <c r="T534" s="464">
        <v>5</v>
      </c>
      <c r="U534" s="464">
        <f t="shared" si="449"/>
        <v>4</v>
      </c>
      <c r="V534" s="457">
        <f t="shared" si="450"/>
        <v>200000</v>
      </c>
      <c r="W534" s="457">
        <f t="shared" si="451"/>
        <v>800000</v>
      </c>
      <c r="X534" s="565">
        <f t="shared" si="452"/>
        <v>200000</v>
      </c>
      <c r="Y534" s="464">
        <f t="shared" si="392"/>
        <v>5</v>
      </c>
      <c r="Z534" s="565">
        <f t="shared" si="453"/>
        <v>200000</v>
      </c>
      <c r="AA534" s="565">
        <f t="shared" si="454"/>
        <v>1000000</v>
      </c>
      <c r="AB534" s="566">
        <f t="shared" si="455"/>
        <v>0</v>
      </c>
      <c r="AC534" s="5" t="b">
        <f t="shared" si="456"/>
        <v>1</v>
      </c>
    </row>
    <row r="535" spans="1:29" s="458" customFormat="1" ht="24.95" customHeight="1">
      <c r="A535" s="576" t="s">
        <v>378</v>
      </c>
      <c r="B535" s="1102" t="s">
        <v>1087</v>
      </c>
      <c r="C535" s="898" t="s">
        <v>588</v>
      </c>
      <c r="D535" s="779" t="s">
        <v>589</v>
      </c>
      <c r="E535" s="779" t="s">
        <v>276</v>
      </c>
      <c r="F535" s="779" t="s">
        <v>231</v>
      </c>
      <c r="G535" s="779" t="s">
        <v>231</v>
      </c>
      <c r="H535" s="779" t="s">
        <v>215</v>
      </c>
      <c r="I535" s="779" t="s">
        <v>214</v>
      </c>
      <c r="J535" s="779">
        <v>1</v>
      </c>
      <c r="K535" s="779" t="s">
        <v>959</v>
      </c>
      <c r="L535" s="899">
        <v>1000000</v>
      </c>
      <c r="M535" s="779">
        <v>2013</v>
      </c>
      <c r="N535" s="779" t="s">
        <v>212</v>
      </c>
      <c r="O535" s="899">
        <f t="shared" si="448"/>
        <v>1000000</v>
      </c>
      <c r="P535" s="779" t="s">
        <v>99</v>
      </c>
      <c r="Q535" s="779"/>
      <c r="R535" s="779"/>
      <c r="S535" s="1111"/>
      <c r="T535" s="464">
        <v>5</v>
      </c>
      <c r="U535" s="464">
        <f t="shared" si="449"/>
        <v>4</v>
      </c>
      <c r="V535" s="457">
        <f t="shared" si="450"/>
        <v>200000</v>
      </c>
      <c r="W535" s="457">
        <f t="shared" si="451"/>
        <v>800000</v>
      </c>
      <c r="X535" s="565">
        <f t="shared" si="452"/>
        <v>200000</v>
      </c>
      <c r="Y535" s="464">
        <f t="shared" si="392"/>
        <v>5</v>
      </c>
      <c r="Z535" s="565">
        <f t="shared" si="453"/>
        <v>200000</v>
      </c>
      <c r="AA535" s="565">
        <f t="shared" si="454"/>
        <v>1000000</v>
      </c>
      <c r="AB535" s="566">
        <f t="shared" si="455"/>
        <v>0</v>
      </c>
      <c r="AC535" s="5" t="b">
        <f t="shared" si="456"/>
        <v>1</v>
      </c>
    </row>
    <row r="536" spans="1:29" s="458" customFormat="1" ht="24.95" customHeight="1">
      <c r="A536" s="576" t="s">
        <v>378</v>
      </c>
      <c r="B536" s="1102" t="s">
        <v>1088</v>
      </c>
      <c r="C536" s="898" t="s">
        <v>588</v>
      </c>
      <c r="D536" s="779" t="s">
        <v>589</v>
      </c>
      <c r="E536" s="779" t="s">
        <v>276</v>
      </c>
      <c r="F536" s="779" t="s">
        <v>231</v>
      </c>
      <c r="G536" s="779" t="s">
        <v>231</v>
      </c>
      <c r="H536" s="779" t="s">
        <v>215</v>
      </c>
      <c r="I536" s="779" t="s">
        <v>214</v>
      </c>
      <c r="J536" s="779">
        <v>1</v>
      </c>
      <c r="K536" s="779" t="s">
        <v>959</v>
      </c>
      <c r="L536" s="899">
        <v>1000000</v>
      </c>
      <c r="M536" s="779">
        <v>2013</v>
      </c>
      <c r="N536" s="779" t="s">
        <v>212</v>
      </c>
      <c r="O536" s="899">
        <f t="shared" si="448"/>
        <v>1000000</v>
      </c>
      <c r="P536" s="779" t="s">
        <v>99</v>
      </c>
      <c r="Q536" s="779"/>
      <c r="R536" s="779"/>
      <c r="S536" s="1111"/>
      <c r="T536" s="464">
        <v>5</v>
      </c>
      <c r="U536" s="464">
        <f t="shared" si="449"/>
        <v>4</v>
      </c>
      <c r="V536" s="457">
        <f t="shared" si="450"/>
        <v>200000</v>
      </c>
      <c r="W536" s="457">
        <f t="shared" si="451"/>
        <v>800000</v>
      </c>
      <c r="X536" s="565">
        <f t="shared" si="452"/>
        <v>200000</v>
      </c>
      <c r="Y536" s="464">
        <f t="shared" si="392"/>
        <v>5</v>
      </c>
      <c r="Z536" s="565">
        <f t="shared" si="453"/>
        <v>200000</v>
      </c>
      <c r="AA536" s="565">
        <f t="shared" si="454"/>
        <v>1000000</v>
      </c>
      <c r="AB536" s="566">
        <f t="shared" si="455"/>
        <v>0</v>
      </c>
      <c r="AC536" s="5" t="b">
        <f t="shared" si="456"/>
        <v>1</v>
      </c>
    </row>
    <row r="537" spans="1:29" s="458" customFormat="1" ht="24.95" customHeight="1">
      <c r="A537" s="576" t="s">
        <v>378</v>
      </c>
      <c r="B537" s="1102" t="s">
        <v>1089</v>
      </c>
      <c r="C537" s="898" t="s">
        <v>588</v>
      </c>
      <c r="D537" s="779" t="s">
        <v>589</v>
      </c>
      <c r="E537" s="779" t="s">
        <v>276</v>
      </c>
      <c r="F537" s="779" t="s">
        <v>231</v>
      </c>
      <c r="G537" s="779" t="s">
        <v>231</v>
      </c>
      <c r="H537" s="779" t="s">
        <v>215</v>
      </c>
      <c r="I537" s="779" t="s">
        <v>214</v>
      </c>
      <c r="J537" s="779">
        <v>1</v>
      </c>
      <c r="K537" s="779" t="s">
        <v>959</v>
      </c>
      <c r="L537" s="899">
        <v>1000000</v>
      </c>
      <c r="M537" s="779">
        <v>2013</v>
      </c>
      <c r="N537" s="779" t="s">
        <v>212</v>
      </c>
      <c r="O537" s="899">
        <f t="shared" si="448"/>
        <v>1000000</v>
      </c>
      <c r="P537" s="779" t="s">
        <v>99</v>
      </c>
      <c r="Q537" s="779"/>
      <c r="R537" s="779"/>
      <c r="S537" s="1111"/>
      <c r="T537" s="464">
        <v>5</v>
      </c>
      <c r="U537" s="464">
        <f t="shared" si="449"/>
        <v>4</v>
      </c>
      <c r="V537" s="457">
        <f t="shared" si="450"/>
        <v>200000</v>
      </c>
      <c r="W537" s="457">
        <f t="shared" si="451"/>
        <v>800000</v>
      </c>
      <c r="X537" s="565">
        <f t="shared" si="452"/>
        <v>200000</v>
      </c>
      <c r="Y537" s="464">
        <f t="shared" si="392"/>
        <v>5</v>
      </c>
      <c r="Z537" s="565">
        <f t="shared" si="453"/>
        <v>200000</v>
      </c>
      <c r="AA537" s="565">
        <f t="shared" si="454"/>
        <v>1000000</v>
      </c>
      <c r="AB537" s="566">
        <f t="shared" si="455"/>
        <v>0</v>
      </c>
      <c r="AC537" s="5" t="b">
        <f t="shared" si="456"/>
        <v>1</v>
      </c>
    </row>
    <row r="538" spans="1:29" s="458" customFormat="1" ht="24.95" customHeight="1">
      <c r="A538" s="576" t="s">
        <v>378</v>
      </c>
      <c r="B538" s="1102" t="s">
        <v>1090</v>
      </c>
      <c r="C538" s="898" t="s">
        <v>588</v>
      </c>
      <c r="D538" s="779" t="s">
        <v>589</v>
      </c>
      <c r="E538" s="779" t="s">
        <v>276</v>
      </c>
      <c r="F538" s="779" t="s">
        <v>231</v>
      </c>
      <c r="G538" s="779" t="s">
        <v>231</v>
      </c>
      <c r="H538" s="779" t="s">
        <v>215</v>
      </c>
      <c r="I538" s="779" t="s">
        <v>214</v>
      </c>
      <c r="J538" s="779">
        <v>1</v>
      </c>
      <c r="K538" s="779" t="s">
        <v>959</v>
      </c>
      <c r="L538" s="899">
        <v>1000000</v>
      </c>
      <c r="M538" s="779">
        <v>2013</v>
      </c>
      <c r="N538" s="779" t="s">
        <v>212</v>
      </c>
      <c r="O538" s="899">
        <f t="shared" si="448"/>
        <v>1000000</v>
      </c>
      <c r="P538" s="779" t="s">
        <v>99</v>
      </c>
      <c r="Q538" s="779"/>
      <c r="R538" s="779"/>
      <c r="S538" s="1111"/>
      <c r="T538" s="464">
        <v>5</v>
      </c>
      <c r="U538" s="464">
        <f t="shared" si="449"/>
        <v>4</v>
      </c>
      <c r="V538" s="457">
        <f t="shared" si="450"/>
        <v>200000</v>
      </c>
      <c r="W538" s="457">
        <f t="shared" si="451"/>
        <v>800000</v>
      </c>
      <c r="X538" s="565">
        <f t="shared" si="452"/>
        <v>200000</v>
      </c>
      <c r="Y538" s="464">
        <f t="shared" si="392"/>
        <v>5</v>
      </c>
      <c r="Z538" s="565">
        <f t="shared" si="453"/>
        <v>200000</v>
      </c>
      <c r="AA538" s="565">
        <f t="shared" si="454"/>
        <v>1000000</v>
      </c>
      <c r="AB538" s="566">
        <f t="shared" si="455"/>
        <v>0</v>
      </c>
      <c r="AC538" s="5" t="b">
        <f t="shared" si="456"/>
        <v>1</v>
      </c>
    </row>
    <row r="539" spans="1:29" s="458" customFormat="1" ht="24.95" customHeight="1">
      <c r="A539" s="576" t="s">
        <v>378</v>
      </c>
      <c r="B539" s="1102" t="s">
        <v>1091</v>
      </c>
      <c r="C539" s="898" t="s">
        <v>588</v>
      </c>
      <c r="D539" s="779" t="s">
        <v>589</v>
      </c>
      <c r="E539" s="779" t="s">
        <v>276</v>
      </c>
      <c r="F539" s="779" t="s">
        <v>231</v>
      </c>
      <c r="G539" s="779" t="s">
        <v>231</v>
      </c>
      <c r="H539" s="779" t="s">
        <v>215</v>
      </c>
      <c r="I539" s="779" t="s">
        <v>214</v>
      </c>
      <c r="J539" s="779">
        <v>1</v>
      </c>
      <c r="K539" s="779" t="s">
        <v>959</v>
      </c>
      <c r="L539" s="899">
        <v>1000000</v>
      </c>
      <c r="M539" s="779">
        <v>2013</v>
      </c>
      <c r="N539" s="779" t="s">
        <v>212</v>
      </c>
      <c r="O539" s="899">
        <f t="shared" si="448"/>
        <v>1000000</v>
      </c>
      <c r="P539" s="779" t="s">
        <v>99</v>
      </c>
      <c r="Q539" s="779"/>
      <c r="R539" s="779"/>
      <c r="S539" s="1111"/>
      <c r="T539" s="464">
        <v>5</v>
      </c>
      <c r="U539" s="464">
        <f t="shared" si="449"/>
        <v>4</v>
      </c>
      <c r="V539" s="457">
        <f t="shared" si="450"/>
        <v>200000</v>
      </c>
      <c r="W539" s="457">
        <f t="shared" si="451"/>
        <v>800000</v>
      </c>
      <c r="X539" s="565">
        <f t="shared" si="452"/>
        <v>200000</v>
      </c>
      <c r="Y539" s="464">
        <f t="shared" si="392"/>
        <v>5</v>
      </c>
      <c r="Z539" s="565">
        <f t="shared" si="453"/>
        <v>200000</v>
      </c>
      <c r="AA539" s="565">
        <f t="shared" si="454"/>
        <v>1000000</v>
      </c>
      <c r="AB539" s="566">
        <f t="shared" si="455"/>
        <v>0</v>
      </c>
      <c r="AC539" s="5" t="b">
        <f t="shared" si="456"/>
        <v>1</v>
      </c>
    </row>
    <row r="540" spans="1:29" s="458" customFormat="1" ht="24.95" customHeight="1">
      <c r="A540" s="576" t="s">
        <v>378</v>
      </c>
      <c r="B540" s="1102" t="s">
        <v>1092</v>
      </c>
      <c r="C540" s="898" t="s">
        <v>588</v>
      </c>
      <c r="D540" s="779" t="s">
        <v>589</v>
      </c>
      <c r="E540" s="779" t="s">
        <v>276</v>
      </c>
      <c r="F540" s="779" t="s">
        <v>231</v>
      </c>
      <c r="G540" s="779" t="s">
        <v>231</v>
      </c>
      <c r="H540" s="779" t="s">
        <v>215</v>
      </c>
      <c r="I540" s="779" t="s">
        <v>214</v>
      </c>
      <c r="J540" s="779">
        <v>1</v>
      </c>
      <c r="K540" s="779" t="s">
        <v>959</v>
      </c>
      <c r="L540" s="899">
        <v>1000000</v>
      </c>
      <c r="M540" s="779">
        <v>2013</v>
      </c>
      <c r="N540" s="779" t="s">
        <v>212</v>
      </c>
      <c r="O540" s="899">
        <f t="shared" si="448"/>
        <v>1000000</v>
      </c>
      <c r="P540" s="779" t="s">
        <v>99</v>
      </c>
      <c r="Q540" s="779"/>
      <c r="R540" s="779"/>
      <c r="S540" s="1111"/>
      <c r="T540" s="464">
        <v>5</v>
      </c>
      <c r="U540" s="464">
        <f t="shared" si="449"/>
        <v>4</v>
      </c>
      <c r="V540" s="457">
        <f t="shared" si="450"/>
        <v>200000</v>
      </c>
      <c r="W540" s="457">
        <f t="shared" si="451"/>
        <v>800000</v>
      </c>
      <c r="X540" s="565">
        <f t="shared" si="452"/>
        <v>200000</v>
      </c>
      <c r="Y540" s="464">
        <f t="shared" si="392"/>
        <v>5</v>
      </c>
      <c r="Z540" s="565">
        <f t="shared" si="453"/>
        <v>200000</v>
      </c>
      <c r="AA540" s="565">
        <f t="shared" si="454"/>
        <v>1000000</v>
      </c>
      <c r="AB540" s="566">
        <f t="shared" si="455"/>
        <v>0</v>
      </c>
      <c r="AC540" s="5" t="b">
        <f t="shared" si="456"/>
        <v>1</v>
      </c>
    </row>
    <row r="541" spans="1:29" s="458" customFormat="1" ht="24.95" customHeight="1">
      <c r="A541" s="576" t="s">
        <v>378</v>
      </c>
      <c r="B541" s="1102" t="s">
        <v>1093</v>
      </c>
      <c r="C541" s="898" t="s">
        <v>588</v>
      </c>
      <c r="D541" s="779" t="s">
        <v>589</v>
      </c>
      <c r="E541" s="779" t="s">
        <v>276</v>
      </c>
      <c r="F541" s="779" t="s">
        <v>231</v>
      </c>
      <c r="G541" s="779" t="s">
        <v>231</v>
      </c>
      <c r="H541" s="779" t="s">
        <v>215</v>
      </c>
      <c r="I541" s="779" t="s">
        <v>214</v>
      </c>
      <c r="J541" s="779">
        <v>1</v>
      </c>
      <c r="K541" s="779" t="s">
        <v>959</v>
      </c>
      <c r="L541" s="899">
        <v>1000000</v>
      </c>
      <c r="M541" s="779">
        <v>2013</v>
      </c>
      <c r="N541" s="779" t="s">
        <v>212</v>
      </c>
      <c r="O541" s="899">
        <f t="shared" si="448"/>
        <v>1000000</v>
      </c>
      <c r="P541" s="779" t="s">
        <v>99</v>
      </c>
      <c r="Q541" s="779"/>
      <c r="R541" s="779"/>
      <c r="S541" s="1111"/>
      <c r="T541" s="464">
        <v>5</v>
      </c>
      <c r="U541" s="464">
        <f t="shared" si="449"/>
        <v>4</v>
      </c>
      <c r="V541" s="457">
        <f t="shared" si="450"/>
        <v>200000</v>
      </c>
      <c r="W541" s="457">
        <f t="shared" si="451"/>
        <v>800000</v>
      </c>
      <c r="X541" s="565">
        <f t="shared" si="452"/>
        <v>200000</v>
      </c>
      <c r="Y541" s="464">
        <f t="shared" si="392"/>
        <v>5</v>
      </c>
      <c r="Z541" s="565">
        <f t="shared" si="453"/>
        <v>200000</v>
      </c>
      <c r="AA541" s="565">
        <f t="shared" si="454"/>
        <v>1000000</v>
      </c>
      <c r="AB541" s="566">
        <f t="shared" si="455"/>
        <v>0</v>
      </c>
      <c r="AC541" s="5" t="b">
        <f t="shared" si="456"/>
        <v>1</v>
      </c>
    </row>
    <row r="542" spans="1:29" s="458" customFormat="1" ht="24.95" customHeight="1">
      <c r="A542" s="576" t="s">
        <v>378</v>
      </c>
      <c r="B542" s="1102" t="s">
        <v>1094</v>
      </c>
      <c r="C542" s="898" t="s">
        <v>588</v>
      </c>
      <c r="D542" s="779" t="s">
        <v>589</v>
      </c>
      <c r="E542" s="779" t="s">
        <v>276</v>
      </c>
      <c r="F542" s="779" t="s">
        <v>231</v>
      </c>
      <c r="G542" s="779" t="s">
        <v>231</v>
      </c>
      <c r="H542" s="779" t="s">
        <v>215</v>
      </c>
      <c r="I542" s="779" t="s">
        <v>214</v>
      </c>
      <c r="J542" s="779">
        <v>1</v>
      </c>
      <c r="K542" s="779" t="s">
        <v>959</v>
      </c>
      <c r="L542" s="899">
        <v>1000000</v>
      </c>
      <c r="M542" s="779">
        <v>2013</v>
      </c>
      <c r="N542" s="779" t="s">
        <v>212</v>
      </c>
      <c r="O542" s="899">
        <f t="shared" si="448"/>
        <v>1000000</v>
      </c>
      <c r="P542" s="779" t="s">
        <v>99</v>
      </c>
      <c r="Q542" s="779"/>
      <c r="R542" s="779"/>
      <c r="S542" s="1111"/>
      <c r="T542" s="464">
        <v>5</v>
      </c>
      <c r="U542" s="464">
        <f t="shared" si="449"/>
        <v>4</v>
      </c>
      <c r="V542" s="457">
        <f t="shared" si="450"/>
        <v>200000</v>
      </c>
      <c r="W542" s="457">
        <f t="shared" si="451"/>
        <v>800000</v>
      </c>
      <c r="X542" s="565">
        <f t="shared" si="452"/>
        <v>200000</v>
      </c>
      <c r="Y542" s="464">
        <f t="shared" si="392"/>
        <v>5</v>
      </c>
      <c r="Z542" s="565">
        <f t="shared" si="453"/>
        <v>200000</v>
      </c>
      <c r="AA542" s="565">
        <f t="shared" si="454"/>
        <v>1000000</v>
      </c>
      <c r="AB542" s="566">
        <f t="shared" si="455"/>
        <v>0</v>
      </c>
      <c r="AC542" s="5" t="b">
        <f t="shared" si="456"/>
        <v>1</v>
      </c>
    </row>
    <row r="543" spans="1:29" s="458" customFormat="1" ht="24.95" customHeight="1">
      <c r="A543" s="576" t="s">
        <v>378</v>
      </c>
      <c r="B543" s="1102" t="s">
        <v>1095</v>
      </c>
      <c r="C543" s="898" t="s">
        <v>588</v>
      </c>
      <c r="D543" s="779" t="s">
        <v>589</v>
      </c>
      <c r="E543" s="779" t="s">
        <v>276</v>
      </c>
      <c r="F543" s="779" t="s">
        <v>231</v>
      </c>
      <c r="G543" s="779" t="s">
        <v>231</v>
      </c>
      <c r="H543" s="779" t="s">
        <v>215</v>
      </c>
      <c r="I543" s="779" t="s">
        <v>214</v>
      </c>
      <c r="J543" s="779">
        <v>1</v>
      </c>
      <c r="K543" s="779" t="s">
        <v>959</v>
      </c>
      <c r="L543" s="899">
        <v>1000000</v>
      </c>
      <c r="M543" s="779">
        <v>2013</v>
      </c>
      <c r="N543" s="779" t="s">
        <v>212</v>
      </c>
      <c r="O543" s="899">
        <f t="shared" si="448"/>
        <v>1000000</v>
      </c>
      <c r="P543" s="779" t="s">
        <v>99</v>
      </c>
      <c r="Q543" s="779"/>
      <c r="R543" s="779"/>
      <c r="S543" s="1111"/>
      <c r="T543" s="464">
        <v>5</v>
      </c>
      <c r="U543" s="464">
        <f t="shared" si="449"/>
        <v>4</v>
      </c>
      <c r="V543" s="457">
        <f t="shared" si="450"/>
        <v>200000</v>
      </c>
      <c r="W543" s="457">
        <f t="shared" si="451"/>
        <v>800000</v>
      </c>
      <c r="X543" s="565">
        <f t="shared" si="452"/>
        <v>200000</v>
      </c>
      <c r="Y543" s="464">
        <f t="shared" si="392"/>
        <v>5</v>
      </c>
      <c r="Z543" s="565">
        <f t="shared" si="453"/>
        <v>200000</v>
      </c>
      <c r="AA543" s="565">
        <f t="shared" si="454"/>
        <v>1000000</v>
      </c>
      <c r="AB543" s="566">
        <f t="shared" si="455"/>
        <v>0</v>
      </c>
      <c r="AC543" s="5" t="b">
        <f t="shared" si="456"/>
        <v>1</v>
      </c>
    </row>
    <row r="544" spans="1:29" s="458" customFormat="1" ht="24.95" customHeight="1">
      <c r="A544" s="576" t="s">
        <v>378</v>
      </c>
      <c r="B544" s="1102" t="s">
        <v>1096</v>
      </c>
      <c r="C544" s="898" t="s">
        <v>588</v>
      </c>
      <c r="D544" s="779" t="s">
        <v>589</v>
      </c>
      <c r="E544" s="779" t="s">
        <v>276</v>
      </c>
      <c r="F544" s="779" t="s">
        <v>231</v>
      </c>
      <c r="G544" s="779" t="s">
        <v>231</v>
      </c>
      <c r="H544" s="779" t="s">
        <v>215</v>
      </c>
      <c r="I544" s="779" t="s">
        <v>214</v>
      </c>
      <c r="J544" s="779">
        <v>1</v>
      </c>
      <c r="K544" s="779" t="s">
        <v>959</v>
      </c>
      <c r="L544" s="899">
        <v>1000000</v>
      </c>
      <c r="M544" s="779">
        <v>2013</v>
      </c>
      <c r="N544" s="779" t="s">
        <v>212</v>
      </c>
      <c r="O544" s="899">
        <f t="shared" si="448"/>
        <v>1000000</v>
      </c>
      <c r="P544" s="779" t="s">
        <v>99</v>
      </c>
      <c r="Q544" s="779"/>
      <c r="R544" s="779"/>
      <c r="S544" s="1111"/>
      <c r="T544" s="464">
        <v>5</v>
      </c>
      <c r="U544" s="464">
        <f t="shared" si="449"/>
        <v>4</v>
      </c>
      <c r="V544" s="457">
        <f t="shared" si="450"/>
        <v>200000</v>
      </c>
      <c r="W544" s="457">
        <f t="shared" si="451"/>
        <v>800000</v>
      </c>
      <c r="X544" s="565">
        <f t="shared" si="452"/>
        <v>200000</v>
      </c>
      <c r="Y544" s="464">
        <f t="shared" si="392"/>
        <v>5</v>
      </c>
      <c r="Z544" s="565">
        <f t="shared" si="453"/>
        <v>200000</v>
      </c>
      <c r="AA544" s="565">
        <f t="shared" si="454"/>
        <v>1000000</v>
      </c>
      <c r="AB544" s="566">
        <f t="shared" si="455"/>
        <v>0</v>
      </c>
      <c r="AC544" s="5" t="b">
        <f t="shared" si="456"/>
        <v>1</v>
      </c>
    </row>
    <row r="545" spans="1:29" s="458" customFormat="1" ht="24.95" customHeight="1">
      <c r="A545" s="576" t="s">
        <v>378</v>
      </c>
      <c r="B545" s="1102" t="s">
        <v>1097</v>
      </c>
      <c r="C545" s="898" t="s">
        <v>588</v>
      </c>
      <c r="D545" s="779" t="s">
        <v>589</v>
      </c>
      <c r="E545" s="779" t="s">
        <v>276</v>
      </c>
      <c r="F545" s="779" t="s">
        <v>231</v>
      </c>
      <c r="G545" s="779" t="s">
        <v>231</v>
      </c>
      <c r="H545" s="779" t="s">
        <v>215</v>
      </c>
      <c r="I545" s="779" t="s">
        <v>214</v>
      </c>
      <c r="J545" s="779">
        <v>1</v>
      </c>
      <c r="K545" s="779" t="s">
        <v>959</v>
      </c>
      <c r="L545" s="899">
        <v>1000000</v>
      </c>
      <c r="M545" s="779">
        <v>2013</v>
      </c>
      <c r="N545" s="779" t="s">
        <v>212</v>
      </c>
      <c r="O545" s="899">
        <f t="shared" si="448"/>
        <v>1000000</v>
      </c>
      <c r="P545" s="779" t="s">
        <v>99</v>
      </c>
      <c r="Q545" s="779"/>
      <c r="R545" s="779"/>
      <c r="S545" s="1111"/>
      <c r="T545" s="464">
        <v>5</v>
      </c>
      <c r="U545" s="464">
        <f t="shared" si="449"/>
        <v>4</v>
      </c>
      <c r="V545" s="457">
        <f t="shared" si="450"/>
        <v>200000</v>
      </c>
      <c r="W545" s="457">
        <f t="shared" si="451"/>
        <v>800000</v>
      </c>
      <c r="X545" s="565">
        <f t="shared" si="452"/>
        <v>200000</v>
      </c>
      <c r="Y545" s="464">
        <f t="shared" si="392"/>
        <v>5</v>
      </c>
      <c r="Z545" s="565">
        <f t="shared" si="453"/>
        <v>200000</v>
      </c>
      <c r="AA545" s="565">
        <f t="shared" si="454"/>
        <v>1000000</v>
      </c>
      <c r="AB545" s="566">
        <f t="shared" si="455"/>
        <v>0</v>
      </c>
      <c r="AC545" s="5" t="b">
        <f t="shared" si="456"/>
        <v>1</v>
      </c>
    </row>
    <row r="546" spans="1:29" s="458" customFormat="1" ht="24.95" customHeight="1">
      <c r="A546" s="576" t="s">
        <v>378</v>
      </c>
      <c r="B546" s="1102" t="s">
        <v>1098</v>
      </c>
      <c r="C546" s="898" t="s">
        <v>588</v>
      </c>
      <c r="D546" s="779" t="s">
        <v>589</v>
      </c>
      <c r="E546" s="779" t="s">
        <v>276</v>
      </c>
      <c r="F546" s="779" t="s">
        <v>231</v>
      </c>
      <c r="G546" s="779" t="s">
        <v>231</v>
      </c>
      <c r="H546" s="779" t="s">
        <v>215</v>
      </c>
      <c r="I546" s="779" t="s">
        <v>214</v>
      </c>
      <c r="J546" s="779">
        <v>1</v>
      </c>
      <c r="K546" s="779" t="s">
        <v>959</v>
      </c>
      <c r="L546" s="899">
        <v>1000000</v>
      </c>
      <c r="M546" s="779">
        <v>2013</v>
      </c>
      <c r="N546" s="779" t="s">
        <v>212</v>
      </c>
      <c r="O546" s="899">
        <f t="shared" si="448"/>
        <v>1000000</v>
      </c>
      <c r="P546" s="779" t="s">
        <v>99</v>
      </c>
      <c r="Q546" s="779"/>
      <c r="R546" s="779"/>
      <c r="S546" s="1111"/>
      <c r="T546" s="464">
        <v>5</v>
      </c>
      <c r="U546" s="464">
        <f t="shared" si="449"/>
        <v>4</v>
      </c>
      <c r="V546" s="457">
        <f t="shared" si="450"/>
        <v>200000</v>
      </c>
      <c r="W546" s="457">
        <f t="shared" si="451"/>
        <v>800000</v>
      </c>
      <c r="X546" s="565">
        <f t="shared" si="452"/>
        <v>200000</v>
      </c>
      <c r="Y546" s="464">
        <f t="shared" si="392"/>
        <v>5</v>
      </c>
      <c r="Z546" s="565">
        <f t="shared" si="453"/>
        <v>200000</v>
      </c>
      <c r="AA546" s="565">
        <f t="shared" si="454"/>
        <v>1000000</v>
      </c>
      <c r="AB546" s="566">
        <f t="shared" si="455"/>
        <v>0</v>
      </c>
      <c r="AC546" s="5" t="b">
        <f t="shared" si="456"/>
        <v>1</v>
      </c>
    </row>
    <row r="547" spans="1:29" s="458" customFormat="1" ht="24.95" customHeight="1">
      <c r="A547" s="576" t="s">
        <v>378</v>
      </c>
      <c r="B547" s="1102" t="s">
        <v>1099</v>
      </c>
      <c r="C547" s="898" t="s">
        <v>588</v>
      </c>
      <c r="D547" s="779" t="s">
        <v>589</v>
      </c>
      <c r="E547" s="779" t="s">
        <v>276</v>
      </c>
      <c r="F547" s="779" t="s">
        <v>231</v>
      </c>
      <c r="G547" s="779" t="s">
        <v>231</v>
      </c>
      <c r="H547" s="779" t="s">
        <v>215</v>
      </c>
      <c r="I547" s="779" t="s">
        <v>214</v>
      </c>
      <c r="J547" s="779">
        <v>1</v>
      </c>
      <c r="K547" s="779" t="s">
        <v>959</v>
      </c>
      <c r="L547" s="899">
        <v>1000000</v>
      </c>
      <c r="M547" s="779">
        <v>2013</v>
      </c>
      <c r="N547" s="779" t="s">
        <v>212</v>
      </c>
      <c r="O547" s="899">
        <f t="shared" si="448"/>
        <v>1000000</v>
      </c>
      <c r="P547" s="779" t="s">
        <v>99</v>
      </c>
      <c r="Q547" s="779"/>
      <c r="R547" s="779"/>
      <c r="S547" s="1111"/>
      <c r="T547" s="464">
        <v>5</v>
      </c>
      <c r="U547" s="464">
        <f t="shared" si="449"/>
        <v>4</v>
      </c>
      <c r="V547" s="457">
        <f t="shared" si="450"/>
        <v>200000</v>
      </c>
      <c r="W547" s="457">
        <f t="shared" si="451"/>
        <v>800000</v>
      </c>
      <c r="X547" s="565">
        <f t="shared" si="452"/>
        <v>200000</v>
      </c>
      <c r="Y547" s="464">
        <f t="shared" si="392"/>
        <v>5</v>
      </c>
      <c r="Z547" s="565">
        <f t="shared" si="453"/>
        <v>200000</v>
      </c>
      <c r="AA547" s="565">
        <f t="shared" si="454"/>
        <v>1000000</v>
      </c>
      <c r="AB547" s="566">
        <f t="shared" si="455"/>
        <v>0</v>
      </c>
      <c r="AC547" s="5" t="b">
        <f t="shared" si="456"/>
        <v>1</v>
      </c>
    </row>
    <row r="548" spans="1:29" s="458" customFormat="1" ht="24.95" customHeight="1">
      <c r="A548" s="576" t="s">
        <v>378</v>
      </c>
      <c r="B548" s="1102" t="s">
        <v>1100</v>
      </c>
      <c r="C548" s="898" t="s">
        <v>588</v>
      </c>
      <c r="D548" s="779" t="s">
        <v>589</v>
      </c>
      <c r="E548" s="779" t="s">
        <v>276</v>
      </c>
      <c r="F548" s="779" t="s">
        <v>231</v>
      </c>
      <c r="G548" s="779" t="s">
        <v>231</v>
      </c>
      <c r="H548" s="779" t="s">
        <v>215</v>
      </c>
      <c r="I548" s="779" t="s">
        <v>214</v>
      </c>
      <c r="J548" s="779">
        <v>1</v>
      </c>
      <c r="K548" s="779" t="s">
        <v>959</v>
      </c>
      <c r="L548" s="899">
        <v>1000000</v>
      </c>
      <c r="M548" s="779">
        <v>2013</v>
      </c>
      <c r="N548" s="779" t="s">
        <v>212</v>
      </c>
      <c r="O548" s="899">
        <f t="shared" si="448"/>
        <v>1000000</v>
      </c>
      <c r="P548" s="779" t="s">
        <v>99</v>
      </c>
      <c r="Q548" s="779"/>
      <c r="R548" s="779"/>
      <c r="S548" s="1111"/>
      <c r="T548" s="464">
        <v>5</v>
      </c>
      <c r="U548" s="464">
        <f t="shared" si="449"/>
        <v>4</v>
      </c>
      <c r="V548" s="457">
        <f t="shared" si="450"/>
        <v>200000</v>
      </c>
      <c r="W548" s="457">
        <f t="shared" si="451"/>
        <v>800000</v>
      </c>
      <c r="X548" s="565">
        <f t="shared" si="452"/>
        <v>200000</v>
      </c>
      <c r="Y548" s="464">
        <f t="shared" si="392"/>
        <v>5</v>
      </c>
      <c r="Z548" s="565">
        <f t="shared" si="453"/>
        <v>200000</v>
      </c>
      <c r="AA548" s="565">
        <f t="shared" si="454"/>
        <v>1000000</v>
      </c>
      <c r="AB548" s="566">
        <f t="shared" si="455"/>
        <v>0</v>
      </c>
      <c r="AC548" s="5" t="b">
        <f t="shared" si="456"/>
        <v>1</v>
      </c>
    </row>
    <row r="549" spans="1:29" s="458" customFormat="1" ht="24.95" customHeight="1">
      <c r="A549" s="576" t="s">
        <v>378</v>
      </c>
      <c r="B549" s="1102" t="s">
        <v>1101</v>
      </c>
      <c r="C549" s="898" t="s">
        <v>588</v>
      </c>
      <c r="D549" s="779" t="s">
        <v>589</v>
      </c>
      <c r="E549" s="779" t="s">
        <v>276</v>
      </c>
      <c r="F549" s="779" t="s">
        <v>231</v>
      </c>
      <c r="G549" s="779" t="s">
        <v>231</v>
      </c>
      <c r="H549" s="779" t="s">
        <v>215</v>
      </c>
      <c r="I549" s="779" t="s">
        <v>214</v>
      </c>
      <c r="J549" s="779">
        <v>1</v>
      </c>
      <c r="K549" s="779" t="s">
        <v>959</v>
      </c>
      <c r="L549" s="899">
        <v>1000000</v>
      </c>
      <c r="M549" s="779">
        <v>2013</v>
      </c>
      <c r="N549" s="779" t="s">
        <v>212</v>
      </c>
      <c r="O549" s="899">
        <f t="shared" si="448"/>
        <v>1000000</v>
      </c>
      <c r="P549" s="779" t="s">
        <v>99</v>
      </c>
      <c r="Q549" s="779"/>
      <c r="R549" s="779"/>
      <c r="S549" s="1111"/>
      <c r="T549" s="464">
        <v>5</v>
      </c>
      <c r="U549" s="464">
        <f t="shared" si="449"/>
        <v>4</v>
      </c>
      <c r="V549" s="457">
        <f t="shared" si="450"/>
        <v>200000</v>
      </c>
      <c r="W549" s="457">
        <f t="shared" si="451"/>
        <v>800000</v>
      </c>
      <c r="X549" s="565">
        <f t="shared" si="452"/>
        <v>200000</v>
      </c>
      <c r="Y549" s="464">
        <f t="shared" si="392"/>
        <v>5</v>
      </c>
      <c r="Z549" s="565">
        <f t="shared" si="453"/>
        <v>200000</v>
      </c>
      <c r="AA549" s="565">
        <f t="shared" si="454"/>
        <v>1000000</v>
      </c>
      <c r="AB549" s="566">
        <f t="shared" si="455"/>
        <v>0</v>
      </c>
      <c r="AC549" s="5" t="b">
        <f t="shared" si="456"/>
        <v>1</v>
      </c>
    </row>
    <row r="550" spans="1:29" s="458" customFormat="1" ht="24.95" customHeight="1">
      <c r="A550" s="576" t="s">
        <v>378</v>
      </c>
      <c r="B550" s="1102" t="s">
        <v>1102</v>
      </c>
      <c r="C550" s="898" t="s">
        <v>588</v>
      </c>
      <c r="D550" s="779" t="s">
        <v>589</v>
      </c>
      <c r="E550" s="779" t="s">
        <v>276</v>
      </c>
      <c r="F550" s="779" t="s">
        <v>231</v>
      </c>
      <c r="G550" s="779" t="s">
        <v>231</v>
      </c>
      <c r="H550" s="779" t="s">
        <v>215</v>
      </c>
      <c r="I550" s="779" t="s">
        <v>214</v>
      </c>
      <c r="J550" s="779">
        <v>1</v>
      </c>
      <c r="K550" s="779" t="s">
        <v>959</v>
      </c>
      <c r="L550" s="899">
        <v>1000000</v>
      </c>
      <c r="M550" s="779">
        <v>2013</v>
      </c>
      <c r="N550" s="779" t="s">
        <v>212</v>
      </c>
      <c r="O550" s="899">
        <f t="shared" si="448"/>
        <v>1000000</v>
      </c>
      <c r="P550" s="779" t="s">
        <v>99</v>
      </c>
      <c r="Q550" s="779"/>
      <c r="R550" s="779"/>
      <c r="S550" s="1111"/>
      <c r="T550" s="464">
        <v>5</v>
      </c>
      <c r="U550" s="464">
        <f t="shared" si="449"/>
        <v>4</v>
      </c>
      <c r="V550" s="457">
        <f t="shared" si="450"/>
        <v>200000</v>
      </c>
      <c r="W550" s="457">
        <f t="shared" si="451"/>
        <v>800000</v>
      </c>
      <c r="X550" s="565">
        <f t="shared" si="452"/>
        <v>200000</v>
      </c>
      <c r="Y550" s="464">
        <f t="shared" si="392"/>
        <v>5</v>
      </c>
      <c r="Z550" s="565">
        <f t="shared" si="453"/>
        <v>200000</v>
      </c>
      <c r="AA550" s="565">
        <f t="shared" si="454"/>
        <v>1000000</v>
      </c>
      <c r="AB550" s="566">
        <f t="shared" si="455"/>
        <v>0</v>
      </c>
      <c r="AC550" s="5" t="b">
        <f t="shared" si="456"/>
        <v>1</v>
      </c>
    </row>
    <row r="551" spans="1:29" s="458" customFormat="1" ht="24.95" customHeight="1">
      <c r="A551" s="576" t="s">
        <v>378</v>
      </c>
      <c r="B551" s="1102" t="s">
        <v>1103</v>
      </c>
      <c r="C551" s="898" t="s">
        <v>588</v>
      </c>
      <c r="D551" s="779" t="s">
        <v>589</v>
      </c>
      <c r="E551" s="779" t="s">
        <v>276</v>
      </c>
      <c r="F551" s="779" t="s">
        <v>231</v>
      </c>
      <c r="G551" s="779" t="s">
        <v>231</v>
      </c>
      <c r="H551" s="779" t="s">
        <v>215</v>
      </c>
      <c r="I551" s="779" t="s">
        <v>214</v>
      </c>
      <c r="J551" s="779">
        <v>1</v>
      </c>
      <c r="K551" s="779" t="s">
        <v>959</v>
      </c>
      <c r="L551" s="899">
        <v>1000000</v>
      </c>
      <c r="M551" s="779">
        <v>2013</v>
      </c>
      <c r="N551" s="779" t="s">
        <v>212</v>
      </c>
      <c r="O551" s="899">
        <f t="shared" si="448"/>
        <v>1000000</v>
      </c>
      <c r="P551" s="779" t="s">
        <v>99</v>
      </c>
      <c r="Q551" s="779"/>
      <c r="R551" s="779"/>
      <c r="S551" s="1111"/>
      <c r="T551" s="464">
        <v>5</v>
      </c>
      <c r="U551" s="464">
        <f t="shared" si="449"/>
        <v>4</v>
      </c>
      <c r="V551" s="457">
        <f t="shared" si="450"/>
        <v>200000</v>
      </c>
      <c r="W551" s="457">
        <f t="shared" si="451"/>
        <v>800000</v>
      </c>
      <c r="X551" s="565">
        <f t="shared" si="452"/>
        <v>200000</v>
      </c>
      <c r="Y551" s="464">
        <f t="shared" si="392"/>
        <v>5</v>
      </c>
      <c r="Z551" s="565">
        <f t="shared" si="453"/>
        <v>200000</v>
      </c>
      <c r="AA551" s="565">
        <f t="shared" si="454"/>
        <v>1000000</v>
      </c>
      <c r="AB551" s="566">
        <f t="shared" si="455"/>
        <v>0</v>
      </c>
      <c r="AC551" s="5" t="b">
        <f t="shared" si="456"/>
        <v>1</v>
      </c>
    </row>
    <row r="552" spans="1:29" s="458" customFormat="1" ht="24.95" customHeight="1">
      <c r="A552" s="576" t="s">
        <v>378</v>
      </c>
      <c r="B552" s="1102" t="s">
        <v>1104</v>
      </c>
      <c r="C552" s="898" t="s">
        <v>588</v>
      </c>
      <c r="D552" s="779" t="s">
        <v>589</v>
      </c>
      <c r="E552" s="779" t="s">
        <v>276</v>
      </c>
      <c r="F552" s="779" t="s">
        <v>231</v>
      </c>
      <c r="G552" s="779" t="s">
        <v>231</v>
      </c>
      <c r="H552" s="779" t="s">
        <v>215</v>
      </c>
      <c r="I552" s="779" t="s">
        <v>214</v>
      </c>
      <c r="J552" s="779">
        <v>1</v>
      </c>
      <c r="K552" s="779" t="s">
        <v>959</v>
      </c>
      <c r="L552" s="899">
        <v>1000000</v>
      </c>
      <c r="M552" s="779">
        <v>2013</v>
      </c>
      <c r="N552" s="779" t="s">
        <v>212</v>
      </c>
      <c r="O552" s="899">
        <f t="shared" si="448"/>
        <v>1000000</v>
      </c>
      <c r="P552" s="779" t="s">
        <v>99</v>
      </c>
      <c r="Q552" s="779"/>
      <c r="R552" s="779"/>
      <c r="S552" s="1111"/>
      <c r="T552" s="464">
        <v>5</v>
      </c>
      <c r="U552" s="464">
        <f t="shared" si="449"/>
        <v>4</v>
      </c>
      <c r="V552" s="457">
        <f t="shared" si="450"/>
        <v>200000</v>
      </c>
      <c r="W552" s="457">
        <f t="shared" si="451"/>
        <v>800000</v>
      </c>
      <c r="X552" s="565">
        <f t="shared" si="452"/>
        <v>200000</v>
      </c>
      <c r="Y552" s="464">
        <f t="shared" si="392"/>
        <v>5</v>
      </c>
      <c r="Z552" s="565">
        <f t="shared" si="453"/>
        <v>200000</v>
      </c>
      <c r="AA552" s="565">
        <f t="shared" si="454"/>
        <v>1000000</v>
      </c>
      <c r="AB552" s="566">
        <f t="shared" si="455"/>
        <v>0</v>
      </c>
      <c r="AC552" s="5" t="b">
        <f t="shared" si="456"/>
        <v>1</v>
      </c>
    </row>
    <row r="553" spans="1:29" s="458" customFormat="1" ht="24.95" customHeight="1">
      <c r="A553" s="576" t="s">
        <v>378</v>
      </c>
      <c r="B553" s="1102" t="s">
        <v>1105</v>
      </c>
      <c r="C553" s="898" t="s">
        <v>588</v>
      </c>
      <c r="D553" s="779" t="s">
        <v>589</v>
      </c>
      <c r="E553" s="779" t="s">
        <v>276</v>
      </c>
      <c r="F553" s="779" t="s">
        <v>231</v>
      </c>
      <c r="G553" s="779" t="s">
        <v>231</v>
      </c>
      <c r="H553" s="779" t="s">
        <v>215</v>
      </c>
      <c r="I553" s="779" t="s">
        <v>214</v>
      </c>
      <c r="J553" s="779">
        <v>1</v>
      </c>
      <c r="K553" s="779" t="s">
        <v>959</v>
      </c>
      <c r="L553" s="899">
        <v>1000000</v>
      </c>
      <c r="M553" s="779">
        <v>2013</v>
      </c>
      <c r="N553" s="779" t="s">
        <v>212</v>
      </c>
      <c r="O553" s="899">
        <f t="shared" si="448"/>
        <v>1000000</v>
      </c>
      <c r="P553" s="779" t="s">
        <v>99</v>
      </c>
      <c r="Q553" s="779"/>
      <c r="R553" s="779"/>
      <c r="S553" s="1111"/>
      <c r="T553" s="464">
        <v>5</v>
      </c>
      <c r="U553" s="464">
        <f t="shared" si="449"/>
        <v>4</v>
      </c>
      <c r="V553" s="457">
        <f t="shared" si="450"/>
        <v>200000</v>
      </c>
      <c r="W553" s="457">
        <f t="shared" si="451"/>
        <v>800000</v>
      </c>
      <c r="X553" s="565">
        <f t="shared" si="452"/>
        <v>200000</v>
      </c>
      <c r="Y553" s="464">
        <f t="shared" si="392"/>
        <v>5</v>
      </c>
      <c r="Z553" s="565">
        <f t="shared" si="453"/>
        <v>200000</v>
      </c>
      <c r="AA553" s="565">
        <f t="shared" si="454"/>
        <v>1000000</v>
      </c>
      <c r="AB553" s="566">
        <f t="shared" si="455"/>
        <v>0</v>
      </c>
      <c r="AC553" s="5" t="b">
        <f t="shared" si="456"/>
        <v>1</v>
      </c>
    </row>
    <row r="554" spans="1:29" s="458" customFormat="1" ht="24.95" customHeight="1">
      <c r="A554" s="576" t="s">
        <v>378</v>
      </c>
      <c r="B554" s="1102" t="s">
        <v>1106</v>
      </c>
      <c r="C554" s="898" t="s">
        <v>588</v>
      </c>
      <c r="D554" s="779" t="s">
        <v>589</v>
      </c>
      <c r="E554" s="779" t="s">
        <v>276</v>
      </c>
      <c r="F554" s="779" t="s">
        <v>231</v>
      </c>
      <c r="G554" s="779" t="s">
        <v>231</v>
      </c>
      <c r="H554" s="779" t="s">
        <v>215</v>
      </c>
      <c r="I554" s="779" t="s">
        <v>214</v>
      </c>
      <c r="J554" s="779">
        <v>1</v>
      </c>
      <c r="K554" s="779" t="s">
        <v>959</v>
      </c>
      <c r="L554" s="899">
        <v>1000000</v>
      </c>
      <c r="M554" s="779">
        <v>2013</v>
      </c>
      <c r="N554" s="779" t="s">
        <v>212</v>
      </c>
      <c r="O554" s="899">
        <f t="shared" si="448"/>
        <v>1000000</v>
      </c>
      <c r="P554" s="779" t="s">
        <v>99</v>
      </c>
      <c r="Q554" s="779"/>
      <c r="R554" s="779"/>
      <c r="S554" s="1111"/>
      <c r="T554" s="464">
        <v>5</v>
      </c>
      <c r="U554" s="464">
        <f t="shared" si="449"/>
        <v>4</v>
      </c>
      <c r="V554" s="457">
        <f t="shared" si="450"/>
        <v>200000</v>
      </c>
      <c r="W554" s="457">
        <f t="shared" si="451"/>
        <v>800000</v>
      </c>
      <c r="X554" s="565">
        <f t="shared" si="452"/>
        <v>200000</v>
      </c>
      <c r="Y554" s="464">
        <f t="shared" si="392"/>
        <v>5</v>
      </c>
      <c r="Z554" s="565">
        <f t="shared" si="453"/>
        <v>200000</v>
      </c>
      <c r="AA554" s="565">
        <f t="shared" si="454"/>
        <v>1000000</v>
      </c>
      <c r="AB554" s="566">
        <f t="shared" si="455"/>
        <v>0</v>
      </c>
      <c r="AC554" s="5" t="b">
        <f t="shared" si="456"/>
        <v>1</v>
      </c>
    </row>
    <row r="555" spans="1:29" s="458" customFormat="1" ht="24.95" customHeight="1">
      <c r="A555" s="576" t="s">
        <v>378</v>
      </c>
      <c r="B555" s="1102" t="s">
        <v>1107</v>
      </c>
      <c r="C555" s="898" t="s">
        <v>588</v>
      </c>
      <c r="D555" s="779" t="s">
        <v>589</v>
      </c>
      <c r="E555" s="779" t="s">
        <v>276</v>
      </c>
      <c r="F555" s="779" t="s">
        <v>231</v>
      </c>
      <c r="G555" s="779" t="s">
        <v>231</v>
      </c>
      <c r="H555" s="779" t="s">
        <v>215</v>
      </c>
      <c r="I555" s="779" t="s">
        <v>214</v>
      </c>
      <c r="J555" s="779">
        <v>1</v>
      </c>
      <c r="K555" s="779" t="s">
        <v>959</v>
      </c>
      <c r="L555" s="899">
        <v>1000000</v>
      </c>
      <c r="M555" s="779">
        <v>2013</v>
      </c>
      <c r="N555" s="779" t="s">
        <v>212</v>
      </c>
      <c r="O555" s="899">
        <f t="shared" si="448"/>
        <v>1000000</v>
      </c>
      <c r="P555" s="779" t="s">
        <v>99</v>
      </c>
      <c r="Q555" s="779"/>
      <c r="R555" s="779"/>
      <c r="S555" s="1111"/>
      <c r="T555" s="464">
        <v>5</v>
      </c>
      <c r="U555" s="464">
        <f t="shared" si="449"/>
        <v>4</v>
      </c>
      <c r="V555" s="457">
        <f t="shared" si="450"/>
        <v>200000</v>
      </c>
      <c r="W555" s="457">
        <f t="shared" si="451"/>
        <v>800000</v>
      </c>
      <c r="X555" s="565">
        <f t="shared" si="452"/>
        <v>200000</v>
      </c>
      <c r="Y555" s="464">
        <f t="shared" si="392"/>
        <v>5</v>
      </c>
      <c r="Z555" s="565">
        <f t="shared" si="453"/>
        <v>200000</v>
      </c>
      <c r="AA555" s="565">
        <f t="shared" si="454"/>
        <v>1000000</v>
      </c>
      <c r="AB555" s="566">
        <f t="shared" si="455"/>
        <v>0</v>
      </c>
      <c r="AC555" s="5" t="b">
        <f t="shared" si="456"/>
        <v>1</v>
      </c>
    </row>
    <row r="556" spans="1:29" s="458" customFormat="1" ht="24.95" customHeight="1">
      <c r="A556" s="576" t="s">
        <v>378</v>
      </c>
      <c r="B556" s="1102" t="s">
        <v>1108</v>
      </c>
      <c r="C556" s="898" t="s">
        <v>588</v>
      </c>
      <c r="D556" s="779" t="s">
        <v>589</v>
      </c>
      <c r="E556" s="779" t="s">
        <v>276</v>
      </c>
      <c r="F556" s="779" t="s">
        <v>231</v>
      </c>
      <c r="G556" s="779" t="s">
        <v>231</v>
      </c>
      <c r="H556" s="779" t="s">
        <v>215</v>
      </c>
      <c r="I556" s="779" t="s">
        <v>214</v>
      </c>
      <c r="J556" s="779">
        <v>1</v>
      </c>
      <c r="K556" s="779" t="s">
        <v>959</v>
      </c>
      <c r="L556" s="899">
        <v>1000000</v>
      </c>
      <c r="M556" s="779">
        <v>2013</v>
      </c>
      <c r="N556" s="779" t="s">
        <v>212</v>
      </c>
      <c r="O556" s="899">
        <f t="shared" si="448"/>
        <v>1000000</v>
      </c>
      <c r="P556" s="779" t="s">
        <v>99</v>
      </c>
      <c r="Q556" s="779"/>
      <c r="R556" s="779"/>
      <c r="S556" s="1111"/>
      <c r="T556" s="464">
        <v>5</v>
      </c>
      <c r="U556" s="464">
        <f t="shared" si="449"/>
        <v>4</v>
      </c>
      <c r="V556" s="457">
        <f t="shared" si="450"/>
        <v>200000</v>
      </c>
      <c r="W556" s="457">
        <f t="shared" si="451"/>
        <v>800000</v>
      </c>
      <c r="X556" s="565">
        <f t="shared" si="452"/>
        <v>200000</v>
      </c>
      <c r="Y556" s="464">
        <f t="shared" si="392"/>
        <v>5</v>
      </c>
      <c r="Z556" s="565">
        <f t="shared" si="453"/>
        <v>200000</v>
      </c>
      <c r="AA556" s="565">
        <f t="shared" si="454"/>
        <v>1000000</v>
      </c>
      <c r="AB556" s="566">
        <f t="shared" si="455"/>
        <v>0</v>
      </c>
      <c r="AC556" s="5" t="b">
        <f t="shared" si="456"/>
        <v>1</v>
      </c>
    </row>
    <row r="557" spans="1:29" s="458" customFormat="1" ht="24.95" customHeight="1">
      <c r="A557" s="576" t="s">
        <v>378</v>
      </c>
      <c r="B557" s="1102" t="s">
        <v>1109</v>
      </c>
      <c r="C557" s="898" t="s">
        <v>588</v>
      </c>
      <c r="D557" s="779" t="s">
        <v>589</v>
      </c>
      <c r="E557" s="779" t="s">
        <v>276</v>
      </c>
      <c r="F557" s="779" t="s">
        <v>231</v>
      </c>
      <c r="G557" s="779" t="s">
        <v>231</v>
      </c>
      <c r="H557" s="779" t="s">
        <v>215</v>
      </c>
      <c r="I557" s="779" t="s">
        <v>214</v>
      </c>
      <c r="J557" s="779">
        <v>1</v>
      </c>
      <c r="K557" s="779" t="s">
        <v>959</v>
      </c>
      <c r="L557" s="899">
        <v>1000000</v>
      </c>
      <c r="M557" s="779">
        <v>2013</v>
      </c>
      <c r="N557" s="779" t="s">
        <v>212</v>
      </c>
      <c r="O557" s="899">
        <f t="shared" si="448"/>
        <v>1000000</v>
      </c>
      <c r="P557" s="779" t="s">
        <v>99</v>
      </c>
      <c r="Q557" s="779"/>
      <c r="R557" s="779"/>
      <c r="S557" s="1111"/>
      <c r="T557" s="464">
        <v>5</v>
      </c>
      <c r="U557" s="464">
        <f t="shared" si="449"/>
        <v>4</v>
      </c>
      <c r="V557" s="457">
        <f t="shared" si="450"/>
        <v>200000</v>
      </c>
      <c r="W557" s="457">
        <f t="shared" si="451"/>
        <v>800000</v>
      </c>
      <c r="X557" s="565">
        <f t="shared" si="452"/>
        <v>200000</v>
      </c>
      <c r="Y557" s="464">
        <f t="shared" si="392"/>
        <v>5</v>
      </c>
      <c r="Z557" s="565">
        <f t="shared" si="453"/>
        <v>200000</v>
      </c>
      <c r="AA557" s="565">
        <f t="shared" si="454"/>
        <v>1000000</v>
      </c>
      <c r="AB557" s="566">
        <f t="shared" si="455"/>
        <v>0</v>
      </c>
      <c r="AC557" s="5" t="b">
        <f t="shared" si="456"/>
        <v>1</v>
      </c>
    </row>
    <row r="558" spans="1:29" s="458" customFormat="1" ht="24.95" customHeight="1">
      <c r="A558" s="576" t="s">
        <v>378</v>
      </c>
      <c r="B558" s="1102" t="s">
        <v>1110</v>
      </c>
      <c r="C558" s="898" t="s">
        <v>588</v>
      </c>
      <c r="D558" s="779" t="s">
        <v>589</v>
      </c>
      <c r="E558" s="779" t="s">
        <v>276</v>
      </c>
      <c r="F558" s="779" t="s">
        <v>231</v>
      </c>
      <c r="G558" s="779" t="s">
        <v>231</v>
      </c>
      <c r="H558" s="779" t="s">
        <v>215</v>
      </c>
      <c r="I558" s="779" t="s">
        <v>214</v>
      </c>
      <c r="J558" s="779">
        <v>1</v>
      </c>
      <c r="K558" s="779" t="s">
        <v>959</v>
      </c>
      <c r="L558" s="899">
        <v>1000000</v>
      </c>
      <c r="M558" s="779">
        <v>2013</v>
      </c>
      <c r="N558" s="779" t="s">
        <v>212</v>
      </c>
      <c r="O558" s="899">
        <f t="shared" si="448"/>
        <v>1000000</v>
      </c>
      <c r="P558" s="779" t="s">
        <v>99</v>
      </c>
      <c r="Q558" s="779"/>
      <c r="R558" s="779"/>
      <c r="S558" s="1111"/>
      <c r="T558" s="464">
        <v>5</v>
      </c>
      <c r="U558" s="464">
        <f t="shared" si="449"/>
        <v>4</v>
      </c>
      <c r="V558" s="457">
        <f t="shared" si="450"/>
        <v>200000</v>
      </c>
      <c r="W558" s="457">
        <f t="shared" si="451"/>
        <v>800000</v>
      </c>
      <c r="X558" s="565">
        <f t="shared" si="452"/>
        <v>200000</v>
      </c>
      <c r="Y558" s="464">
        <f t="shared" si="392"/>
        <v>5</v>
      </c>
      <c r="Z558" s="565">
        <f t="shared" si="453"/>
        <v>200000</v>
      </c>
      <c r="AA558" s="565">
        <f t="shared" si="454"/>
        <v>1000000</v>
      </c>
      <c r="AB558" s="566">
        <f t="shared" si="455"/>
        <v>0</v>
      </c>
      <c r="AC558" s="5" t="b">
        <f t="shared" si="456"/>
        <v>1</v>
      </c>
    </row>
    <row r="559" spans="1:29" s="458" customFormat="1" ht="24.95" customHeight="1">
      <c r="A559" s="576" t="s">
        <v>378</v>
      </c>
      <c r="B559" s="1102" t="s">
        <v>1111</v>
      </c>
      <c r="C559" s="898" t="s">
        <v>588</v>
      </c>
      <c r="D559" s="779" t="s">
        <v>589</v>
      </c>
      <c r="E559" s="779" t="s">
        <v>276</v>
      </c>
      <c r="F559" s="779" t="s">
        <v>231</v>
      </c>
      <c r="G559" s="779" t="s">
        <v>231</v>
      </c>
      <c r="H559" s="779" t="s">
        <v>215</v>
      </c>
      <c r="I559" s="779" t="s">
        <v>214</v>
      </c>
      <c r="J559" s="779">
        <v>1</v>
      </c>
      <c r="K559" s="779" t="s">
        <v>959</v>
      </c>
      <c r="L559" s="899">
        <v>1000000</v>
      </c>
      <c r="M559" s="779">
        <v>2013</v>
      </c>
      <c r="N559" s="779" t="s">
        <v>212</v>
      </c>
      <c r="O559" s="899">
        <f t="shared" si="448"/>
        <v>1000000</v>
      </c>
      <c r="P559" s="779" t="s">
        <v>99</v>
      </c>
      <c r="Q559" s="779"/>
      <c r="R559" s="779"/>
      <c r="S559" s="1111"/>
      <c r="T559" s="464">
        <v>5</v>
      </c>
      <c r="U559" s="464">
        <f t="shared" si="449"/>
        <v>4</v>
      </c>
      <c r="V559" s="457">
        <f t="shared" si="450"/>
        <v>200000</v>
      </c>
      <c r="W559" s="457">
        <f t="shared" si="451"/>
        <v>800000</v>
      </c>
      <c r="X559" s="565">
        <f t="shared" si="452"/>
        <v>200000</v>
      </c>
      <c r="Y559" s="464">
        <f t="shared" si="392"/>
        <v>5</v>
      </c>
      <c r="Z559" s="565">
        <f t="shared" si="453"/>
        <v>200000</v>
      </c>
      <c r="AA559" s="565">
        <f t="shared" si="454"/>
        <v>1000000</v>
      </c>
      <c r="AB559" s="566">
        <f t="shared" si="455"/>
        <v>0</v>
      </c>
      <c r="AC559" s="5" t="b">
        <f t="shared" si="456"/>
        <v>1</v>
      </c>
    </row>
    <row r="560" spans="1:29" s="458" customFormat="1" ht="24.95" customHeight="1">
      <c r="A560" s="576" t="s">
        <v>378</v>
      </c>
      <c r="B560" s="1102" t="s">
        <v>1112</v>
      </c>
      <c r="C560" s="898" t="s">
        <v>588</v>
      </c>
      <c r="D560" s="779" t="s">
        <v>589</v>
      </c>
      <c r="E560" s="779" t="s">
        <v>276</v>
      </c>
      <c r="F560" s="779" t="s">
        <v>231</v>
      </c>
      <c r="G560" s="779" t="s">
        <v>231</v>
      </c>
      <c r="H560" s="779" t="s">
        <v>215</v>
      </c>
      <c r="I560" s="779" t="s">
        <v>214</v>
      </c>
      <c r="J560" s="779">
        <v>1</v>
      </c>
      <c r="K560" s="779" t="s">
        <v>959</v>
      </c>
      <c r="L560" s="899">
        <v>1000000</v>
      </c>
      <c r="M560" s="779">
        <v>2013</v>
      </c>
      <c r="N560" s="779" t="s">
        <v>212</v>
      </c>
      <c r="O560" s="899">
        <f t="shared" si="448"/>
        <v>1000000</v>
      </c>
      <c r="P560" s="779" t="s">
        <v>99</v>
      </c>
      <c r="Q560" s="779"/>
      <c r="R560" s="779"/>
      <c r="S560" s="1111"/>
      <c r="T560" s="464">
        <v>5</v>
      </c>
      <c r="U560" s="464">
        <f t="shared" si="449"/>
        <v>4</v>
      </c>
      <c r="V560" s="457">
        <f t="shared" si="450"/>
        <v>200000</v>
      </c>
      <c r="W560" s="457">
        <f t="shared" si="451"/>
        <v>800000</v>
      </c>
      <c r="X560" s="565">
        <f t="shared" si="452"/>
        <v>200000</v>
      </c>
      <c r="Y560" s="464">
        <f t="shared" si="392"/>
        <v>5</v>
      </c>
      <c r="Z560" s="565">
        <f t="shared" si="453"/>
        <v>200000</v>
      </c>
      <c r="AA560" s="565">
        <f t="shared" si="454"/>
        <v>1000000</v>
      </c>
      <c r="AB560" s="566">
        <f t="shared" si="455"/>
        <v>0</v>
      </c>
      <c r="AC560" s="5" t="b">
        <f t="shared" si="456"/>
        <v>1</v>
      </c>
    </row>
    <row r="561" spans="1:29" s="458" customFormat="1" ht="24.95" customHeight="1">
      <c r="A561" s="576" t="s">
        <v>378</v>
      </c>
      <c r="B561" s="1102" t="s">
        <v>1113</v>
      </c>
      <c r="C561" s="898" t="s">
        <v>588</v>
      </c>
      <c r="D561" s="779" t="s">
        <v>589</v>
      </c>
      <c r="E561" s="779" t="s">
        <v>276</v>
      </c>
      <c r="F561" s="779" t="s">
        <v>231</v>
      </c>
      <c r="G561" s="779" t="s">
        <v>231</v>
      </c>
      <c r="H561" s="779" t="s">
        <v>215</v>
      </c>
      <c r="I561" s="779" t="s">
        <v>214</v>
      </c>
      <c r="J561" s="779">
        <v>1</v>
      </c>
      <c r="K561" s="779" t="s">
        <v>959</v>
      </c>
      <c r="L561" s="899">
        <v>1000000</v>
      </c>
      <c r="M561" s="779">
        <v>2013</v>
      </c>
      <c r="N561" s="779" t="s">
        <v>212</v>
      </c>
      <c r="O561" s="899">
        <f t="shared" si="448"/>
        <v>1000000</v>
      </c>
      <c r="P561" s="779" t="s">
        <v>99</v>
      </c>
      <c r="Q561" s="779"/>
      <c r="R561" s="779"/>
      <c r="S561" s="1111"/>
      <c r="T561" s="464">
        <v>5</v>
      </c>
      <c r="U561" s="464">
        <f t="shared" si="449"/>
        <v>4</v>
      </c>
      <c r="V561" s="457">
        <f t="shared" si="450"/>
        <v>200000</v>
      </c>
      <c r="W561" s="457">
        <f t="shared" si="451"/>
        <v>800000</v>
      </c>
      <c r="X561" s="565">
        <f t="shared" si="452"/>
        <v>200000</v>
      </c>
      <c r="Y561" s="464">
        <f t="shared" si="392"/>
        <v>5</v>
      </c>
      <c r="Z561" s="565">
        <f t="shared" si="453"/>
        <v>200000</v>
      </c>
      <c r="AA561" s="565">
        <f t="shared" si="454"/>
        <v>1000000</v>
      </c>
      <c r="AB561" s="566">
        <f t="shared" si="455"/>
        <v>0</v>
      </c>
      <c r="AC561" s="5" t="b">
        <f t="shared" si="456"/>
        <v>1</v>
      </c>
    </row>
    <row r="562" spans="1:29" s="458" customFormat="1" ht="24.95" customHeight="1">
      <c r="A562" s="576" t="s">
        <v>378</v>
      </c>
      <c r="B562" s="1102" t="s">
        <v>1114</v>
      </c>
      <c r="C562" s="898" t="s">
        <v>588</v>
      </c>
      <c r="D562" s="779" t="s">
        <v>589</v>
      </c>
      <c r="E562" s="779" t="s">
        <v>276</v>
      </c>
      <c r="F562" s="779" t="s">
        <v>231</v>
      </c>
      <c r="G562" s="779" t="s">
        <v>231</v>
      </c>
      <c r="H562" s="779" t="s">
        <v>215</v>
      </c>
      <c r="I562" s="779" t="s">
        <v>214</v>
      </c>
      <c r="J562" s="779">
        <v>1</v>
      </c>
      <c r="K562" s="779" t="s">
        <v>959</v>
      </c>
      <c r="L562" s="899">
        <v>1000000</v>
      </c>
      <c r="M562" s="779">
        <v>2013</v>
      </c>
      <c r="N562" s="779" t="s">
        <v>212</v>
      </c>
      <c r="O562" s="899">
        <f t="shared" si="448"/>
        <v>1000000</v>
      </c>
      <c r="P562" s="779" t="s">
        <v>99</v>
      </c>
      <c r="Q562" s="779"/>
      <c r="R562" s="779"/>
      <c r="S562" s="1111"/>
      <c r="T562" s="464">
        <v>5</v>
      </c>
      <c r="U562" s="464">
        <f t="shared" si="449"/>
        <v>4</v>
      </c>
      <c r="V562" s="457">
        <f t="shared" si="450"/>
        <v>200000</v>
      </c>
      <c r="W562" s="457">
        <f t="shared" si="451"/>
        <v>800000</v>
      </c>
      <c r="X562" s="565">
        <f t="shared" si="452"/>
        <v>200000</v>
      </c>
      <c r="Y562" s="464">
        <f t="shared" si="392"/>
        <v>5</v>
      </c>
      <c r="Z562" s="565">
        <f t="shared" si="453"/>
        <v>200000</v>
      </c>
      <c r="AA562" s="565">
        <f t="shared" si="454"/>
        <v>1000000</v>
      </c>
      <c r="AB562" s="566">
        <f t="shared" si="455"/>
        <v>0</v>
      </c>
      <c r="AC562" s="5" t="b">
        <f t="shared" si="456"/>
        <v>1</v>
      </c>
    </row>
    <row r="563" spans="1:29" s="458" customFormat="1" ht="24.95" customHeight="1">
      <c r="A563" s="576" t="s">
        <v>378</v>
      </c>
      <c r="B563" s="1102" t="s">
        <v>1115</v>
      </c>
      <c r="C563" s="898" t="s">
        <v>588</v>
      </c>
      <c r="D563" s="779" t="s">
        <v>589</v>
      </c>
      <c r="E563" s="779" t="s">
        <v>276</v>
      </c>
      <c r="F563" s="779" t="s">
        <v>231</v>
      </c>
      <c r="G563" s="779" t="s">
        <v>231</v>
      </c>
      <c r="H563" s="779" t="s">
        <v>215</v>
      </c>
      <c r="I563" s="779" t="s">
        <v>214</v>
      </c>
      <c r="J563" s="779">
        <v>1</v>
      </c>
      <c r="K563" s="779" t="s">
        <v>959</v>
      </c>
      <c r="L563" s="899">
        <v>1000000</v>
      </c>
      <c r="M563" s="779">
        <v>2013</v>
      </c>
      <c r="N563" s="779" t="s">
        <v>212</v>
      </c>
      <c r="O563" s="899">
        <f t="shared" si="448"/>
        <v>1000000</v>
      </c>
      <c r="P563" s="779" t="s">
        <v>99</v>
      </c>
      <c r="Q563" s="779"/>
      <c r="R563" s="779"/>
      <c r="S563" s="1111"/>
      <c r="T563" s="464">
        <v>5</v>
      </c>
      <c r="U563" s="464">
        <f t="shared" si="449"/>
        <v>4</v>
      </c>
      <c r="V563" s="457">
        <f t="shared" si="450"/>
        <v>200000</v>
      </c>
      <c r="W563" s="457">
        <f t="shared" si="451"/>
        <v>800000</v>
      </c>
      <c r="X563" s="565">
        <f t="shared" si="452"/>
        <v>200000</v>
      </c>
      <c r="Y563" s="464">
        <f t="shared" si="392"/>
        <v>5</v>
      </c>
      <c r="Z563" s="565">
        <f t="shared" si="453"/>
        <v>200000</v>
      </c>
      <c r="AA563" s="565">
        <f t="shared" si="454"/>
        <v>1000000</v>
      </c>
      <c r="AB563" s="566">
        <f t="shared" si="455"/>
        <v>0</v>
      </c>
      <c r="AC563" s="5" t="b">
        <f t="shared" si="456"/>
        <v>1</v>
      </c>
    </row>
    <row r="564" spans="1:29" s="458" customFormat="1" ht="24.95" customHeight="1">
      <c r="A564" s="576" t="s">
        <v>378</v>
      </c>
      <c r="B564" s="1102" t="s">
        <v>1116</v>
      </c>
      <c r="C564" s="898" t="s">
        <v>588</v>
      </c>
      <c r="D564" s="779" t="s">
        <v>589</v>
      </c>
      <c r="E564" s="779" t="s">
        <v>276</v>
      </c>
      <c r="F564" s="779" t="s">
        <v>231</v>
      </c>
      <c r="G564" s="779" t="s">
        <v>231</v>
      </c>
      <c r="H564" s="779" t="s">
        <v>215</v>
      </c>
      <c r="I564" s="779" t="s">
        <v>214</v>
      </c>
      <c r="J564" s="779">
        <v>1</v>
      </c>
      <c r="K564" s="779" t="s">
        <v>959</v>
      </c>
      <c r="L564" s="899">
        <v>1000000</v>
      </c>
      <c r="M564" s="779">
        <v>2013</v>
      </c>
      <c r="N564" s="779" t="s">
        <v>212</v>
      </c>
      <c r="O564" s="899">
        <f t="shared" si="448"/>
        <v>1000000</v>
      </c>
      <c r="P564" s="779" t="s">
        <v>99</v>
      </c>
      <c r="Q564" s="779"/>
      <c r="R564" s="779"/>
      <c r="S564" s="1111"/>
      <c r="T564" s="464">
        <v>5</v>
      </c>
      <c r="U564" s="464">
        <f t="shared" si="449"/>
        <v>4</v>
      </c>
      <c r="V564" s="457">
        <f t="shared" si="450"/>
        <v>200000</v>
      </c>
      <c r="W564" s="457">
        <f t="shared" si="451"/>
        <v>800000</v>
      </c>
      <c r="X564" s="565">
        <f t="shared" si="452"/>
        <v>200000</v>
      </c>
      <c r="Y564" s="464">
        <f t="shared" si="392"/>
        <v>5</v>
      </c>
      <c r="Z564" s="565">
        <f t="shared" si="453"/>
        <v>200000</v>
      </c>
      <c r="AA564" s="565">
        <f t="shared" si="454"/>
        <v>1000000</v>
      </c>
      <c r="AB564" s="566">
        <f t="shared" si="455"/>
        <v>0</v>
      </c>
      <c r="AC564" s="5" t="b">
        <f t="shared" si="456"/>
        <v>1</v>
      </c>
    </row>
    <row r="565" spans="1:29" s="458" customFormat="1" ht="24.95" customHeight="1">
      <c r="A565" s="576" t="s">
        <v>378</v>
      </c>
      <c r="B565" s="1102" t="s">
        <v>1117</v>
      </c>
      <c r="C565" s="898" t="s">
        <v>588</v>
      </c>
      <c r="D565" s="779" t="s">
        <v>589</v>
      </c>
      <c r="E565" s="779" t="s">
        <v>276</v>
      </c>
      <c r="F565" s="779" t="s">
        <v>231</v>
      </c>
      <c r="G565" s="779" t="s">
        <v>231</v>
      </c>
      <c r="H565" s="779" t="s">
        <v>215</v>
      </c>
      <c r="I565" s="779" t="s">
        <v>214</v>
      </c>
      <c r="J565" s="779">
        <v>1</v>
      </c>
      <c r="K565" s="779" t="s">
        <v>959</v>
      </c>
      <c r="L565" s="899">
        <v>1000000</v>
      </c>
      <c r="M565" s="779">
        <v>2013</v>
      </c>
      <c r="N565" s="779" t="s">
        <v>212</v>
      </c>
      <c r="O565" s="899">
        <f t="shared" si="448"/>
        <v>1000000</v>
      </c>
      <c r="P565" s="779" t="s">
        <v>99</v>
      </c>
      <c r="Q565" s="779"/>
      <c r="R565" s="779"/>
      <c r="S565" s="1111"/>
      <c r="T565" s="464">
        <v>5</v>
      </c>
      <c r="U565" s="464">
        <f t="shared" si="449"/>
        <v>4</v>
      </c>
      <c r="V565" s="457">
        <f t="shared" si="450"/>
        <v>200000</v>
      </c>
      <c r="W565" s="457">
        <f t="shared" si="451"/>
        <v>800000</v>
      </c>
      <c r="X565" s="565">
        <f t="shared" si="452"/>
        <v>200000</v>
      </c>
      <c r="Y565" s="464">
        <f t="shared" si="392"/>
        <v>5</v>
      </c>
      <c r="Z565" s="565">
        <f t="shared" si="453"/>
        <v>200000</v>
      </c>
      <c r="AA565" s="565">
        <f t="shared" si="454"/>
        <v>1000000</v>
      </c>
      <c r="AB565" s="566">
        <f t="shared" si="455"/>
        <v>0</v>
      </c>
      <c r="AC565" s="5" t="b">
        <f t="shared" si="456"/>
        <v>1</v>
      </c>
    </row>
    <row r="566" spans="1:29" s="458" customFormat="1" ht="24.95" customHeight="1">
      <c r="A566" s="576" t="s">
        <v>378</v>
      </c>
      <c r="B566" s="1102" t="s">
        <v>1118</v>
      </c>
      <c r="C566" s="898" t="s">
        <v>588</v>
      </c>
      <c r="D566" s="779" t="s">
        <v>589</v>
      </c>
      <c r="E566" s="779" t="s">
        <v>276</v>
      </c>
      <c r="F566" s="779" t="s">
        <v>231</v>
      </c>
      <c r="G566" s="779" t="s">
        <v>231</v>
      </c>
      <c r="H566" s="779" t="s">
        <v>215</v>
      </c>
      <c r="I566" s="779" t="s">
        <v>214</v>
      </c>
      <c r="J566" s="779">
        <v>1</v>
      </c>
      <c r="K566" s="779" t="s">
        <v>959</v>
      </c>
      <c r="L566" s="899">
        <v>1000000</v>
      </c>
      <c r="M566" s="779">
        <v>2013</v>
      </c>
      <c r="N566" s="779" t="s">
        <v>212</v>
      </c>
      <c r="O566" s="899">
        <f t="shared" ref="O566:O567" si="457">J566*L566</f>
        <v>1000000</v>
      </c>
      <c r="P566" s="779" t="s">
        <v>99</v>
      </c>
      <c r="Q566" s="779"/>
      <c r="R566" s="779"/>
      <c r="S566" s="1111"/>
      <c r="T566" s="464">
        <v>5</v>
      </c>
      <c r="U566" s="464">
        <f t="shared" ref="U566:U567" si="458">2016-M566+1</f>
        <v>4</v>
      </c>
      <c r="V566" s="457">
        <f t="shared" ref="V566:V567" si="459">O566/T566</f>
        <v>200000</v>
      </c>
      <c r="W566" s="457">
        <f t="shared" ref="W566:W567" si="460">U566*V566</f>
        <v>800000</v>
      </c>
      <c r="X566" s="565">
        <f t="shared" ref="X566:X567" si="461">O566-W566</f>
        <v>200000</v>
      </c>
      <c r="Y566" s="464">
        <f t="shared" si="392"/>
        <v>5</v>
      </c>
      <c r="Z566" s="565">
        <f t="shared" ref="Z566:Z567" si="462">O566/T566</f>
        <v>200000</v>
      </c>
      <c r="AA566" s="565">
        <f t="shared" ref="AA566:AA567" si="463">Z566*Y566</f>
        <v>1000000</v>
      </c>
      <c r="AB566" s="566">
        <f t="shared" ref="AB566:AB567" si="464">O566-AA566</f>
        <v>0</v>
      </c>
      <c r="AC566" s="5" t="b">
        <f t="shared" ref="AC566:AC567" si="465">AA566+AB566=O566</f>
        <v>1</v>
      </c>
    </row>
    <row r="567" spans="1:29" s="458" customFormat="1" ht="24.95" customHeight="1">
      <c r="A567" s="576" t="s">
        <v>378</v>
      </c>
      <c r="B567" s="1102" t="s">
        <v>1119</v>
      </c>
      <c r="C567" s="898" t="s">
        <v>588</v>
      </c>
      <c r="D567" s="779" t="s">
        <v>589</v>
      </c>
      <c r="E567" s="779" t="s">
        <v>276</v>
      </c>
      <c r="F567" s="779" t="s">
        <v>231</v>
      </c>
      <c r="G567" s="779" t="s">
        <v>231</v>
      </c>
      <c r="H567" s="779" t="s">
        <v>215</v>
      </c>
      <c r="I567" s="779" t="s">
        <v>214</v>
      </c>
      <c r="J567" s="779">
        <v>1</v>
      </c>
      <c r="K567" s="779" t="s">
        <v>959</v>
      </c>
      <c r="L567" s="899">
        <v>1000000</v>
      </c>
      <c r="M567" s="779">
        <v>2013</v>
      </c>
      <c r="N567" s="779" t="s">
        <v>212</v>
      </c>
      <c r="O567" s="899">
        <f t="shared" si="457"/>
        <v>1000000</v>
      </c>
      <c r="P567" s="779" t="s">
        <v>99</v>
      </c>
      <c r="Q567" s="779"/>
      <c r="R567" s="779"/>
      <c r="S567" s="1111"/>
      <c r="T567" s="464">
        <v>5</v>
      </c>
      <c r="U567" s="464">
        <f t="shared" si="458"/>
        <v>4</v>
      </c>
      <c r="V567" s="457">
        <f t="shared" si="459"/>
        <v>200000</v>
      </c>
      <c r="W567" s="457">
        <f t="shared" si="460"/>
        <v>800000</v>
      </c>
      <c r="X567" s="565">
        <f t="shared" si="461"/>
        <v>200000</v>
      </c>
      <c r="Y567" s="464">
        <f t="shared" si="392"/>
        <v>5</v>
      </c>
      <c r="Z567" s="565">
        <f t="shared" si="462"/>
        <v>200000</v>
      </c>
      <c r="AA567" s="565">
        <f t="shared" si="463"/>
        <v>1000000</v>
      </c>
      <c r="AB567" s="566">
        <f t="shared" si="464"/>
        <v>0</v>
      </c>
      <c r="AC567" s="5" t="b">
        <f t="shared" si="465"/>
        <v>1</v>
      </c>
    </row>
    <row r="568" spans="1:29" s="458" customFormat="1" ht="24.95" customHeight="1">
      <c r="A568" s="576" t="s">
        <v>378</v>
      </c>
      <c r="B568" s="1102" t="s">
        <v>1120</v>
      </c>
      <c r="C568" s="898" t="s">
        <v>591</v>
      </c>
      <c r="D568" s="779" t="s">
        <v>256</v>
      </c>
      <c r="E568" s="779" t="s">
        <v>276</v>
      </c>
      <c r="F568" s="779" t="s">
        <v>229</v>
      </c>
      <c r="G568" s="779" t="s">
        <v>592</v>
      </c>
      <c r="H568" s="779" t="s">
        <v>215</v>
      </c>
      <c r="I568" s="779" t="s">
        <v>214</v>
      </c>
      <c r="J568" s="779">
        <v>1</v>
      </c>
      <c r="K568" s="779" t="s">
        <v>959</v>
      </c>
      <c r="L568" s="899">
        <v>411000</v>
      </c>
      <c r="M568" s="779">
        <v>2013</v>
      </c>
      <c r="N568" s="779" t="s">
        <v>212</v>
      </c>
      <c r="O568" s="899">
        <f>J568*L568</f>
        <v>411000</v>
      </c>
      <c r="P568" s="779" t="s">
        <v>99</v>
      </c>
      <c r="Q568" s="779"/>
      <c r="R568" s="779"/>
      <c r="S568" s="1111" t="s">
        <v>593</v>
      </c>
      <c r="T568" s="464">
        <v>5</v>
      </c>
      <c r="U568" s="464">
        <f t="shared" si="378"/>
        <v>4</v>
      </c>
      <c r="V568" s="457">
        <f t="shared" si="389"/>
        <v>82200</v>
      </c>
      <c r="W568" s="457">
        <f t="shared" si="390"/>
        <v>328800</v>
      </c>
      <c r="X568" s="565">
        <f t="shared" si="406"/>
        <v>82200</v>
      </c>
      <c r="Y568" s="464">
        <f t="shared" si="392"/>
        <v>5</v>
      </c>
      <c r="Z568" s="565">
        <f t="shared" si="393"/>
        <v>82200</v>
      </c>
      <c r="AA568" s="565">
        <f t="shared" si="394"/>
        <v>411000</v>
      </c>
      <c r="AB568" s="566">
        <f t="shared" si="395"/>
        <v>0</v>
      </c>
      <c r="AC568" s="5" t="b">
        <f t="shared" si="266"/>
        <v>1</v>
      </c>
    </row>
    <row r="569" spans="1:29" s="458" customFormat="1" ht="24.95" customHeight="1">
      <c r="A569" s="576" t="s">
        <v>378</v>
      </c>
      <c r="B569" s="1102" t="s">
        <v>1121</v>
      </c>
      <c r="C569" s="898" t="s">
        <v>591</v>
      </c>
      <c r="D569" s="779" t="s">
        <v>256</v>
      </c>
      <c r="E569" s="779" t="s">
        <v>276</v>
      </c>
      <c r="F569" s="779" t="s">
        <v>229</v>
      </c>
      <c r="G569" s="779" t="s">
        <v>592</v>
      </c>
      <c r="H569" s="779" t="s">
        <v>215</v>
      </c>
      <c r="I569" s="779" t="s">
        <v>214</v>
      </c>
      <c r="J569" s="779">
        <v>1</v>
      </c>
      <c r="K569" s="779" t="s">
        <v>959</v>
      </c>
      <c r="L569" s="899">
        <v>411000</v>
      </c>
      <c r="M569" s="779">
        <v>2013</v>
      </c>
      <c r="N569" s="779" t="s">
        <v>212</v>
      </c>
      <c r="O569" s="899">
        <f t="shared" ref="O569:O617" si="466">J569*L569</f>
        <v>411000</v>
      </c>
      <c r="P569" s="779" t="s">
        <v>99</v>
      </c>
      <c r="Q569" s="779"/>
      <c r="R569" s="779"/>
      <c r="S569" s="1111"/>
      <c r="T569" s="464">
        <v>5</v>
      </c>
      <c r="U569" s="464">
        <f t="shared" ref="U569:U617" si="467">2016-M569+1</f>
        <v>4</v>
      </c>
      <c r="V569" s="457">
        <f t="shared" ref="V569:V617" si="468">O569/T569</f>
        <v>82200</v>
      </c>
      <c r="W569" s="457">
        <f t="shared" ref="W569:W617" si="469">U569*V569</f>
        <v>328800</v>
      </c>
      <c r="X569" s="565">
        <f t="shared" ref="X569:X617" si="470">O569-W569</f>
        <v>82200</v>
      </c>
      <c r="Y569" s="464">
        <f t="shared" si="392"/>
        <v>5</v>
      </c>
      <c r="Z569" s="565">
        <f t="shared" ref="Z569:Z617" si="471">O569/T569</f>
        <v>82200</v>
      </c>
      <c r="AA569" s="565">
        <f t="shared" ref="AA569:AA617" si="472">Z569*Y569</f>
        <v>411000</v>
      </c>
      <c r="AB569" s="566">
        <f t="shared" ref="AB569:AB617" si="473">O569-AA569</f>
        <v>0</v>
      </c>
      <c r="AC569" s="5" t="b">
        <f t="shared" ref="AC569:AC617" si="474">AA569+AB569=O569</f>
        <v>1</v>
      </c>
    </row>
    <row r="570" spans="1:29" s="458" customFormat="1" ht="24.95" customHeight="1">
      <c r="A570" s="576" t="s">
        <v>378</v>
      </c>
      <c r="B570" s="1102" t="s">
        <v>1122</v>
      </c>
      <c r="C570" s="898" t="s">
        <v>591</v>
      </c>
      <c r="D570" s="779" t="s">
        <v>256</v>
      </c>
      <c r="E570" s="779" t="s">
        <v>276</v>
      </c>
      <c r="F570" s="779" t="s">
        <v>229</v>
      </c>
      <c r="G570" s="779" t="s">
        <v>592</v>
      </c>
      <c r="H570" s="779" t="s">
        <v>215</v>
      </c>
      <c r="I570" s="779" t="s">
        <v>214</v>
      </c>
      <c r="J570" s="779">
        <v>1</v>
      </c>
      <c r="K570" s="779" t="s">
        <v>959</v>
      </c>
      <c r="L570" s="899">
        <v>411000</v>
      </c>
      <c r="M570" s="779">
        <v>2013</v>
      </c>
      <c r="N570" s="779" t="s">
        <v>212</v>
      </c>
      <c r="O570" s="899">
        <f t="shared" si="466"/>
        <v>411000</v>
      </c>
      <c r="P570" s="779" t="s">
        <v>99</v>
      </c>
      <c r="Q570" s="779"/>
      <c r="R570" s="779"/>
      <c r="S570" s="1111"/>
      <c r="T570" s="464">
        <v>5</v>
      </c>
      <c r="U570" s="464">
        <f t="shared" si="467"/>
        <v>4</v>
      </c>
      <c r="V570" s="457">
        <f t="shared" si="468"/>
        <v>82200</v>
      </c>
      <c r="W570" s="457">
        <f t="shared" si="469"/>
        <v>328800</v>
      </c>
      <c r="X570" s="565">
        <f t="shared" si="470"/>
        <v>82200</v>
      </c>
      <c r="Y570" s="464">
        <f t="shared" si="392"/>
        <v>5</v>
      </c>
      <c r="Z570" s="565">
        <f t="shared" si="471"/>
        <v>82200</v>
      </c>
      <c r="AA570" s="565">
        <f t="shared" si="472"/>
        <v>411000</v>
      </c>
      <c r="AB570" s="566">
        <f t="shared" si="473"/>
        <v>0</v>
      </c>
      <c r="AC570" s="5" t="b">
        <f t="shared" si="474"/>
        <v>1</v>
      </c>
    </row>
    <row r="571" spans="1:29" s="458" customFormat="1" ht="24.95" customHeight="1">
      <c r="A571" s="576" t="s">
        <v>378</v>
      </c>
      <c r="B571" s="1102" t="s">
        <v>1123</v>
      </c>
      <c r="C571" s="898" t="s">
        <v>591</v>
      </c>
      <c r="D571" s="779" t="s">
        <v>256</v>
      </c>
      <c r="E571" s="779" t="s">
        <v>276</v>
      </c>
      <c r="F571" s="779" t="s">
        <v>229</v>
      </c>
      <c r="G571" s="779" t="s">
        <v>592</v>
      </c>
      <c r="H571" s="779" t="s">
        <v>215</v>
      </c>
      <c r="I571" s="779" t="s">
        <v>214</v>
      </c>
      <c r="J571" s="779">
        <v>1</v>
      </c>
      <c r="K571" s="779" t="s">
        <v>959</v>
      </c>
      <c r="L571" s="899">
        <v>411000</v>
      </c>
      <c r="M571" s="779">
        <v>2013</v>
      </c>
      <c r="N571" s="779" t="s">
        <v>212</v>
      </c>
      <c r="O571" s="899">
        <f t="shared" si="466"/>
        <v>411000</v>
      </c>
      <c r="P571" s="779" t="s">
        <v>99</v>
      </c>
      <c r="Q571" s="779"/>
      <c r="R571" s="779"/>
      <c r="S571" s="1111"/>
      <c r="T571" s="464">
        <v>5</v>
      </c>
      <c r="U571" s="464">
        <f t="shared" si="467"/>
        <v>4</v>
      </c>
      <c r="V571" s="457">
        <f t="shared" si="468"/>
        <v>82200</v>
      </c>
      <c r="W571" s="457">
        <f t="shared" si="469"/>
        <v>328800</v>
      </c>
      <c r="X571" s="565">
        <f t="shared" si="470"/>
        <v>82200</v>
      </c>
      <c r="Y571" s="464">
        <f t="shared" si="392"/>
        <v>5</v>
      </c>
      <c r="Z571" s="565">
        <f t="shared" si="471"/>
        <v>82200</v>
      </c>
      <c r="AA571" s="565">
        <f t="shared" si="472"/>
        <v>411000</v>
      </c>
      <c r="AB571" s="566">
        <f t="shared" si="473"/>
        <v>0</v>
      </c>
      <c r="AC571" s="5" t="b">
        <f t="shared" si="474"/>
        <v>1</v>
      </c>
    </row>
    <row r="572" spans="1:29" s="458" customFormat="1" ht="24.95" customHeight="1">
      <c r="A572" s="576" t="s">
        <v>378</v>
      </c>
      <c r="B572" s="1102" t="s">
        <v>1124</v>
      </c>
      <c r="C572" s="898" t="s">
        <v>591</v>
      </c>
      <c r="D572" s="779" t="s">
        <v>256</v>
      </c>
      <c r="E572" s="779" t="s">
        <v>276</v>
      </c>
      <c r="F572" s="779" t="s">
        <v>229</v>
      </c>
      <c r="G572" s="779" t="s">
        <v>592</v>
      </c>
      <c r="H572" s="779" t="s">
        <v>215</v>
      </c>
      <c r="I572" s="779" t="s">
        <v>214</v>
      </c>
      <c r="J572" s="779">
        <v>1</v>
      </c>
      <c r="K572" s="779" t="s">
        <v>959</v>
      </c>
      <c r="L572" s="899">
        <v>411000</v>
      </c>
      <c r="M572" s="779">
        <v>2013</v>
      </c>
      <c r="N572" s="779" t="s">
        <v>212</v>
      </c>
      <c r="O572" s="899">
        <f t="shared" si="466"/>
        <v>411000</v>
      </c>
      <c r="P572" s="779" t="s">
        <v>99</v>
      </c>
      <c r="Q572" s="779"/>
      <c r="R572" s="779"/>
      <c r="S572" s="1111"/>
      <c r="T572" s="464">
        <v>5</v>
      </c>
      <c r="U572" s="464">
        <f t="shared" si="467"/>
        <v>4</v>
      </c>
      <c r="V572" s="457">
        <f t="shared" si="468"/>
        <v>82200</v>
      </c>
      <c r="W572" s="457">
        <f t="shared" si="469"/>
        <v>328800</v>
      </c>
      <c r="X572" s="565">
        <f t="shared" si="470"/>
        <v>82200</v>
      </c>
      <c r="Y572" s="464">
        <f t="shared" si="392"/>
        <v>5</v>
      </c>
      <c r="Z572" s="565">
        <f t="shared" si="471"/>
        <v>82200</v>
      </c>
      <c r="AA572" s="565">
        <f t="shared" si="472"/>
        <v>411000</v>
      </c>
      <c r="AB572" s="566">
        <f t="shared" si="473"/>
        <v>0</v>
      </c>
      <c r="AC572" s="5" t="b">
        <f t="shared" si="474"/>
        <v>1</v>
      </c>
    </row>
    <row r="573" spans="1:29" s="458" customFormat="1" ht="24.95" customHeight="1">
      <c r="A573" s="576" t="s">
        <v>378</v>
      </c>
      <c r="B573" s="1102" t="s">
        <v>1125</v>
      </c>
      <c r="C573" s="898" t="s">
        <v>591</v>
      </c>
      <c r="D573" s="779" t="s">
        <v>256</v>
      </c>
      <c r="E573" s="779" t="s">
        <v>276</v>
      </c>
      <c r="F573" s="779" t="s">
        <v>229</v>
      </c>
      <c r="G573" s="779" t="s">
        <v>592</v>
      </c>
      <c r="H573" s="779" t="s">
        <v>215</v>
      </c>
      <c r="I573" s="779" t="s">
        <v>214</v>
      </c>
      <c r="J573" s="779">
        <v>1</v>
      </c>
      <c r="K573" s="779" t="s">
        <v>959</v>
      </c>
      <c r="L573" s="899">
        <v>411000</v>
      </c>
      <c r="M573" s="779">
        <v>2013</v>
      </c>
      <c r="N573" s="779" t="s">
        <v>212</v>
      </c>
      <c r="O573" s="899">
        <f t="shared" si="466"/>
        <v>411000</v>
      </c>
      <c r="P573" s="779" t="s">
        <v>99</v>
      </c>
      <c r="Q573" s="779"/>
      <c r="R573" s="779"/>
      <c r="S573" s="1111"/>
      <c r="T573" s="464">
        <v>5</v>
      </c>
      <c r="U573" s="464">
        <f t="shared" si="467"/>
        <v>4</v>
      </c>
      <c r="V573" s="457">
        <f t="shared" si="468"/>
        <v>82200</v>
      </c>
      <c r="W573" s="457">
        <f t="shared" si="469"/>
        <v>328800</v>
      </c>
      <c r="X573" s="565">
        <f t="shared" si="470"/>
        <v>82200</v>
      </c>
      <c r="Y573" s="464">
        <f t="shared" si="392"/>
        <v>5</v>
      </c>
      <c r="Z573" s="565">
        <f t="shared" si="471"/>
        <v>82200</v>
      </c>
      <c r="AA573" s="565">
        <f t="shared" si="472"/>
        <v>411000</v>
      </c>
      <c r="AB573" s="566">
        <f t="shared" si="473"/>
        <v>0</v>
      </c>
      <c r="AC573" s="5" t="b">
        <f t="shared" si="474"/>
        <v>1</v>
      </c>
    </row>
    <row r="574" spans="1:29" s="458" customFormat="1" ht="24.95" customHeight="1">
      <c r="A574" s="576" t="s">
        <v>378</v>
      </c>
      <c r="B574" s="1102" t="s">
        <v>1126</v>
      </c>
      <c r="C574" s="898" t="s">
        <v>591</v>
      </c>
      <c r="D574" s="779" t="s">
        <v>256</v>
      </c>
      <c r="E574" s="779" t="s">
        <v>276</v>
      </c>
      <c r="F574" s="779" t="s">
        <v>229</v>
      </c>
      <c r="G574" s="779" t="s">
        <v>592</v>
      </c>
      <c r="H574" s="779" t="s">
        <v>215</v>
      </c>
      <c r="I574" s="779" t="s">
        <v>214</v>
      </c>
      <c r="J574" s="779">
        <v>1</v>
      </c>
      <c r="K574" s="779" t="s">
        <v>959</v>
      </c>
      <c r="L574" s="899">
        <v>411000</v>
      </c>
      <c r="M574" s="779">
        <v>2013</v>
      </c>
      <c r="N574" s="779" t="s">
        <v>212</v>
      </c>
      <c r="O574" s="899">
        <f t="shared" si="466"/>
        <v>411000</v>
      </c>
      <c r="P574" s="779" t="s">
        <v>99</v>
      </c>
      <c r="Q574" s="779"/>
      <c r="R574" s="779"/>
      <c r="S574" s="1111"/>
      <c r="T574" s="464">
        <v>5</v>
      </c>
      <c r="U574" s="464">
        <f t="shared" si="467"/>
        <v>4</v>
      </c>
      <c r="V574" s="457">
        <f t="shared" si="468"/>
        <v>82200</v>
      </c>
      <c r="W574" s="457">
        <f t="shared" si="469"/>
        <v>328800</v>
      </c>
      <c r="X574" s="565">
        <f t="shared" si="470"/>
        <v>82200</v>
      </c>
      <c r="Y574" s="464">
        <f t="shared" si="392"/>
        <v>5</v>
      </c>
      <c r="Z574" s="565">
        <f t="shared" si="471"/>
        <v>82200</v>
      </c>
      <c r="AA574" s="565">
        <f t="shared" si="472"/>
        <v>411000</v>
      </c>
      <c r="AB574" s="566">
        <f t="shared" si="473"/>
        <v>0</v>
      </c>
      <c r="AC574" s="5" t="b">
        <f t="shared" si="474"/>
        <v>1</v>
      </c>
    </row>
    <row r="575" spans="1:29" s="458" customFormat="1" ht="24.95" customHeight="1">
      <c r="A575" s="576" t="s">
        <v>378</v>
      </c>
      <c r="B575" s="1102" t="s">
        <v>1127</v>
      </c>
      <c r="C575" s="898" t="s">
        <v>591</v>
      </c>
      <c r="D575" s="779" t="s">
        <v>256</v>
      </c>
      <c r="E575" s="779" t="s">
        <v>276</v>
      </c>
      <c r="F575" s="779" t="s">
        <v>229</v>
      </c>
      <c r="G575" s="779" t="s">
        <v>592</v>
      </c>
      <c r="H575" s="779" t="s">
        <v>215</v>
      </c>
      <c r="I575" s="779" t="s">
        <v>214</v>
      </c>
      <c r="J575" s="779">
        <v>1</v>
      </c>
      <c r="K575" s="779" t="s">
        <v>959</v>
      </c>
      <c r="L575" s="899">
        <v>411000</v>
      </c>
      <c r="M575" s="779">
        <v>2013</v>
      </c>
      <c r="N575" s="779" t="s">
        <v>212</v>
      </c>
      <c r="O575" s="899">
        <f t="shared" si="466"/>
        <v>411000</v>
      </c>
      <c r="P575" s="779" t="s">
        <v>99</v>
      </c>
      <c r="Q575" s="779"/>
      <c r="R575" s="779"/>
      <c r="S575" s="1111"/>
      <c r="T575" s="464">
        <v>5</v>
      </c>
      <c r="U575" s="464">
        <f t="shared" si="467"/>
        <v>4</v>
      </c>
      <c r="V575" s="457">
        <f t="shared" si="468"/>
        <v>82200</v>
      </c>
      <c r="W575" s="457">
        <f t="shared" si="469"/>
        <v>328800</v>
      </c>
      <c r="X575" s="565">
        <f t="shared" si="470"/>
        <v>82200</v>
      </c>
      <c r="Y575" s="464">
        <f t="shared" si="392"/>
        <v>5</v>
      </c>
      <c r="Z575" s="565">
        <f t="shared" si="471"/>
        <v>82200</v>
      </c>
      <c r="AA575" s="565">
        <f t="shared" si="472"/>
        <v>411000</v>
      </c>
      <c r="AB575" s="566">
        <f t="shared" si="473"/>
        <v>0</v>
      </c>
      <c r="AC575" s="5" t="b">
        <f t="shared" si="474"/>
        <v>1</v>
      </c>
    </row>
    <row r="576" spans="1:29" s="458" customFormat="1" ht="24.95" customHeight="1">
      <c r="A576" s="576" t="s">
        <v>378</v>
      </c>
      <c r="B576" s="1102" t="s">
        <v>1128</v>
      </c>
      <c r="C576" s="898" t="s">
        <v>591</v>
      </c>
      <c r="D576" s="779" t="s">
        <v>256</v>
      </c>
      <c r="E576" s="779" t="s">
        <v>276</v>
      </c>
      <c r="F576" s="779" t="s">
        <v>229</v>
      </c>
      <c r="G576" s="779" t="s">
        <v>592</v>
      </c>
      <c r="H576" s="779" t="s">
        <v>215</v>
      </c>
      <c r="I576" s="779" t="s">
        <v>214</v>
      </c>
      <c r="J576" s="779">
        <v>1</v>
      </c>
      <c r="K576" s="779" t="s">
        <v>959</v>
      </c>
      <c r="L576" s="899">
        <v>411000</v>
      </c>
      <c r="M576" s="779">
        <v>2013</v>
      </c>
      <c r="N576" s="779" t="s">
        <v>212</v>
      </c>
      <c r="O576" s="899">
        <f t="shared" si="466"/>
        <v>411000</v>
      </c>
      <c r="P576" s="779" t="s">
        <v>99</v>
      </c>
      <c r="Q576" s="779"/>
      <c r="R576" s="779"/>
      <c r="S576" s="1111"/>
      <c r="T576" s="464">
        <v>5</v>
      </c>
      <c r="U576" s="464">
        <f t="shared" si="467"/>
        <v>4</v>
      </c>
      <c r="V576" s="457">
        <f t="shared" si="468"/>
        <v>82200</v>
      </c>
      <c r="W576" s="457">
        <f t="shared" si="469"/>
        <v>328800</v>
      </c>
      <c r="X576" s="565">
        <f t="shared" si="470"/>
        <v>82200</v>
      </c>
      <c r="Y576" s="464">
        <f t="shared" si="392"/>
        <v>5</v>
      </c>
      <c r="Z576" s="565">
        <f t="shared" si="471"/>
        <v>82200</v>
      </c>
      <c r="AA576" s="565">
        <f t="shared" si="472"/>
        <v>411000</v>
      </c>
      <c r="AB576" s="566">
        <f t="shared" si="473"/>
        <v>0</v>
      </c>
      <c r="AC576" s="5" t="b">
        <f t="shared" si="474"/>
        <v>1</v>
      </c>
    </row>
    <row r="577" spans="1:29" s="458" customFormat="1" ht="24.95" customHeight="1">
      <c r="A577" s="576" t="s">
        <v>378</v>
      </c>
      <c r="B577" s="1102" t="s">
        <v>1129</v>
      </c>
      <c r="C577" s="898" t="s">
        <v>591</v>
      </c>
      <c r="D577" s="779" t="s">
        <v>256</v>
      </c>
      <c r="E577" s="779" t="s">
        <v>276</v>
      </c>
      <c r="F577" s="779" t="s">
        <v>229</v>
      </c>
      <c r="G577" s="779" t="s">
        <v>592</v>
      </c>
      <c r="H577" s="779" t="s">
        <v>215</v>
      </c>
      <c r="I577" s="779" t="s">
        <v>214</v>
      </c>
      <c r="J577" s="779">
        <v>1</v>
      </c>
      <c r="K577" s="779" t="s">
        <v>959</v>
      </c>
      <c r="L577" s="899">
        <v>411000</v>
      </c>
      <c r="M577" s="779">
        <v>2013</v>
      </c>
      <c r="N577" s="779" t="s">
        <v>212</v>
      </c>
      <c r="O577" s="899">
        <f t="shared" si="466"/>
        <v>411000</v>
      </c>
      <c r="P577" s="779" t="s">
        <v>99</v>
      </c>
      <c r="Q577" s="779"/>
      <c r="R577" s="779"/>
      <c r="S577" s="1111"/>
      <c r="T577" s="464">
        <v>5</v>
      </c>
      <c r="U577" s="464">
        <f t="shared" si="467"/>
        <v>4</v>
      </c>
      <c r="V577" s="457">
        <f t="shared" si="468"/>
        <v>82200</v>
      </c>
      <c r="W577" s="457">
        <f t="shared" si="469"/>
        <v>328800</v>
      </c>
      <c r="X577" s="565">
        <f t="shared" si="470"/>
        <v>82200</v>
      </c>
      <c r="Y577" s="464">
        <f t="shared" si="392"/>
        <v>5</v>
      </c>
      <c r="Z577" s="565">
        <f t="shared" si="471"/>
        <v>82200</v>
      </c>
      <c r="AA577" s="565">
        <f t="shared" si="472"/>
        <v>411000</v>
      </c>
      <c r="AB577" s="566">
        <f t="shared" si="473"/>
        <v>0</v>
      </c>
      <c r="AC577" s="5" t="b">
        <f t="shared" si="474"/>
        <v>1</v>
      </c>
    </row>
    <row r="578" spans="1:29" s="458" customFormat="1" ht="24.95" customHeight="1">
      <c r="A578" s="576" t="s">
        <v>378</v>
      </c>
      <c r="B578" s="1102" t="s">
        <v>1130</v>
      </c>
      <c r="C578" s="898" t="s">
        <v>591</v>
      </c>
      <c r="D578" s="779" t="s">
        <v>256</v>
      </c>
      <c r="E578" s="779" t="s">
        <v>276</v>
      </c>
      <c r="F578" s="779" t="s">
        <v>229</v>
      </c>
      <c r="G578" s="779" t="s">
        <v>592</v>
      </c>
      <c r="H578" s="779" t="s">
        <v>215</v>
      </c>
      <c r="I578" s="779" t="s">
        <v>214</v>
      </c>
      <c r="J578" s="779">
        <v>1</v>
      </c>
      <c r="K578" s="779" t="s">
        <v>959</v>
      </c>
      <c r="L578" s="899">
        <v>411000</v>
      </c>
      <c r="M578" s="779">
        <v>2013</v>
      </c>
      <c r="N578" s="779" t="s">
        <v>212</v>
      </c>
      <c r="O578" s="899">
        <f t="shared" si="466"/>
        <v>411000</v>
      </c>
      <c r="P578" s="779" t="s">
        <v>99</v>
      </c>
      <c r="Q578" s="779"/>
      <c r="R578" s="779"/>
      <c r="S578" s="1111"/>
      <c r="T578" s="464">
        <v>5</v>
      </c>
      <c r="U578" s="464">
        <f t="shared" si="467"/>
        <v>4</v>
      </c>
      <c r="V578" s="457">
        <f t="shared" si="468"/>
        <v>82200</v>
      </c>
      <c r="W578" s="457">
        <f t="shared" si="469"/>
        <v>328800</v>
      </c>
      <c r="X578" s="565">
        <f t="shared" si="470"/>
        <v>82200</v>
      </c>
      <c r="Y578" s="464">
        <f t="shared" si="392"/>
        <v>5</v>
      </c>
      <c r="Z578" s="565">
        <f t="shared" si="471"/>
        <v>82200</v>
      </c>
      <c r="AA578" s="565">
        <f t="shared" si="472"/>
        <v>411000</v>
      </c>
      <c r="AB578" s="566">
        <f t="shared" si="473"/>
        <v>0</v>
      </c>
      <c r="AC578" s="5" t="b">
        <f t="shared" si="474"/>
        <v>1</v>
      </c>
    </row>
    <row r="579" spans="1:29" s="458" customFormat="1" ht="24.95" customHeight="1">
      <c r="A579" s="576" t="s">
        <v>378</v>
      </c>
      <c r="B579" s="1102" t="s">
        <v>1131</v>
      </c>
      <c r="C579" s="898" t="s">
        <v>591</v>
      </c>
      <c r="D579" s="779" t="s">
        <v>256</v>
      </c>
      <c r="E579" s="779" t="s">
        <v>276</v>
      </c>
      <c r="F579" s="779" t="s">
        <v>229</v>
      </c>
      <c r="G579" s="779" t="s">
        <v>592</v>
      </c>
      <c r="H579" s="779" t="s">
        <v>215</v>
      </c>
      <c r="I579" s="779" t="s">
        <v>214</v>
      </c>
      <c r="J579" s="779">
        <v>1</v>
      </c>
      <c r="K579" s="779" t="s">
        <v>959</v>
      </c>
      <c r="L579" s="899">
        <v>411000</v>
      </c>
      <c r="M579" s="779">
        <v>2013</v>
      </c>
      <c r="N579" s="779" t="s">
        <v>212</v>
      </c>
      <c r="O579" s="899">
        <f t="shared" si="466"/>
        <v>411000</v>
      </c>
      <c r="P579" s="779" t="s">
        <v>99</v>
      </c>
      <c r="Q579" s="779"/>
      <c r="R579" s="779"/>
      <c r="S579" s="1111"/>
      <c r="T579" s="464">
        <v>5</v>
      </c>
      <c r="U579" s="464">
        <f t="shared" si="467"/>
        <v>4</v>
      </c>
      <c r="V579" s="457">
        <f t="shared" si="468"/>
        <v>82200</v>
      </c>
      <c r="W579" s="457">
        <f t="shared" si="469"/>
        <v>328800</v>
      </c>
      <c r="X579" s="565">
        <f t="shared" si="470"/>
        <v>82200</v>
      </c>
      <c r="Y579" s="464">
        <f t="shared" si="392"/>
        <v>5</v>
      </c>
      <c r="Z579" s="565">
        <f t="shared" si="471"/>
        <v>82200</v>
      </c>
      <c r="AA579" s="565">
        <f t="shared" si="472"/>
        <v>411000</v>
      </c>
      <c r="AB579" s="566">
        <f t="shared" si="473"/>
        <v>0</v>
      </c>
      <c r="AC579" s="5" t="b">
        <f t="shared" si="474"/>
        <v>1</v>
      </c>
    </row>
    <row r="580" spans="1:29" s="458" customFormat="1" ht="24.95" customHeight="1">
      <c r="A580" s="576" t="s">
        <v>378</v>
      </c>
      <c r="B580" s="1102" t="s">
        <v>1132</v>
      </c>
      <c r="C580" s="898" t="s">
        <v>591</v>
      </c>
      <c r="D580" s="779" t="s">
        <v>256</v>
      </c>
      <c r="E580" s="779" t="s">
        <v>276</v>
      </c>
      <c r="F580" s="779" t="s">
        <v>229</v>
      </c>
      <c r="G580" s="779" t="s">
        <v>592</v>
      </c>
      <c r="H580" s="779" t="s">
        <v>215</v>
      </c>
      <c r="I580" s="779" t="s">
        <v>214</v>
      </c>
      <c r="J580" s="779">
        <v>1</v>
      </c>
      <c r="K580" s="779" t="s">
        <v>959</v>
      </c>
      <c r="L580" s="899">
        <v>411000</v>
      </c>
      <c r="M580" s="779">
        <v>2013</v>
      </c>
      <c r="N580" s="779" t="s">
        <v>212</v>
      </c>
      <c r="O580" s="899">
        <f t="shared" si="466"/>
        <v>411000</v>
      </c>
      <c r="P580" s="779" t="s">
        <v>99</v>
      </c>
      <c r="Q580" s="779"/>
      <c r="R580" s="779"/>
      <c r="S580" s="1111"/>
      <c r="T580" s="464">
        <v>5</v>
      </c>
      <c r="U580" s="464">
        <f t="shared" si="467"/>
        <v>4</v>
      </c>
      <c r="V580" s="457">
        <f t="shared" si="468"/>
        <v>82200</v>
      </c>
      <c r="W580" s="457">
        <f t="shared" si="469"/>
        <v>328800</v>
      </c>
      <c r="X580" s="565">
        <f t="shared" si="470"/>
        <v>82200</v>
      </c>
      <c r="Y580" s="464">
        <f t="shared" si="392"/>
        <v>5</v>
      </c>
      <c r="Z580" s="565">
        <f t="shared" si="471"/>
        <v>82200</v>
      </c>
      <c r="AA580" s="565">
        <f t="shared" si="472"/>
        <v>411000</v>
      </c>
      <c r="AB580" s="566">
        <f t="shared" si="473"/>
        <v>0</v>
      </c>
      <c r="AC580" s="5" t="b">
        <f t="shared" si="474"/>
        <v>1</v>
      </c>
    </row>
    <row r="581" spans="1:29" s="458" customFormat="1" ht="24.95" customHeight="1">
      <c r="A581" s="576" t="s">
        <v>378</v>
      </c>
      <c r="B581" s="1102" t="s">
        <v>1133</v>
      </c>
      <c r="C581" s="898" t="s">
        <v>591</v>
      </c>
      <c r="D581" s="779" t="s">
        <v>256</v>
      </c>
      <c r="E581" s="779" t="s">
        <v>276</v>
      </c>
      <c r="F581" s="779" t="s">
        <v>229</v>
      </c>
      <c r="G581" s="779" t="s">
        <v>592</v>
      </c>
      <c r="H581" s="779" t="s">
        <v>215</v>
      </c>
      <c r="I581" s="779" t="s">
        <v>214</v>
      </c>
      <c r="J581" s="779">
        <v>1</v>
      </c>
      <c r="K581" s="779" t="s">
        <v>959</v>
      </c>
      <c r="L581" s="899">
        <v>411000</v>
      </c>
      <c r="M581" s="779">
        <v>2013</v>
      </c>
      <c r="N581" s="779" t="s">
        <v>212</v>
      </c>
      <c r="O581" s="899">
        <f t="shared" si="466"/>
        <v>411000</v>
      </c>
      <c r="P581" s="779" t="s">
        <v>99</v>
      </c>
      <c r="Q581" s="779"/>
      <c r="R581" s="779"/>
      <c r="S581" s="1111"/>
      <c r="T581" s="464">
        <v>5</v>
      </c>
      <c r="U581" s="464">
        <f t="shared" si="467"/>
        <v>4</v>
      </c>
      <c r="V581" s="457">
        <f t="shared" si="468"/>
        <v>82200</v>
      </c>
      <c r="W581" s="457">
        <f t="shared" si="469"/>
        <v>328800</v>
      </c>
      <c r="X581" s="565">
        <f t="shared" si="470"/>
        <v>82200</v>
      </c>
      <c r="Y581" s="464">
        <f t="shared" si="392"/>
        <v>5</v>
      </c>
      <c r="Z581" s="565">
        <f t="shared" si="471"/>
        <v>82200</v>
      </c>
      <c r="AA581" s="565">
        <f t="shared" si="472"/>
        <v>411000</v>
      </c>
      <c r="AB581" s="566">
        <f t="shared" si="473"/>
        <v>0</v>
      </c>
      <c r="AC581" s="5" t="b">
        <f t="shared" si="474"/>
        <v>1</v>
      </c>
    </row>
    <row r="582" spans="1:29" s="458" customFormat="1" ht="24.95" customHeight="1">
      <c r="A582" s="576" t="s">
        <v>378</v>
      </c>
      <c r="B582" s="1102" t="s">
        <v>1134</v>
      </c>
      <c r="C582" s="898" t="s">
        <v>591</v>
      </c>
      <c r="D582" s="779" t="s">
        <v>256</v>
      </c>
      <c r="E582" s="779" t="s">
        <v>276</v>
      </c>
      <c r="F582" s="779" t="s">
        <v>229</v>
      </c>
      <c r="G582" s="779" t="s">
        <v>592</v>
      </c>
      <c r="H582" s="779" t="s">
        <v>215</v>
      </c>
      <c r="I582" s="779" t="s">
        <v>214</v>
      </c>
      <c r="J582" s="779">
        <v>1</v>
      </c>
      <c r="K582" s="779" t="s">
        <v>959</v>
      </c>
      <c r="L582" s="899">
        <v>411000</v>
      </c>
      <c r="M582" s="779">
        <v>2013</v>
      </c>
      <c r="N582" s="779" t="s">
        <v>212</v>
      </c>
      <c r="O582" s="899">
        <f t="shared" si="466"/>
        <v>411000</v>
      </c>
      <c r="P582" s="779" t="s">
        <v>99</v>
      </c>
      <c r="Q582" s="779"/>
      <c r="R582" s="779"/>
      <c r="S582" s="1111"/>
      <c r="T582" s="464">
        <v>5</v>
      </c>
      <c r="U582" s="464">
        <f t="shared" si="467"/>
        <v>4</v>
      </c>
      <c r="V582" s="457">
        <f t="shared" si="468"/>
        <v>82200</v>
      </c>
      <c r="W582" s="457">
        <f t="shared" si="469"/>
        <v>328800</v>
      </c>
      <c r="X582" s="565">
        <f t="shared" si="470"/>
        <v>82200</v>
      </c>
      <c r="Y582" s="464">
        <f t="shared" si="392"/>
        <v>5</v>
      </c>
      <c r="Z582" s="565">
        <f t="shared" si="471"/>
        <v>82200</v>
      </c>
      <c r="AA582" s="565">
        <f t="shared" si="472"/>
        <v>411000</v>
      </c>
      <c r="AB582" s="566">
        <f t="shared" si="473"/>
        <v>0</v>
      </c>
      <c r="AC582" s="5" t="b">
        <f t="shared" si="474"/>
        <v>1</v>
      </c>
    </row>
    <row r="583" spans="1:29" s="458" customFormat="1" ht="24.95" customHeight="1">
      <c r="A583" s="576" t="s">
        <v>378</v>
      </c>
      <c r="B583" s="1102" t="s">
        <v>1135</v>
      </c>
      <c r="C583" s="898" t="s">
        <v>591</v>
      </c>
      <c r="D583" s="779" t="s">
        <v>256</v>
      </c>
      <c r="E583" s="779" t="s">
        <v>276</v>
      </c>
      <c r="F583" s="779" t="s">
        <v>229</v>
      </c>
      <c r="G583" s="779" t="s">
        <v>592</v>
      </c>
      <c r="H583" s="779" t="s">
        <v>215</v>
      </c>
      <c r="I583" s="779" t="s">
        <v>214</v>
      </c>
      <c r="J583" s="779">
        <v>1</v>
      </c>
      <c r="K583" s="779" t="s">
        <v>959</v>
      </c>
      <c r="L583" s="899">
        <v>411000</v>
      </c>
      <c r="M583" s="779">
        <v>2013</v>
      </c>
      <c r="N583" s="779" t="s">
        <v>212</v>
      </c>
      <c r="O583" s="899">
        <f t="shared" si="466"/>
        <v>411000</v>
      </c>
      <c r="P583" s="779" t="s">
        <v>99</v>
      </c>
      <c r="Q583" s="779"/>
      <c r="R583" s="779"/>
      <c r="S583" s="1111"/>
      <c r="T583" s="464">
        <v>5</v>
      </c>
      <c r="U583" s="464">
        <f t="shared" si="467"/>
        <v>4</v>
      </c>
      <c r="V583" s="457">
        <f t="shared" si="468"/>
        <v>82200</v>
      </c>
      <c r="W583" s="457">
        <f t="shared" si="469"/>
        <v>328800</v>
      </c>
      <c r="X583" s="565">
        <f t="shared" si="470"/>
        <v>82200</v>
      </c>
      <c r="Y583" s="464">
        <f t="shared" si="392"/>
        <v>5</v>
      </c>
      <c r="Z583" s="565">
        <f t="shared" si="471"/>
        <v>82200</v>
      </c>
      <c r="AA583" s="565">
        <f t="shared" si="472"/>
        <v>411000</v>
      </c>
      <c r="AB583" s="566">
        <f t="shared" si="473"/>
        <v>0</v>
      </c>
      <c r="AC583" s="5" t="b">
        <f t="shared" si="474"/>
        <v>1</v>
      </c>
    </row>
    <row r="584" spans="1:29" s="458" customFormat="1" ht="24.95" customHeight="1">
      <c r="A584" s="576" t="s">
        <v>378</v>
      </c>
      <c r="B584" s="1102" t="s">
        <v>1136</v>
      </c>
      <c r="C584" s="898" t="s">
        <v>591</v>
      </c>
      <c r="D584" s="779" t="s">
        <v>256</v>
      </c>
      <c r="E584" s="779" t="s">
        <v>276</v>
      </c>
      <c r="F584" s="779" t="s">
        <v>229</v>
      </c>
      <c r="G584" s="779" t="s">
        <v>592</v>
      </c>
      <c r="H584" s="779" t="s">
        <v>215</v>
      </c>
      <c r="I584" s="779" t="s">
        <v>214</v>
      </c>
      <c r="J584" s="779">
        <v>1</v>
      </c>
      <c r="K584" s="779" t="s">
        <v>959</v>
      </c>
      <c r="L584" s="899">
        <v>411000</v>
      </c>
      <c r="M584" s="779">
        <v>2013</v>
      </c>
      <c r="N584" s="779" t="s">
        <v>212</v>
      </c>
      <c r="O584" s="899">
        <f t="shared" si="466"/>
        <v>411000</v>
      </c>
      <c r="P584" s="779" t="s">
        <v>99</v>
      </c>
      <c r="Q584" s="779"/>
      <c r="R584" s="779"/>
      <c r="S584" s="1111"/>
      <c r="T584" s="464">
        <v>5</v>
      </c>
      <c r="U584" s="464">
        <f t="shared" si="467"/>
        <v>4</v>
      </c>
      <c r="V584" s="457">
        <f t="shared" si="468"/>
        <v>82200</v>
      </c>
      <c r="W584" s="457">
        <f t="shared" si="469"/>
        <v>328800</v>
      </c>
      <c r="X584" s="565">
        <f t="shared" si="470"/>
        <v>82200</v>
      </c>
      <c r="Y584" s="464">
        <f t="shared" si="392"/>
        <v>5</v>
      </c>
      <c r="Z584" s="565">
        <f t="shared" si="471"/>
        <v>82200</v>
      </c>
      <c r="AA584" s="565">
        <f t="shared" si="472"/>
        <v>411000</v>
      </c>
      <c r="AB584" s="566">
        <f t="shared" si="473"/>
        <v>0</v>
      </c>
      <c r="AC584" s="5" t="b">
        <f t="shared" si="474"/>
        <v>1</v>
      </c>
    </row>
    <row r="585" spans="1:29" s="458" customFormat="1" ht="24.95" customHeight="1">
      <c r="A585" s="576" t="s">
        <v>378</v>
      </c>
      <c r="B585" s="1102" t="s">
        <v>1137</v>
      </c>
      <c r="C585" s="898" t="s">
        <v>591</v>
      </c>
      <c r="D585" s="779" t="s">
        <v>256</v>
      </c>
      <c r="E585" s="779" t="s">
        <v>276</v>
      </c>
      <c r="F585" s="779" t="s">
        <v>229</v>
      </c>
      <c r="G585" s="779" t="s">
        <v>592</v>
      </c>
      <c r="H585" s="779" t="s">
        <v>215</v>
      </c>
      <c r="I585" s="779" t="s">
        <v>214</v>
      </c>
      <c r="J585" s="779">
        <v>1</v>
      </c>
      <c r="K585" s="779" t="s">
        <v>959</v>
      </c>
      <c r="L585" s="899">
        <v>411000</v>
      </c>
      <c r="M585" s="779">
        <v>2013</v>
      </c>
      <c r="N585" s="779" t="s">
        <v>212</v>
      </c>
      <c r="O585" s="899">
        <f t="shared" si="466"/>
        <v>411000</v>
      </c>
      <c r="P585" s="779" t="s">
        <v>99</v>
      </c>
      <c r="Q585" s="779"/>
      <c r="R585" s="779"/>
      <c r="S585" s="1111"/>
      <c r="T585" s="464">
        <v>5</v>
      </c>
      <c r="U585" s="464">
        <f t="shared" si="467"/>
        <v>4</v>
      </c>
      <c r="V585" s="457">
        <f t="shared" si="468"/>
        <v>82200</v>
      </c>
      <c r="W585" s="457">
        <f t="shared" si="469"/>
        <v>328800</v>
      </c>
      <c r="X585" s="565">
        <f t="shared" si="470"/>
        <v>82200</v>
      </c>
      <c r="Y585" s="464">
        <f t="shared" si="392"/>
        <v>5</v>
      </c>
      <c r="Z585" s="565">
        <f t="shared" si="471"/>
        <v>82200</v>
      </c>
      <c r="AA585" s="565">
        <f t="shared" si="472"/>
        <v>411000</v>
      </c>
      <c r="AB585" s="566">
        <f t="shared" si="473"/>
        <v>0</v>
      </c>
      <c r="AC585" s="5" t="b">
        <f t="shared" si="474"/>
        <v>1</v>
      </c>
    </row>
    <row r="586" spans="1:29" s="458" customFormat="1" ht="24.95" customHeight="1">
      <c r="A586" s="576" t="s">
        <v>378</v>
      </c>
      <c r="B586" s="1102" t="s">
        <v>1138</v>
      </c>
      <c r="C586" s="898" t="s">
        <v>591</v>
      </c>
      <c r="D586" s="779" t="s">
        <v>256</v>
      </c>
      <c r="E586" s="779" t="s">
        <v>276</v>
      </c>
      <c r="F586" s="779" t="s">
        <v>229</v>
      </c>
      <c r="G586" s="779" t="s">
        <v>592</v>
      </c>
      <c r="H586" s="779" t="s">
        <v>215</v>
      </c>
      <c r="I586" s="779" t="s">
        <v>214</v>
      </c>
      <c r="J586" s="779">
        <v>1</v>
      </c>
      <c r="K586" s="779" t="s">
        <v>959</v>
      </c>
      <c r="L586" s="899">
        <v>411000</v>
      </c>
      <c r="M586" s="779">
        <v>2013</v>
      </c>
      <c r="N586" s="779" t="s">
        <v>212</v>
      </c>
      <c r="O586" s="899">
        <f t="shared" si="466"/>
        <v>411000</v>
      </c>
      <c r="P586" s="779" t="s">
        <v>99</v>
      </c>
      <c r="Q586" s="779"/>
      <c r="R586" s="779"/>
      <c r="S586" s="1111"/>
      <c r="T586" s="464">
        <v>5</v>
      </c>
      <c r="U586" s="464">
        <f t="shared" si="467"/>
        <v>4</v>
      </c>
      <c r="V586" s="457">
        <f t="shared" si="468"/>
        <v>82200</v>
      </c>
      <c r="W586" s="457">
        <f t="shared" si="469"/>
        <v>328800</v>
      </c>
      <c r="X586" s="565">
        <f t="shared" si="470"/>
        <v>82200</v>
      </c>
      <c r="Y586" s="464">
        <f t="shared" si="392"/>
        <v>5</v>
      </c>
      <c r="Z586" s="565">
        <f t="shared" si="471"/>
        <v>82200</v>
      </c>
      <c r="AA586" s="565">
        <f t="shared" si="472"/>
        <v>411000</v>
      </c>
      <c r="AB586" s="566">
        <f t="shared" si="473"/>
        <v>0</v>
      </c>
      <c r="AC586" s="5" t="b">
        <f t="shared" si="474"/>
        <v>1</v>
      </c>
    </row>
    <row r="587" spans="1:29" s="458" customFormat="1" ht="24.95" customHeight="1">
      <c r="A587" s="576" t="s">
        <v>378</v>
      </c>
      <c r="B587" s="1102" t="s">
        <v>1139</v>
      </c>
      <c r="C587" s="898" t="s">
        <v>591</v>
      </c>
      <c r="D587" s="779" t="s">
        <v>256</v>
      </c>
      <c r="E587" s="779" t="s">
        <v>276</v>
      </c>
      <c r="F587" s="779" t="s">
        <v>229</v>
      </c>
      <c r="G587" s="779" t="s">
        <v>592</v>
      </c>
      <c r="H587" s="779" t="s">
        <v>215</v>
      </c>
      <c r="I587" s="779" t="s">
        <v>214</v>
      </c>
      <c r="J587" s="779">
        <v>1</v>
      </c>
      <c r="K587" s="779" t="s">
        <v>959</v>
      </c>
      <c r="L587" s="899">
        <v>411000</v>
      </c>
      <c r="M587" s="779">
        <v>2013</v>
      </c>
      <c r="N587" s="779" t="s">
        <v>212</v>
      </c>
      <c r="O587" s="899">
        <f t="shared" si="466"/>
        <v>411000</v>
      </c>
      <c r="P587" s="779" t="s">
        <v>99</v>
      </c>
      <c r="Q587" s="779"/>
      <c r="R587" s="779"/>
      <c r="S587" s="1111"/>
      <c r="T587" s="464">
        <v>5</v>
      </c>
      <c r="U587" s="464">
        <f t="shared" si="467"/>
        <v>4</v>
      </c>
      <c r="V587" s="457">
        <f t="shared" si="468"/>
        <v>82200</v>
      </c>
      <c r="W587" s="457">
        <f t="shared" si="469"/>
        <v>328800</v>
      </c>
      <c r="X587" s="565">
        <f t="shared" si="470"/>
        <v>82200</v>
      </c>
      <c r="Y587" s="464">
        <f t="shared" si="392"/>
        <v>5</v>
      </c>
      <c r="Z587" s="565">
        <f t="shared" si="471"/>
        <v>82200</v>
      </c>
      <c r="AA587" s="565">
        <f t="shared" si="472"/>
        <v>411000</v>
      </c>
      <c r="AB587" s="566">
        <f t="shared" si="473"/>
        <v>0</v>
      </c>
      <c r="AC587" s="5" t="b">
        <f t="shared" si="474"/>
        <v>1</v>
      </c>
    </row>
    <row r="588" spans="1:29" s="458" customFormat="1" ht="24.95" customHeight="1">
      <c r="A588" s="576" t="s">
        <v>378</v>
      </c>
      <c r="B588" s="1102" t="s">
        <v>1140</v>
      </c>
      <c r="C588" s="898" t="s">
        <v>591</v>
      </c>
      <c r="D588" s="779" t="s">
        <v>256</v>
      </c>
      <c r="E588" s="779" t="s">
        <v>276</v>
      </c>
      <c r="F588" s="779" t="s">
        <v>229</v>
      </c>
      <c r="G588" s="779" t="s">
        <v>592</v>
      </c>
      <c r="H588" s="779" t="s">
        <v>215</v>
      </c>
      <c r="I588" s="779" t="s">
        <v>214</v>
      </c>
      <c r="J588" s="779">
        <v>1</v>
      </c>
      <c r="K588" s="779" t="s">
        <v>959</v>
      </c>
      <c r="L588" s="899">
        <v>411000</v>
      </c>
      <c r="M588" s="779">
        <v>2013</v>
      </c>
      <c r="N588" s="779" t="s">
        <v>212</v>
      </c>
      <c r="O588" s="899">
        <f t="shared" si="466"/>
        <v>411000</v>
      </c>
      <c r="P588" s="779" t="s">
        <v>99</v>
      </c>
      <c r="Q588" s="779"/>
      <c r="R588" s="779"/>
      <c r="S588" s="1111"/>
      <c r="T588" s="464">
        <v>5</v>
      </c>
      <c r="U588" s="464">
        <f t="shared" si="467"/>
        <v>4</v>
      </c>
      <c r="V588" s="457">
        <f t="shared" si="468"/>
        <v>82200</v>
      </c>
      <c r="W588" s="457">
        <f t="shared" si="469"/>
        <v>328800</v>
      </c>
      <c r="X588" s="565">
        <f t="shared" si="470"/>
        <v>82200</v>
      </c>
      <c r="Y588" s="464">
        <f t="shared" si="392"/>
        <v>5</v>
      </c>
      <c r="Z588" s="565">
        <f t="shared" si="471"/>
        <v>82200</v>
      </c>
      <c r="AA588" s="565">
        <f t="shared" si="472"/>
        <v>411000</v>
      </c>
      <c r="AB588" s="566">
        <f t="shared" si="473"/>
        <v>0</v>
      </c>
      <c r="AC588" s="5" t="b">
        <f t="shared" si="474"/>
        <v>1</v>
      </c>
    </row>
    <row r="589" spans="1:29" s="458" customFormat="1" ht="24.95" customHeight="1">
      <c r="A589" s="576" t="s">
        <v>378</v>
      </c>
      <c r="B589" s="1102" t="s">
        <v>1141</v>
      </c>
      <c r="C589" s="898" t="s">
        <v>591</v>
      </c>
      <c r="D589" s="779" t="s">
        <v>256</v>
      </c>
      <c r="E589" s="779" t="s">
        <v>276</v>
      </c>
      <c r="F589" s="779" t="s">
        <v>229</v>
      </c>
      <c r="G589" s="779" t="s">
        <v>592</v>
      </c>
      <c r="H589" s="779" t="s">
        <v>215</v>
      </c>
      <c r="I589" s="779" t="s">
        <v>214</v>
      </c>
      <c r="J589" s="779">
        <v>1</v>
      </c>
      <c r="K589" s="779" t="s">
        <v>959</v>
      </c>
      <c r="L589" s="899">
        <v>411000</v>
      </c>
      <c r="M589" s="779">
        <v>2013</v>
      </c>
      <c r="N589" s="779" t="s">
        <v>212</v>
      </c>
      <c r="O589" s="899">
        <f t="shared" si="466"/>
        <v>411000</v>
      </c>
      <c r="P589" s="779" t="s">
        <v>99</v>
      </c>
      <c r="Q589" s="779"/>
      <c r="R589" s="779"/>
      <c r="S589" s="1111"/>
      <c r="T589" s="464">
        <v>5</v>
      </c>
      <c r="U589" s="464">
        <f t="shared" si="467"/>
        <v>4</v>
      </c>
      <c r="V589" s="457">
        <f t="shared" si="468"/>
        <v>82200</v>
      </c>
      <c r="W589" s="457">
        <f t="shared" si="469"/>
        <v>328800</v>
      </c>
      <c r="X589" s="565">
        <f t="shared" si="470"/>
        <v>82200</v>
      </c>
      <c r="Y589" s="464">
        <f t="shared" si="392"/>
        <v>5</v>
      </c>
      <c r="Z589" s="565">
        <f t="shared" si="471"/>
        <v>82200</v>
      </c>
      <c r="AA589" s="565">
        <f t="shared" si="472"/>
        <v>411000</v>
      </c>
      <c r="AB589" s="566">
        <f t="shared" si="473"/>
        <v>0</v>
      </c>
      <c r="AC589" s="5" t="b">
        <f t="shared" si="474"/>
        <v>1</v>
      </c>
    </row>
    <row r="590" spans="1:29" s="458" customFormat="1" ht="24.95" customHeight="1">
      <c r="A590" s="576" t="s">
        <v>378</v>
      </c>
      <c r="B590" s="1102" t="s">
        <v>1142</v>
      </c>
      <c r="C590" s="898" t="s">
        <v>591</v>
      </c>
      <c r="D590" s="779" t="s">
        <v>256</v>
      </c>
      <c r="E590" s="779" t="s">
        <v>276</v>
      </c>
      <c r="F590" s="779" t="s">
        <v>229</v>
      </c>
      <c r="G590" s="779" t="s">
        <v>592</v>
      </c>
      <c r="H590" s="779" t="s">
        <v>215</v>
      </c>
      <c r="I590" s="779" t="s">
        <v>214</v>
      </c>
      <c r="J590" s="779">
        <v>1</v>
      </c>
      <c r="K590" s="779" t="s">
        <v>959</v>
      </c>
      <c r="L590" s="899">
        <v>411000</v>
      </c>
      <c r="M590" s="779">
        <v>2013</v>
      </c>
      <c r="N590" s="779" t="s">
        <v>212</v>
      </c>
      <c r="O590" s="899">
        <f t="shared" si="466"/>
        <v>411000</v>
      </c>
      <c r="P590" s="779" t="s">
        <v>99</v>
      </c>
      <c r="Q590" s="779"/>
      <c r="R590" s="779"/>
      <c r="S590" s="1111"/>
      <c r="T590" s="464">
        <v>5</v>
      </c>
      <c r="U590" s="464">
        <f t="shared" si="467"/>
        <v>4</v>
      </c>
      <c r="V590" s="457">
        <f t="shared" si="468"/>
        <v>82200</v>
      </c>
      <c r="W590" s="457">
        <f t="shared" si="469"/>
        <v>328800</v>
      </c>
      <c r="X590" s="565">
        <f t="shared" si="470"/>
        <v>82200</v>
      </c>
      <c r="Y590" s="464">
        <f t="shared" si="392"/>
        <v>5</v>
      </c>
      <c r="Z590" s="565">
        <f t="shared" si="471"/>
        <v>82200</v>
      </c>
      <c r="AA590" s="565">
        <f t="shared" si="472"/>
        <v>411000</v>
      </c>
      <c r="AB590" s="566">
        <f t="shared" si="473"/>
        <v>0</v>
      </c>
      <c r="AC590" s="5" t="b">
        <f t="shared" si="474"/>
        <v>1</v>
      </c>
    </row>
    <row r="591" spans="1:29" s="458" customFormat="1" ht="24.95" customHeight="1">
      <c r="A591" s="576" t="s">
        <v>378</v>
      </c>
      <c r="B591" s="1102" t="s">
        <v>1143</v>
      </c>
      <c r="C591" s="898" t="s">
        <v>591</v>
      </c>
      <c r="D591" s="779" t="s">
        <v>256</v>
      </c>
      <c r="E591" s="779" t="s">
        <v>276</v>
      </c>
      <c r="F591" s="779" t="s">
        <v>229</v>
      </c>
      <c r="G591" s="779" t="s">
        <v>592</v>
      </c>
      <c r="H591" s="779" t="s">
        <v>215</v>
      </c>
      <c r="I591" s="779" t="s">
        <v>214</v>
      </c>
      <c r="J591" s="779">
        <v>1</v>
      </c>
      <c r="K591" s="779" t="s">
        <v>959</v>
      </c>
      <c r="L591" s="899">
        <v>411000</v>
      </c>
      <c r="M591" s="779">
        <v>2013</v>
      </c>
      <c r="N591" s="779" t="s">
        <v>212</v>
      </c>
      <c r="O591" s="899">
        <f t="shared" si="466"/>
        <v>411000</v>
      </c>
      <c r="P591" s="779" t="s">
        <v>99</v>
      </c>
      <c r="Q591" s="779"/>
      <c r="R591" s="779"/>
      <c r="S591" s="1111"/>
      <c r="T591" s="464">
        <v>5</v>
      </c>
      <c r="U591" s="464">
        <f t="shared" si="467"/>
        <v>4</v>
      </c>
      <c r="V591" s="457">
        <f t="shared" si="468"/>
        <v>82200</v>
      </c>
      <c r="W591" s="457">
        <f t="shared" si="469"/>
        <v>328800</v>
      </c>
      <c r="X591" s="565">
        <f t="shared" si="470"/>
        <v>82200</v>
      </c>
      <c r="Y591" s="464">
        <f t="shared" si="392"/>
        <v>5</v>
      </c>
      <c r="Z591" s="565">
        <f t="shared" si="471"/>
        <v>82200</v>
      </c>
      <c r="AA591" s="565">
        <f t="shared" si="472"/>
        <v>411000</v>
      </c>
      <c r="AB591" s="566">
        <f t="shared" si="473"/>
        <v>0</v>
      </c>
      <c r="AC591" s="5" t="b">
        <f t="shared" si="474"/>
        <v>1</v>
      </c>
    </row>
    <row r="592" spans="1:29" s="458" customFormat="1" ht="24.95" customHeight="1">
      <c r="A592" s="576" t="s">
        <v>378</v>
      </c>
      <c r="B592" s="1102" t="s">
        <v>1144</v>
      </c>
      <c r="C592" s="898" t="s">
        <v>591</v>
      </c>
      <c r="D592" s="779" t="s">
        <v>256</v>
      </c>
      <c r="E592" s="779" t="s">
        <v>276</v>
      </c>
      <c r="F592" s="779" t="s">
        <v>229</v>
      </c>
      <c r="G592" s="779" t="s">
        <v>592</v>
      </c>
      <c r="H592" s="779" t="s">
        <v>215</v>
      </c>
      <c r="I592" s="779" t="s">
        <v>214</v>
      </c>
      <c r="J592" s="779">
        <v>1</v>
      </c>
      <c r="K592" s="779" t="s">
        <v>959</v>
      </c>
      <c r="L592" s="899">
        <v>411000</v>
      </c>
      <c r="M592" s="779">
        <v>2013</v>
      </c>
      <c r="N592" s="779" t="s">
        <v>212</v>
      </c>
      <c r="O592" s="899">
        <f t="shared" si="466"/>
        <v>411000</v>
      </c>
      <c r="P592" s="779" t="s">
        <v>99</v>
      </c>
      <c r="Q592" s="779"/>
      <c r="R592" s="779"/>
      <c r="S592" s="1111"/>
      <c r="T592" s="464">
        <v>5</v>
      </c>
      <c r="U592" s="464">
        <f t="shared" si="467"/>
        <v>4</v>
      </c>
      <c r="V592" s="457">
        <f t="shared" si="468"/>
        <v>82200</v>
      </c>
      <c r="W592" s="457">
        <f t="shared" si="469"/>
        <v>328800</v>
      </c>
      <c r="X592" s="565">
        <f t="shared" si="470"/>
        <v>82200</v>
      </c>
      <c r="Y592" s="464">
        <f t="shared" si="392"/>
        <v>5</v>
      </c>
      <c r="Z592" s="565">
        <f t="shared" si="471"/>
        <v>82200</v>
      </c>
      <c r="AA592" s="565">
        <f t="shared" si="472"/>
        <v>411000</v>
      </c>
      <c r="AB592" s="566">
        <f t="shared" si="473"/>
        <v>0</v>
      </c>
      <c r="AC592" s="5" t="b">
        <f t="shared" si="474"/>
        <v>1</v>
      </c>
    </row>
    <row r="593" spans="1:29" s="458" customFormat="1" ht="24.95" customHeight="1">
      <c r="A593" s="576" t="s">
        <v>378</v>
      </c>
      <c r="B593" s="1102" t="s">
        <v>1145</v>
      </c>
      <c r="C593" s="898" t="s">
        <v>591</v>
      </c>
      <c r="D593" s="779" t="s">
        <v>256</v>
      </c>
      <c r="E593" s="779" t="s">
        <v>276</v>
      </c>
      <c r="F593" s="779" t="s">
        <v>229</v>
      </c>
      <c r="G593" s="779" t="s">
        <v>592</v>
      </c>
      <c r="H593" s="779" t="s">
        <v>215</v>
      </c>
      <c r="I593" s="779" t="s">
        <v>214</v>
      </c>
      <c r="J593" s="779">
        <v>1</v>
      </c>
      <c r="K593" s="779" t="s">
        <v>959</v>
      </c>
      <c r="L593" s="899">
        <v>411000</v>
      </c>
      <c r="M593" s="779">
        <v>2013</v>
      </c>
      <c r="N593" s="779" t="s">
        <v>212</v>
      </c>
      <c r="O593" s="899">
        <f t="shared" si="466"/>
        <v>411000</v>
      </c>
      <c r="P593" s="779" t="s">
        <v>99</v>
      </c>
      <c r="Q593" s="779"/>
      <c r="R593" s="779"/>
      <c r="S593" s="1111"/>
      <c r="T593" s="464">
        <v>5</v>
      </c>
      <c r="U593" s="464">
        <f t="shared" si="467"/>
        <v>4</v>
      </c>
      <c r="V593" s="457">
        <f t="shared" si="468"/>
        <v>82200</v>
      </c>
      <c r="W593" s="457">
        <f t="shared" si="469"/>
        <v>328800</v>
      </c>
      <c r="X593" s="565">
        <f t="shared" si="470"/>
        <v>82200</v>
      </c>
      <c r="Y593" s="464">
        <f t="shared" si="392"/>
        <v>5</v>
      </c>
      <c r="Z593" s="565">
        <f t="shared" si="471"/>
        <v>82200</v>
      </c>
      <c r="AA593" s="565">
        <f t="shared" si="472"/>
        <v>411000</v>
      </c>
      <c r="AB593" s="566">
        <f t="shared" si="473"/>
        <v>0</v>
      </c>
      <c r="AC593" s="5" t="b">
        <f t="shared" si="474"/>
        <v>1</v>
      </c>
    </row>
    <row r="594" spans="1:29" s="458" customFormat="1" ht="24.95" customHeight="1">
      <c r="A594" s="576" t="s">
        <v>378</v>
      </c>
      <c r="B594" s="1102" t="s">
        <v>1146</v>
      </c>
      <c r="C594" s="898" t="s">
        <v>591</v>
      </c>
      <c r="D594" s="779" t="s">
        <v>256</v>
      </c>
      <c r="E594" s="779" t="s">
        <v>276</v>
      </c>
      <c r="F594" s="779" t="s">
        <v>229</v>
      </c>
      <c r="G594" s="779" t="s">
        <v>592</v>
      </c>
      <c r="H594" s="779" t="s">
        <v>215</v>
      </c>
      <c r="I594" s="779" t="s">
        <v>214</v>
      </c>
      <c r="J594" s="779">
        <v>1</v>
      </c>
      <c r="K594" s="779" t="s">
        <v>959</v>
      </c>
      <c r="L594" s="899">
        <v>411000</v>
      </c>
      <c r="M594" s="779">
        <v>2013</v>
      </c>
      <c r="N594" s="779" t="s">
        <v>212</v>
      </c>
      <c r="O594" s="899">
        <f t="shared" si="466"/>
        <v>411000</v>
      </c>
      <c r="P594" s="779" t="s">
        <v>99</v>
      </c>
      <c r="Q594" s="779"/>
      <c r="R594" s="779"/>
      <c r="S594" s="1111"/>
      <c r="T594" s="464">
        <v>5</v>
      </c>
      <c r="U594" s="464">
        <f t="shared" si="467"/>
        <v>4</v>
      </c>
      <c r="V594" s="457">
        <f t="shared" si="468"/>
        <v>82200</v>
      </c>
      <c r="W594" s="457">
        <f t="shared" si="469"/>
        <v>328800</v>
      </c>
      <c r="X594" s="565">
        <f t="shared" si="470"/>
        <v>82200</v>
      </c>
      <c r="Y594" s="464">
        <f t="shared" si="392"/>
        <v>5</v>
      </c>
      <c r="Z594" s="565">
        <f t="shared" si="471"/>
        <v>82200</v>
      </c>
      <c r="AA594" s="565">
        <f t="shared" si="472"/>
        <v>411000</v>
      </c>
      <c r="AB594" s="566">
        <f t="shared" si="473"/>
        <v>0</v>
      </c>
      <c r="AC594" s="5" t="b">
        <f t="shared" si="474"/>
        <v>1</v>
      </c>
    </row>
    <row r="595" spans="1:29" s="458" customFormat="1" ht="24.95" customHeight="1">
      <c r="A595" s="576" t="s">
        <v>378</v>
      </c>
      <c r="B595" s="1102" t="s">
        <v>1147</v>
      </c>
      <c r="C595" s="898" t="s">
        <v>591</v>
      </c>
      <c r="D595" s="779" t="s">
        <v>256</v>
      </c>
      <c r="E595" s="779" t="s">
        <v>276</v>
      </c>
      <c r="F595" s="779" t="s">
        <v>229</v>
      </c>
      <c r="G595" s="779" t="s">
        <v>592</v>
      </c>
      <c r="H595" s="779" t="s">
        <v>215</v>
      </c>
      <c r="I595" s="779" t="s">
        <v>214</v>
      </c>
      <c r="J595" s="779">
        <v>1</v>
      </c>
      <c r="K595" s="779" t="s">
        <v>959</v>
      </c>
      <c r="L595" s="899">
        <v>411000</v>
      </c>
      <c r="M595" s="779">
        <v>2013</v>
      </c>
      <c r="N595" s="779" t="s">
        <v>212</v>
      </c>
      <c r="O595" s="899">
        <f t="shared" si="466"/>
        <v>411000</v>
      </c>
      <c r="P595" s="779" t="s">
        <v>99</v>
      </c>
      <c r="Q595" s="779"/>
      <c r="R595" s="779"/>
      <c r="S595" s="1111"/>
      <c r="T595" s="464">
        <v>5</v>
      </c>
      <c r="U595" s="464">
        <f t="shared" si="467"/>
        <v>4</v>
      </c>
      <c r="V595" s="457">
        <f t="shared" si="468"/>
        <v>82200</v>
      </c>
      <c r="W595" s="457">
        <f t="shared" si="469"/>
        <v>328800</v>
      </c>
      <c r="X595" s="565">
        <f t="shared" si="470"/>
        <v>82200</v>
      </c>
      <c r="Y595" s="464">
        <f t="shared" si="392"/>
        <v>5</v>
      </c>
      <c r="Z595" s="565">
        <f t="shared" si="471"/>
        <v>82200</v>
      </c>
      <c r="AA595" s="565">
        <f t="shared" si="472"/>
        <v>411000</v>
      </c>
      <c r="AB595" s="566">
        <f t="shared" si="473"/>
        <v>0</v>
      </c>
      <c r="AC595" s="5" t="b">
        <f t="shared" si="474"/>
        <v>1</v>
      </c>
    </row>
    <row r="596" spans="1:29" s="458" customFormat="1" ht="24.95" customHeight="1">
      <c r="A596" s="576" t="s">
        <v>378</v>
      </c>
      <c r="B596" s="1102" t="s">
        <v>1148</v>
      </c>
      <c r="C596" s="898" t="s">
        <v>591</v>
      </c>
      <c r="D596" s="779" t="s">
        <v>256</v>
      </c>
      <c r="E596" s="779" t="s">
        <v>276</v>
      </c>
      <c r="F596" s="779" t="s">
        <v>229</v>
      </c>
      <c r="G596" s="779" t="s">
        <v>592</v>
      </c>
      <c r="H596" s="779" t="s">
        <v>215</v>
      </c>
      <c r="I596" s="779" t="s">
        <v>214</v>
      </c>
      <c r="J596" s="779">
        <v>1</v>
      </c>
      <c r="K596" s="779" t="s">
        <v>959</v>
      </c>
      <c r="L596" s="899">
        <v>411000</v>
      </c>
      <c r="M596" s="779">
        <v>2013</v>
      </c>
      <c r="N596" s="779" t="s">
        <v>212</v>
      </c>
      <c r="O596" s="899">
        <f t="shared" si="466"/>
        <v>411000</v>
      </c>
      <c r="P596" s="779" t="s">
        <v>99</v>
      </c>
      <c r="Q596" s="779"/>
      <c r="R596" s="779"/>
      <c r="S596" s="1111"/>
      <c r="T596" s="464">
        <v>5</v>
      </c>
      <c r="U596" s="464">
        <f t="shared" si="467"/>
        <v>4</v>
      </c>
      <c r="V596" s="457">
        <f t="shared" si="468"/>
        <v>82200</v>
      </c>
      <c r="W596" s="457">
        <f t="shared" si="469"/>
        <v>328800</v>
      </c>
      <c r="X596" s="565">
        <f t="shared" si="470"/>
        <v>82200</v>
      </c>
      <c r="Y596" s="464">
        <f t="shared" si="392"/>
        <v>5</v>
      </c>
      <c r="Z596" s="565">
        <f t="shared" si="471"/>
        <v>82200</v>
      </c>
      <c r="AA596" s="565">
        <f t="shared" si="472"/>
        <v>411000</v>
      </c>
      <c r="AB596" s="566">
        <f t="shared" si="473"/>
        <v>0</v>
      </c>
      <c r="AC596" s="5" t="b">
        <f t="shared" si="474"/>
        <v>1</v>
      </c>
    </row>
    <row r="597" spans="1:29" s="458" customFormat="1" ht="24.95" customHeight="1">
      <c r="A597" s="576" t="s">
        <v>378</v>
      </c>
      <c r="B597" s="1102" t="s">
        <v>1149</v>
      </c>
      <c r="C597" s="898" t="s">
        <v>591</v>
      </c>
      <c r="D597" s="779" t="s">
        <v>256</v>
      </c>
      <c r="E597" s="779" t="s">
        <v>276</v>
      </c>
      <c r="F597" s="779" t="s">
        <v>229</v>
      </c>
      <c r="G597" s="779" t="s">
        <v>592</v>
      </c>
      <c r="H597" s="779" t="s">
        <v>215</v>
      </c>
      <c r="I597" s="779" t="s">
        <v>214</v>
      </c>
      <c r="J597" s="779">
        <v>1</v>
      </c>
      <c r="K597" s="779" t="s">
        <v>959</v>
      </c>
      <c r="L597" s="899">
        <v>411000</v>
      </c>
      <c r="M597" s="779">
        <v>2013</v>
      </c>
      <c r="N597" s="779" t="s">
        <v>212</v>
      </c>
      <c r="O597" s="899">
        <f t="shared" si="466"/>
        <v>411000</v>
      </c>
      <c r="P597" s="779" t="s">
        <v>99</v>
      </c>
      <c r="Q597" s="779"/>
      <c r="R597" s="779"/>
      <c r="S597" s="1111"/>
      <c r="T597" s="464">
        <v>5</v>
      </c>
      <c r="U597" s="464">
        <f t="shared" si="467"/>
        <v>4</v>
      </c>
      <c r="V597" s="457">
        <f t="shared" si="468"/>
        <v>82200</v>
      </c>
      <c r="W597" s="457">
        <f t="shared" si="469"/>
        <v>328800</v>
      </c>
      <c r="X597" s="565">
        <f t="shared" si="470"/>
        <v>82200</v>
      </c>
      <c r="Y597" s="464">
        <f t="shared" si="392"/>
        <v>5</v>
      </c>
      <c r="Z597" s="565">
        <f t="shared" si="471"/>
        <v>82200</v>
      </c>
      <c r="AA597" s="565">
        <f t="shared" si="472"/>
        <v>411000</v>
      </c>
      <c r="AB597" s="566">
        <f t="shared" si="473"/>
        <v>0</v>
      </c>
      <c r="AC597" s="5" t="b">
        <f t="shared" si="474"/>
        <v>1</v>
      </c>
    </row>
    <row r="598" spans="1:29" s="458" customFormat="1" ht="24.95" customHeight="1">
      <c r="A598" s="576" t="s">
        <v>378</v>
      </c>
      <c r="B598" s="1102" t="s">
        <v>1150</v>
      </c>
      <c r="C598" s="898" t="s">
        <v>591</v>
      </c>
      <c r="D598" s="779" t="s">
        <v>256</v>
      </c>
      <c r="E598" s="779" t="s">
        <v>276</v>
      </c>
      <c r="F598" s="779" t="s">
        <v>229</v>
      </c>
      <c r="G598" s="779" t="s">
        <v>592</v>
      </c>
      <c r="H598" s="779" t="s">
        <v>215</v>
      </c>
      <c r="I598" s="779" t="s">
        <v>214</v>
      </c>
      <c r="J598" s="779">
        <v>1</v>
      </c>
      <c r="K598" s="779" t="s">
        <v>959</v>
      </c>
      <c r="L598" s="899">
        <v>411000</v>
      </c>
      <c r="M598" s="779">
        <v>2013</v>
      </c>
      <c r="N598" s="779" t="s">
        <v>212</v>
      </c>
      <c r="O598" s="899">
        <f t="shared" si="466"/>
        <v>411000</v>
      </c>
      <c r="P598" s="779" t="s">
        <v>99</v>
      </c>
      <c r="Q598" s="779"/>
      <c r="R598" s="779"/>
      <c r="S598" s="1111"/>
      <c r="T598" s="464">
        <v>5</v>
      </c>
      <c r="U598" s="464">
        <f t="shared" si="467"/>
        <v>4</v>
      </c>
      <c r="V598" s="457">
        <f t="shared" si="468"/>
        <v>82200</v>
      </c>
      <c r="W598" s="457">
        <f t="shared" si="469"/>
        <v>328800</v>
      </c>
      <c r="X598" s="565">
        <f t="shared" si="470"/>
        <v>82200</v>
      </c>
      <c r="Y598" s="464">
        <f t="shared" si="392"/>
        <v>5</v>
      </c>
      <c r="Z598" s="565">
        <f t="shared" si="471"/>
        <v>82200</v>
      </c>
      <c r="AA598" s="565">
        <f t="shared" si="472"/>
        <v>411000</v>
      </c>
      <c r="AB598" s="566">
        <f t="shared" si="473"/>
        <v>0</v>
      </c>
      <c r="AC598" s="5" t="b">
        <f t="shared" si="474"/>
        <v>1</v>
      </c>
    </row>
    <row r="599" spans="1:29" s="458" customFormat="1" ht="24.95" customHeight="1">
      <c r="A599" s="576" t="s">
        <v>378</v>
      </c>
      <c r="B599" s="1102" t="s">
        <v>1151</v>
      </c>
      <c r="C599" s="898" t="s">
        <v>591</v>
      </c>
      <c r="D599" s="779" t="s">
        <v>256</v>
      </c>
      <c r="E599" s="779" t="s">
        <v>276</v>
      </c>
      <c r="F599" s="779" t="s">
        <v>229</v>
      </c>
      <c r="G599" s="779" t="s">
        <v>592</v>
      </c>
      <c r="H599" s="779" t="s">
        <v>215</v>
      </c>
      <c r="I599" s="779" t="s">
        <v>214</v>
      </c>
      <c r="J599" s="779">
        <v>1</v>
      </c>
      <c r="K599" s="779" t="s">
        <v>959</v>
      </c>
      <c r="L599" s="899">
        <v>411000</v>
      </c>
      <c r="M599" s="779">
        <v>2013</v>
      </c>
      <c r="N599" s="779" t="s">
        <v>212</v>
      </c>
      <c r="O599" s="899">
        <f t="shared" si="466"/>
        <v>411000</v>
      </c>
      <c r="P599" s="779" t="s">
        <v>99</v>
      </c>
      <c r="Q599" s="779"/>
      <c r="R599" s="779"/>
      <c r="S599" s="1111"/>
      <c r="T599" s="464">
        <v>5</v>
      </c>
      <c r="U599" s="464">
        <f t="shared" si="467"/>
        <v>4</v>
      </c>
      <c r="V599" s="457">
        <f t="shared" si="468"/>
        <v>82200</v>
      </c>
      <c r="W599" s="457">
        <f t="shared" si="469"/>
        <v>328800</v>
      </c>
      <c r="X599" s="565">
        <f t="shared" si="470"/>
        <v>82200</v>
      </c>
      <c r="Y599" s="464">
        <f t="shared" si="392"/>
        <v>5</v>
      </c>
      <c r="Z599" s="565">
        <f t="shared" si="471"/>
        <v>82200</v>
      </c>
      <c r="AA599" s="565">
        <f t="shared" si="472"/>
        <v>411000</v>
      </c>
      <c r="AB599" s="566">
        <f t="shared" si="473"/>
        <v>0</v>
      </c>
      <c r="AC599" s="5" t="b">
        <f t="shared" si="474"/>
        <v>1</v>
      </c>
    </row>
    <row r="600" spans="1:29" s="458" customFormat="1" ht="24.95" customHeight="1">
      <c r="A600" s="576" t="s">
        <v>378</v>
      </c>
      <c r="B600" s="1102" t="s">
        <v>1152</v>
      </c>
      <c r="C600" s="898" t="s">
        <v>591</v>
      </c>
      <c r="D600" s="779" t="s">
        <v>256</v>
      </c>
      <c r="E600" s="779" t="s">
        <v>276</v>
      </c>
      <c r="F600" s="779" t="s">
        <v>229</v>
      </c>
      <c r="G600" s="779" t="s">
        <v>592</v>
      </c>
      <c r="H600" s="779" t="s">
        <v>215</v>
      </c>
      <c r="I600" s="779" t="s">
        <v>214</v>
      </c>
      <c r="J600" s="779">
        <v>1</v>
      </c>
      <c r="K600" s="779" t="s">
        <v>959</v>
      </c>
      <c r="L600" s="899">
        <v>411000</v>
      </c>
      <c r="M600" s="779">
        <v>2013</v>
      </c>
      <c r="N600" s="779" t="s">
        <v>212</v>
      </c>
      <c r="O600" s="899">
        <f t="shared" si="466"/>
        <v>411000</v>
      </c>
      <c r="P600" s="779" t="s">
        <v>99</v>
      </c>
      <c r="Q600" s="779"/>
      <c r="R600" s="779"/>
      <c r="S600" s="1111"/>
      <c r="T600" s="464">
        <v>5</v>
      </c>
      <c r="U600" s="464">
        <f t="shared" si="467"/>
        <v>4</v>
      </c>
      <c r="V600" s="457">
        <f t="shared" si="468"/>
        <v>82200</v>
      </c>
      <c r="W600" s="457">
        <f t="shared" si="469"/>
        <v>328800</v>
      </c>
      <c r="X600" s="565">
        <f t="shared" si="470"/>
        <v>82200</v>
      </c>
      <c r="Y600" s="464">
        <f t="shared" si="392"/>
        <v>5</v>
      </c>
      <c r="Z600" s="565">
        <f t="shared" si="471"/>
        <v>82200</v>
      </c>
      <c r="AA600" s="565">
        <f t="shared" si="472"/>
        <v>411000</v>
      </c>
      <c r="AB600" s="566">
        <f t="shared" si="473"/>
        <v>0</v>
      </c>
      <c r="AC600" s="5" t="b">
        <f t="shared" si="474"/>
        <v>1</v>
      </c>
    </row>
    <row r="601" spans="1:29" s="458" customFormat="1" ht="24.95" customHeight="1">
      <c r="A601" s="576" t="s">
        <v>378</v>
      </c>
      <c r="B601" s="1102" t="s">
        <v>1153</v>
      </c>
      <c r="C601" s="898" t="s">
        <v>591</v>
      </c>
      <c r="D601" s="779" t="s">
        <v>256</v>
      </c>
      <c r="E601" s="779" t="s">
        <v>276</v>
      </c>
      <c r="F601" s="779" t="s">
        <v>229</v>
      </c>
      <c r="G601" s="779" t="s">
        <v>592</v>
      </c>
      <c r="H601" s="779" t="s">
        <v>215</v>
      </c>
      <c r="I601" s="779" t="s">
        <v>214</v>
      </c>
      <c r="J601" s="779">
        <v>1</v>
      </c>
      <c r="K601" s="779" t="s">
        <v>959</v>
      </c>
      <c r="L601" s="899">
        <v>411000</v>
      </c>
      <c r="M601" s="779">
        <v>2013</v>
      </c>
      <c r="N601" s="779" t="s">
        <v>212</v>
      </c>
      <c r="O601" s="899">
        <f t="shared" si="466"/>
        <v>411000</v>
      </c>
      <c r="P601" s="779" t="s">
        <v>99</v>
      </c>
      <c r="Q601" s="779"/>
      <c r="R601" s="779"/>
      <c r="S601" s="1111"/>
      <c r="T601" s="464">
        <v>5</v>
      </c>
      <c r="U601" s="464">
        <f t="shared" si="467"/>
        <v>4</v>
      </c>
      <c r="V601" s="457">
        <f t="shared" si="468"/>
        <v>82200</v>
      </c>
      <c r="W601" s="457">
        <f t="shared" si="469"/>
        <v>328800</v>
      </c>
      <c r="X601" s="565">
        <f t="shared" si="470"/>
        <v>82200</v>
      </c>
      <c r="Y601" s="464">
        <f t="shared" si="392"/>
        <v>5</v>
      </c>
      <c r="Z601" s="565">
        <f t="shared" si="471"/>
        <v>82200</v>
      </c>
      <c r="AA601" s="565">
        <f t="shared" si="472"/>
        <v>411000</v>
      </c>
      <c r="AB601" s="566">
        <f t="shared" si="473"/>
        <v>0</v>
      </c>
      <c r="AC601" s="5" t="b">
        <f t="shared" si="474"/>
        <v>1</v>
      </c>
    </row>
    <row r="602" spans="1:29" s="458" customFormat="1" ht="24.95" customHeight="1">
      <c r="A602" s="576" t="s">
        <v>378</v>
      </c>
      <c r="B602" s="1102" t="s">
        <v>1154</v>
      </c>
      <c r="C602" s="898" t="s">
        <v>591</v>
      </c>
      <c r="D602" s="779" t="s">
        <v>256</v>
      </c>
      <c r="E602" s="779" t="s">
        <v>276</v>
      </c>
      <c r="F602" s="779" t="s">
        <v>229</v>
      </c>
      <c r="G602" s="779" t="s">
        <v>592</v>
      </c>
      <c r="H602" s="779" t="s">
        <v>215</v>
      </c>
      <c r="I602" s="779" t="s">
        <v>214</v>
      </c>
      <c r="J602" s="779">
        <v>1</v>
      </c>
      <c r="K602" s="779" t="s">
        <v>959</v>
      </c>
      <c r="L602" s="899">
        <v>411000</v>
      </c>
      <c r="M602" s="779">
        <v>2013</v>
      </c>
      <c r="N602" s="779" t="s">
        <v>212</v>
      </c>
      <c r="O602" s="899">
        <f t="shared" si="466"/>
        <v>411000</v>
      </c>
      <c r="P602" s="779" t="s">
        <v>99</v>
      </c>
      <c r="Q602" s="779"/>
      <c r="R602" s="779"/>
      <c r="S602" s="1111"/>
      <c r="T602" s="464">
        <v>5</v>
      </c>
      <c r="U602" s="464">
        <f t="shared" si="467"/>
        <v>4</v>
      </c>
      <c r="V602" s="457">
        <f t="shared" si="468"/>
        <v>82200</v>
      </c>
      <c r="W602" s="457">
        <f t="shared" si="469"/>
        <v>328800</v>
      </c>
      <c r="X602" s="565">
        <f t="shared" si="470"/>
        <v>82200</v>
      </c>
      <c r="Y602" s="464">
        <f t="shared" si="392"/>
        <v>5</v>
      </c>
      <c r="Z602" s="565">
        <f t="shared" si="471"/>
        <v>82200</v>
      </c>
      <c r="AA602" s="565">
        <f t="shared" si="472"/>
        <v>411000</v>
      </c>
      <c r="AB602" s="566">
        <f t="shared" si="473"/>
        <v>0</v>
      </c>
      <c r="AC602" s="5" t="b">
        <f t="shared" si="474"/>
        <v>1</v>
      </c>
    </row>
    <row r="603" spans="1:29" s="458" customFormat="1" ht="24.95" customHeight="1">
      <c r="A603" s="576" t="s">
        <v>378</v>
      </c>
      <c r="B603" s="1102" t="s">
        <v>1155</v>
      </c>
      <c r="C603" s="898" t="s">
        <v>591</v>
      </c>
      <c r="D603" s="779" t="s">
        <v>256</v>
      </c>
      <c r="E603" s="779" t="s">
        <v>276</v>
      </c>
      <c r="F603" s="779" t="s">
        <v>229</v>
      </c>
      <c r="G603" s="779" t="s">
        <v>592</v>
      </c>
      <c r="H603" s="779" t="s">
        <v>215</v>
      </c>
      <c r="I603" s="779" t="s">
        <v>214</v>
      </c>
      <c r="J603" s="779">
        <v>1</v>
      </c>
      <c r="K603" s="779" t="s">
        <v>959</v>
      </c>
      <c r="L603" s="899">
        <v>411000</v>
      </c>
      <c r="M603" s="779">
        <v>2013</v>
      </c>
      <c r="N603" s="779" t="s">
        <v>212</v>
      </c>
      <c r="O603" s="899">
        <f t="shared" si="466"/>
        <v>411000</v>
      </c>
      <c r="P603" s="779" t="s">
        <v>99</v>
      </c>
      <c r="Q603" s="779"/>
      <c r="R603" s="779"/>
      <c r="S603" s="1111"/>
      <c r="T603" s="464">
        <v>5</v>
      </c>
      <c r="U603" s="464">
        <f t="shared" si="467"/>
        <v>4</v>
      </c>
      <c r="V603" s="457">
        <f t="shared" si="468"/>
        <v>82200</v>
      </c>
      <c r="W603" s="457">
        <f t="shared" si="469"/>
        <v>328800</v>
      </c>
      <c r="X603" s="565">
        <f t="shared" si="470"/>
        <v>82200</v>
      </c>
      <c r="Y603" s="464">
        <f t="shared" si="392"/>
        <v>5</v>
      </c>
      <c r="Z603" s="565">
        <f t="shared" si="471"/>
        <v>82200</v>
      </c>
      <c r="AA603" s="565">
        <f t="shared" si="472"/>
        <v>411000</v>
      </c>
      <c r="AB603" s="566">
        <f t="shared" si="473"/>
        <v>0</v>
      </c>
      <c r="AC603" s="5" t="b">
        <f t="shared" si="474"/>
        <v>1</v>
      </c>
    </row>
    <row r="604" spans="1:29" s="458" customFormat="1" ht="24.95" customHeight="1">
      <c r="A604" s="576" t="s">
        <v>378</v>
      </c>
      <c r="B604" s="1102" t="s">
        <v>1156</v>
      </c>
      <c r="C604" s="898" t="s">
        <v>591</v>
      </c>
      <c r="D604" s="779" t="s">
        <v>256</v>
      </c>
      <c r="E604" s="779" t="s">
        <v>276</v>
      </c>
      <c r="F604" s="779" t="s">
        <v>229</v>
      </c>
      <c r="G604" s="779" t="s">
        <v>592</v>
      </c>
      <c r="H604" s="779" t="s">
        <v>215</v>
      </c>
      <c r="I604" s="779" t="s">
        <v>214</v>
      </c>
      <c r="J604" s="779">
        <v>1</v>
      </c>
      <c r="K604" s="779" t="s">
        <v>959</v>
      </c>
      <c r="L604" s="899">
        <v>411000</v>
      </c>
      <c r="M604" s="779">
        <v>2013</v>
      </c>
      <c r="N604" s="779" t="s">
        <v>212</v>
      </c>
      <c r="O604" s="899">
        <f t="shared" si="466"/>
        <v>411000</v>
      </c>
      <c r="P604" s="779" t="s">
        <v>99</v>
      </c>
      <c r="Q604" s="779"/>
      <c r="R604" s="779"/>
      <c r="S604" s="1111"/>
      <c r="T604" s="464">
        <v>5</v>
      </c>
      <c r="U604" s="464">
        <f t="shared" si="467"/>
        <v>4</v>
      </c>
      <c r="V604" s="457">
        <f t="shared" si="468"/>
        <v>82200</v>
      </c>
      <c r="W604" s="457">
        <f t="shared" si="469"/>
        <v>328800</v>
      </c>
      <c r="X604" s="565">
        <f t="shared" si="470"/>
        <v>82200</v>
      </c>
      <c r="Y604" s="464">
        <f t="shared" si="392"/>
        <v>5</v>
      </c>
      <c r="Z604" s="565">
        <f t="shared" si="471"/>
        <v>82200</v>
      </c>
      <c r="AA604" s="565">
        <f t="shared" si="472"/>
        <v>411000</v>
      </c>
      <c r="AB604" s="566">
        <f t="shared" si="473"/>
        <v>0</v>
      </c>
      <c r="AC604" s="5" t="b">
        <f t="shared" si="474"/>
        <v>1</v>
      </c>
    </row>
    <row r="605" spans="1:29" s="458" customFormat="1" ht="24.95" customHeight="1">
      <c r="A605" s="576" t="s">
        <v>378</v>
      </c>
      <c r="B605" s="1102" t="s">
        <v>1157</v>
      </c>
      <c r="C605" s="898" t="s">
        <v>591</v>
      </c>
      <c r="D605" s="779" t="s">
        <v>256</v>
      </c>
      <c r="E605" s="779" t="s">
        <v>276</v>
      </c>
      <c r="F605" s="779" t="s">
        <v>229</v>
      </c>
      <c r="G605" s="779" t="s">
        <v>592</v>
      </c>
      <c r="H605" s="779" t="s">
        <v>215</v>
      </c>
      <c r="I605" s="779" t="s">
        <v>214</v>
      </c>
      <c r="J605" s="779">
        <v>1</v>
      </c>
      <c r="K605" s="779" t="s">
        <v>959</v>
      </c>
      <c r="L605" s="899">
        <v>411000</v>
      </c>
      <c r="M605" s="779">
        <v>2013</v>
      </c>
      <c r="N605" s="779" t="s">
        <v>212</v>
      </c>
      <c r="O605" s="899">
        <f t="shared" si="466"/>
        <v>411000</v>
      </c>
      <c r="P605" s="779" t="s">
        <v>99</v>
      </c>
      <c r="Q605" s="779"/>
      <c r="R605" s="779"/>
      <c r="S605" s="1111"/>
      <c r="T605" s="464">
        <v>5</v>
      </c>
      <c r="U605" s="464">
        <f t="shared" si="467"/>
        <v>4</v>
      </c>
      <c r="V605" s="457">
        <f t="shared" si="468"/>
        <v>82200</v>
      </c>
      <c r="W605" s="457">
        <f t="shared" si="469"/>
        <v>328800</v>
      </c>
      <c r="X605" s="565">
        <f t="shared" si="470"/>
        <v>82200</v>
      </c>
      <c r="Y605" s="464">
        <f t="shared" si="392"/>
        <v>5</v>
      </c>
      <c r="Z605" s="565">
        <f t="shared" si="471"/>
        <v>82200</v>
      </c>
      <c r="AA605" s="565">
        <f t="shared" si="472"/>
        <v>411000</v>
      </c>
      <c r="AB605" s="566">
        <f t="shared" si="473"/>
        <v>0</v>
      </c>
      <c r="AC605" s="5" t="b">
        <f t="shared" si="474"/>
        <v>1</v>
      </c>
    </row>
    <row r="606" spans="1:29" s="458" customFormat="1" ht="24.95" customHeight="1">
      <c r="A606" s="576" t="s">
        <v>378</v>
      </c>
      <c r="B606" s="1102" t="s">
        <v>1158</v>
      </c>
      <c r="C606" s="898" t="s">
        <v>591</v>
      </c>
      <c r="D606" s="779" t="s">
        <v>256</v>
      </c>
      <c r="E606" s="779" t="s">
        <v>276</v>
      </c>
      <c r="F606" s="779" t="s">
        <v>229</v>
      </c>
      <c r="G606" s="779" t="s">
        <v>592</v>
      </c>
      <c r="H606" s="779" t="s">
        <v>215</v>
      </c>
      <c r="I606" s="779" t="s">
        <v>214</v>
      </c>
      <c r="J606" s="779">
        <v>1</v>
      </c>
      <c r="K606" s="779" t="s">
        <v>959</v>
      </c>
      <c r="L606" s="899">
        <v>411000</v>
      </c>
      <c r="M606" s="779">
        <v>2013</v>
      </c>
      <c r="N606" s="779" t="s">
        <v>212</v>
      </c>
      <c r="O606" s="899">
        <f t="shared" si="466"/>
        <v>411000</v>
      </c>
      <c r="P606" s="779" t="s">
        <v>99</v>
      </c>
      <c r="Q606" s="779"/>
      <c r="R606" s="779"/>
      <c r="S606" s="1111"/>
      <c r="T606" s="464">
        <v>5</v>
      </c>
      <c r="U606" s="464">
        <f t="shared" si="467"/>
        <v>4</v>
      </c>
      <c r="V606" s="457">
        <f t="shared" si="468"/>
        <v>82200</v>
      </c>
      <c r="W606" s="457">
        <f t="shared" si="469"/>
        <v>328800</v>
      </c>
      <c r="X606" s="565">
        <f t="shared" si="470"/>
        <v>82200</v>
      </c>
      <c r="Y606" s="464">
        <f t="shared" si="392"/>
        <v>5</v>
      </c>
      <c r="Z606" s="565">
        <f t="shared" si="471"/>
        <v>82200</v>
      </c>
      <c r="AA606" s="565">
        <f t="shared" si="472"/>
        <v>411000</v>
      </c>
      <c r="AB606" s="566">
        <f t="shared" si="473"/>
        <v>0</v>
      </c>
      <c r="AC606" s="5" t="b">
        <f t="shared" si="474"/>
        <v>1</v>
      </c>
    </row>
    <row r="607" spans="1:29" s="458" customFormat="1" ht="24.95" customHeight="1">
      <c r="A607" s="576" t="s">
        <v>378</v>
      </c>
      <c r="B607" s="1102" t="s">
        <v>1159</v>
      </c>
      <c r="C607" s="898" t="s">
        <v>591</v>
      </c>
      <c r="D607" s="779" t="s">
        <v>256</v>
      </c>
      <c r="E607" s="779" t="s">
        <v>276</v>
      </c>
      <c r="F607" s="779" t="s">
        <v>229</v>
      </c>
      <c r="G607" s="779" t="s">
        <v>592</v>
      </c>
      <c r="H607" s="779" t="s">
        <v>215</v>
      </c>
      <c r="I607" s="779" t="s">
        <v>214</v>
      </c>
      <c r="J607" s="779">
        <v>1</v>
      </c>
      <c r="K607" s="779" t="s">
        <v>959</v>
      </c>
      <c r="L607" s="899">
        <v>411000</v>
      </c>
      <c r="M607" s="779">
        <v>2013</v>
      </c>
      <c r="N607" s="779" t="s">
        <v>212</v>
      </c>
      <c r="O607" s="899">
        <f t="shared" si="466"/>
        <v>411000</v>
      </c>
      <c r="P607" s="779" t="s">
        <v>99</v>
      </c>
      <c r="Q607" s="779"/>
      <c r="R607" s="779"/>
      <c r="S607" s="1111"/>
      <c r="T607" s="464">
        <v>5</v>
      </c>
      <c r="U607" s="464">
        <f t="shared" si="467"/>
        <v>4</v>
      </c>
      <c r="V607" s="457">
        <f t="shared" si="468"/>
        <v>82200</v>
      </c>
      <c r="W607" s="457">
        <f t="shared" si="469"/>
        <v>328800</v>
      </c>
      <c r="X607" s="565">
        <f t="shared" si="470"/>
        <v>82200</v>
      </c>
      <c r="Y607" s="464">
        <f t="shared" si="392"/>
        <v>5</v>
      </c>
      <c r="Z607" s="565">
        <f t="shared" si="471"/>
        <v>82200</v>
      </c>
      <c r="AA607" s="565">
        <f t="shared" si="472"/>
        <v>411000</v>
      </c>
      <c r="AB607" s="566">
        <f t="shared" si="473"/>
        <v>0</v>
      </c>
      <c r="AC607" s="5" t="b">
        <f t="shared" si="474"/>
        <v>1</v>
      </c>
    </row>
    <row r="608" spans="1:29" s="458" customFormat="1" ht="24.95" customHeight="1">
      <c r="A608" s="576" t="s">
        <v>378</v>
      </c>
      <c r="B608" s="1102" t="s">
        <v>1160</v>
      </c>
      <c r="C608" s="898" t="s">
        <v>591</v>
      </c>
      <c r="D608" s="779" t="s">
        <v>256</v>
      </c>
      <c r="E608" s="779" t="s">
        <v>276</v>
      </c>
      <c r="F608" s="779" t="s">
        <v>229</v>
      </c>
      <c r="G608" s="779" t="s">
        <v>592</v>
      </c>
      <c r="H608" s="779" t="s">
        <v>215</v>
      </c>
      <c r="I608" s="779" t="s">
        <v>214</v>
      </c>
      <c r="J608" s="779">
        <v>1</v>
      </c>
      <c r="K608" s="779" t="s">
        <v>959</v>
      </c>
      <c r="L608" s="899">
        <v>411000</v>
      </c>
      <c r="M608" s="779">
        <v>2013</v>
      </c>
      <c r="N608" s="779" t="s">
        <v>212</v>
      </c>
      <c r="O608" s="899">
        <f t="shared" si="466"/>
        <v>411000</v>
      </c>
      <c r="P608" s="779" t="s">
        <v>99</v>
      </c>
      <c r="Q608" s="779"/>
      <c r="R608" s="779"/>
      <c r="S608" s="1111"/>
      <c r="T608" s="464">
        <v>5</v>
      </c>
      <c r="U608" s="464">
        <f t="shared" si="467"/>
        <v>4</v>
      </c>
      <c r="V608" s="457">
        <f t="shared" si="468"/>
        <v>82200</v>
      </c>
      <c r="W608" s="457">
        <f t="shared" si="469"/>
        <v>328800</v>
      </c>
      <c r="X608" s="565">
        <f t="shared" si="470"/>
        <v>82200</v>
      </c>
      <c r="Y608" s="464">
        <f t="shared" si="392"/>
        <v>5</v>
      </c>
      <c r="Z608" s="565">
        <f t="shared" si="471"/>
        <v>82200</v>
      </c>
      <c r="AA608" s="565">
        <f t="shared" si="472"/>
        <v>411000</v>
      </c>
      <c r="AB608" s="566">
        <f t="shared" si="473"/>
        <v>0</v>
      </c>
      <c r="AC608" s="5" t="b">
        <f t="shared" si="474"/>
        <v>1</v>
      </c>
    </row>
    <row r="609" spans="1:29" s="458" customFormat="1" ht="24.95" customHeight="1">
      <c r="A609" s="576" t="s">
        <v>378</v>
      </c>
      <c r="B609" s="1102" t="s">
        <v>1161</v>
      </c>
      <c r="C609" s="898" t="s">
        <v>591</v>
      </c>
      <c r="D609" s="779" t="s">
        <v>256</v>
      </c>
      <c r="E609" s="779" t="s">
        <v>276</v>
      </c>
      <c r="F609" s="779" t="s">
        <v>229</v>
      </c>
      <c r="G609" s="779" t="s">
        <v>592</v>
      </c>
      <c r="H609" s="779" t="s">
        <v>215</v>
      </c>
      <c r="I609" s="779" t="s">
        <v>214</v>
      </c>
      <c r="J609" s="779">
        <v>1</v>
      </c>
      <c r="K609" s="779" t="s">
        <v>959</v>
      </c>
      <c r="L609" s="899">
        <v>411000</v>
      </c>
      <c r="M609" s="779">
        <v>2013</v>
      </c>
      <c r="N609" s="779" t="s">
        <v>212</v>
      </c>
      <c r="O609" s="899">
        <f t="shared" si="466"/>
        <v>411000</v>
      </c>
      <c r="P609" s="779" t="s">
        <v>99</v>
      </c>
      <c r="Q609" s="779"/>
      <c r="R609" s="779"/>
      <c r="S609" s="1111"/>
      <c r="T609" s="464">
        <v>5</v>
      </c>
      <c r="U609" s="464">
        <f t="shared" si="467"/>
        <v>4</v>
      </c>
      <c r="V609" s="457">
        <f t="shared" si="468"/>
        <v>82200</v>
      </c>
      <c r="W609" s="457">
        <f t="shared" si="469"/>
        <v>328800</v>
      </c>
      <c r="X609" s="565">
        <f t="shared" si="470"/>
        <v>82200</v>
      </c>
      <c r="Y609" s="464">
        <f t="shared" si="392"/>
        <v>5</v>
      </c>
      <c r="Z609" s="565">
        <f t="shared" si="471"/>
        <v>82200</v>
      </c>
      <c r="AA609" s="565">
        <f t="shared" si="472"/>
        <v>411000</v>
      </c>
      <c r="AB609" s="566">
        <f t="shared" si="473"/>
        <v>0</v>
      </c>
      <c r="AC609" s="5" t="b">
        <f t="shared" si="474"/>
        <v>1</v>
      </c>
    </row>
    <row r="610" spans="1:29" s="458" customFormat="1" ht="24.95" customHeight="1">
      <c r="A610" s="576" t="s">
        <v>378</v>
      </c>
      <c r="B610" s="1102" t="s">
        <v>1162</v>
      </c>
      <c r="C610" s="898" t="s">
        <v>591</v>
      </c>
      <c r="D610" s="779" t="s">
        <v>256</v>
      </c>
      <c r="E610" s="779" t="s">
        <v>276</v>
      </c>
      <c r="F610" s="779" t="s">
        <v>229</v>
      </c>
      <c r="G610" s="779" t="s">
        <v>592</v>
      </c>
      <c r="H610" s="779" t="s">
        <v>215</v>
      </c>
      <c r="I610" s="779" t="s">
        <v>214</v>
      </c>
      <c r="J610" s="779">
        <v>1</v>
      </c>
      <c r="K610" s="779" t="s">
        <v>959</v>
      </c>
      <c r="L610" s="899">
        <v>411000</v>
      </c>
      <c r="M610" s="779">
        <v>2013</v>
      </c>
      <c r="N610" s="779" t="s">
        <v>212</v>
      </c>
      <c r="O610" s="899">
        <f t="shared" si="466"/>
        <v>411000</v>
      </c>
      <c r="P610" s="779" t="s">
        <v>99</v>
      </c>
      <c r="Q610" s="779"/>
      <c r="R610" s="779"/>
      <c r="S610" s="1111"/>
      <c r="T610" s="464">
        <v>5</v>
      </c>
      <c r="U610" s="464">
        <f t="shared" si="467"/>
        <v>4</v>
      </c>
      <c r="V610" s="457">
        <f t="shared" si="468"/>
        <v>82200</v>
      </c>
      <c r="W610" s="457">
        <f t="shared" si="469"/>
        <v>328800</v>
      </c>
      <c r="X610" s="565">
        <f t="shared" si="470"/>
        <v>82200</v>
      </c>
      <c r="Y610" s="464">
        <f t="shared" si="392"/>
        <v>5</v>
      </c>
      <c r="Z610" s="565">
        <f t="shared" si="471"/>
        <v>82200</v>
      </c>
      <c r="AA610" s="565">
        <f t="shared" si="472"/>
        <v>411000</v>
      </c>
      <c r="AB610" s="566">
        <f t="shared" si="473"/>
        <v>0</v>
      </c>
      <c r="AC610" s="5" t="b">
        <f t="shared" si="474"/>
        <v>1</v>
      </c>
    </row>
    <row r="611" spans="1:29" s="458" customFormat="1" ht="24.95" customHeight="1">
      <c r="A611" s="576" t="s">
        <v>378</v>
      </c>
      <c r="B611" s="1102" t="s">
        <v>1163</v>
      </c>
      <c r="C611" s="898" t="s">
        <v>591</v>
      </c>
      <c r="D611" s="779" t="s">
        <v>256</v>
      </c>
      <c r="E611" s="779" t="s">
        <v>276</v>
      </c>
      <c r="F611" s="779" t="s">
        <v>229</v>
      </c>
      <c r="G611" s="779" t="s">
        <v>592</v>
      </c>
      <c r="H611" s="779" t="s">
        <v>215</v>
      </c>
      <c r="I611" s="779" t="s">
        <v>214</v>
      </c>
      <c r="J611" s="779">
        <v>1</v>
      </c>
      <c r="K611" s="779" t="s">
        <v>959</v>
      </c>
      <c r="L611" s="899">
        <v>411000</v>
      </c>
      <c r="M611" s="779">
        <v>2013</v>
      </c>
      <c r="N611" s="779" t="s">
        <v>212</v>
      </c>
      <c r="O611" s="899">
        <f t="shared" si="466"/>
        <v>411000</v>
      </c>
      <c r="P611" s="779" t="s">
        <v>99</v>
      </c>
      <c r="Q611" s="779"/>
      <c r="R611" s="779"/>
      <c r="S611" s="1111"/>
      <c r="T611" s="464">
        <v>5</v>
      </c>
      <c r="U611" s="464">
        <f t="shared" si="467"/>
        <v>4</v>
      </c>
      <c r="V611" s="457">
        <f t="shared" si="468"/>
        <v>82200</v>
      </c>
      <c r="W611" s="457">
        <f t="shared" si="469"/>
        <v>328800</v>
      </c>
      <c r="X611" s="565">
        <f t="shared" si="470"/>
        <v>82200</v>
      </c>
      <c r="Y611" s="464">
        <f t="shared" si="392"/>
        <v>5</v>
      </c>
      <c r="Z611" s="565">
        <f t="shared" si="471"/>
        <v>82200</v>
      </c>
      <c r="AA611" s="565">
        <f t="shared" si="472"/>
        <v>411000</v>
      </c>
      <c r="AB611" s="566">
        <f t="shared" si="473"/>
        <v>0</v>
      </c>
      <c r="AC611" s="5" t="b">
        <f t="shared" si="474"/>
        <v>1</v>
      </c>
    </row>
    <row r="612" spans="1:29" s="458" customFormat="1" ht="24.95" customHeight="1">
      <c r="A612" s="576" t="s">
        <v>378</v>
      </c>
      <c r="B612" s="1102" t="s">
        <v>1164</v>
      </c>
      <c r="C612" s="898" t="s">
        <v>591</v>
      </c>
      <c r="D612" s="779" t="s">
        <v>256</v>
      </c>
      <c r="E612" s="779" t="s">
        <v>276</v>
      </c>
      <c r="F612" s="779" t="s">
        <v>229</v>
      </c>
      <c r="G612" s="779" t="s">
        <v>592</v>
      </c>
      <c r="H612" s="779" t="s">
        <v>215</v>
      </c>
      <c r="I612" s="779" t="s">
        <v>214</v>
      </c>
      <c r="J612" s="779">
        <v>1</v>
      </c>
      <c r="K612" s="779" t="s">
        <v>959</v>
      </c>
      <c r="L612" s="899">
        <v>411000</v>
      </c>
      <c r="M612" s="779">
        <v>2013</v>
      </c>
      <c r="N612" s="779" t="s">
        <v>212</v>
      </c>
      <c r="O612" s="899">
        <f t="shared" si="466"/>
        <v>411000</v>
      </c>
      <c r="P612" s="779" t="s">
        <v>99</v>
      </c>
      <c r="Q612" s="779"/>
      <c r="R612" s="779"/>
      <c r="S612" s="1111"/>
      <c r="T612" s="464">
        <v>5</v>
      </c>
      <c r="U612" s="464">
        <f t="shared" si="467"/>
        <v>4</v>
      </c>
      <c r="V612" s="457">
        <f t="shared" si="468"/>
        <v>82200</v>
      </c>
      <c r="W612" s="457">
        <f t="shared" si="469"/>
        <v>328800</v>
      </c>
      <c r="X612" s="565">
        <f t="shared" si="470"/>
        <v>82200</v>
      </c>
      <c r="Y612" s="464">
        <f t="shared" si="392"/>
        <v>5</v>
      </c>
      <c r="Z612" s="565">
        <f t="shared" si="471"/>
        <v>82200</v>
      </c>
      <c r="AA612" s="565">
        <f t="shared" si="472"/>
        <v>411000</v>
      </c>
      <c r="AB612" s="566">
        <f t="shared" si="473"/>
        <v>0</v>
      </c>
      <c r="AC612" s="5" t="b">
        <f t="shared" si="474"/>
        <v>1</v>
      </c>
    </row>
    <row r="613" spans="1:29" s="458" customFormat="1" ht="24.95" customHeight="1">
      <c r="A613" s="576" t="s">
        <v>378</v>
      </c>
      <c r="B613" s="1102" t="s">
        <v>1165</v>
      </c>
      <c r="C613" s="898" t="s">
        <v>591</v>
      </c>
      <c r="D613" s="779" t="s">
        <v>256</v>
      </c>
      <c r="E613" s="779" t="s">
        <v>276</v>
      </c>
      <c r="F613" s="779" t="s">
        <v>229</v>
      </c>
      <c r="G613" s="779" t="s">
        <v>592</v>
      </c>
      <c r="H613" s="779" t="s">
        <v>215</v>
      </c>
      <c r="I613" s="779" t="s">
        <v>214</v>
      </c>
      <c r="J613" s="779">
        <v>1</v>
      </c>
      <c r="K613" s="779" t="s">
        <v>959</v>
      </c>
      <c r="L613" s="899">
        <v>411000</v>
      </c>
      <c r="M613" s="779">
        <v>2013</v>
      </c>
      <c r="N613" s="779" t="s">
        <v>212</v>
      </c>
      <c r="O613" s="899">
        <f t="shared" si="466"/>
        <v>411000</v>
      </c>
      <c r="P613" s="779" t="s">
        <v>99</v>
      </c>
      <c r="Q613" s="779"/>
      <c r="R613" s="779"/>
      <c r="S613" s="1111"/>
      <c r="T613" s="464">
        <v>5</v>
      </c>
      <c r="U613" s="464">
        <f t="shared" si="467"/>
        <v>4</v>
      </c>
      <c r="V613" s="457">
        <f t="shared" si="468"/>
        <v>82200</v>
      </c>
      <c r="W613" s="457">
        <f t="shared" si="469"/>
        <v>328800</v>
      </c>
      <c r="X613" s="565">
        <f t="shared" si="470"/>
        <v>82200</v>
      </c>
      <c r="Y613" s="464">
        <f t="shared" si="392"/>
        <v>5</v>
      </c>
      <c r="Z613" s="565">
        <f t="shared" si="471"/>
        <v>82200</v>
      </c>
      <c r="AA613" s="565">
        <f t="shared" si="472"/>
        <v>411000</v>
      </c>
      <c r="AB613" s="566">
        <f t="shared" si="473"/>
        <v>0</v>
      </c>
      <c r="AC613" s="5" t="b">
        <f t="shared" si="474"/>
        <v>1</v>
      </c>
    </row>
    <row r="614" spans="1:29" s="458" customFormat="1" ht="24.95" customHeight="1">
      <c r="A614" s="576" t="s">
        <v>378</v>
      </c>
      <c r="B614" s="1102" t="s">
        <v>1166</v>
      </c>
      <c r="C614" s="898" t="s">
        <v>591</v>
      </c>
      <c r="D614" s="779" t="s">
        <v>256</v>
      </c>
      <c r="E614" s="779" t="s">
        <v>276</v>
      </c>
      <c r="F614" s="779" t="s">
        <v>229</v>
      </c>
      <c r="G614" s="779" t="s">
        <v>592</v>
      </c>
      <c r="H614" s="779" t="s">
        <v>215</v>
      </c>
      <c r="I614" s="779" t="s">
        <v>214</v>
      </c>
      <c r="J614" s="779">
        <v>1</v>
      </c>
      <c r="K614" s="779" t="s">
        <v>959</v>
      </c>
      <c r="L614" s="899">
        <v>411000</v>
      </c>
      <c r="M614" s="779">
        <v>2013</v>
      </c>
      <c r="N614" s="779" t="s">
        <v>212</v>
      </c>
      <c r="O614" s="899">
        <f t="shared" si="466"/>
        <v>411000</v>
      </c>
      <c r="P614" s="779" t="s">
        <v>99</v>
      </c>
      <c r="Q614" s="779"/>
      <c r="R614" s="779"/>
      <c r="S614" s="1111"/>
      <c r="T614" s="464">
        <v>5</v>
      </c>
      <c r="U614" s="464">
        <f t="shared" si="467"/>
        <v>4</v>
      </c>
      <c r="V614" s="457">
        <f t="shared" si="468"/>
        <v>82200</v>
      </c>
      <c r="W614" s="457">
        <f t="shared" si="469"/>
        <v>328800</v>
      </c>
      <c r="X614" s="565">
        <f t="shared" si="470"/>
        <v>82200</v>
      </c>
      <c r="Y614" s="464">
        <f t="shared" si="392"/>
        <v>5</v>
      </c>
      <c r="Z614" s="565">
        <f t="shared" si="471"/>
        <v>82200</v>
      </c>
      <c r="AA614" s="565">
        <f t="shared" si="472"/>
        <v>411000</v>
      </c>
      <c r="AB614" s="566">
        <f t="shared" si="473"/>
        <v>0</v>
      </c>
      <c r="AC614" s="5" t="b">
        <f t="shared" si="474"/>
        <v>1</v>
      </c>
    </row>
    <row r="615" spans="1:29" s="458" customFormat="1" ht="24.95" customHeight="1">
      <c r="A615" s="576" t="s">
        <v>378</v>
      </c>
      <c r="B615" s="1102" t="s">
        <v>1167</v>
      </c>
      <c r="C615" s="898" t="s">
        <v>591</v>
      </c>
      <c r="D615" s="779" t="s">
        <v>256</v>
      </c>
      <c r="E615" s="779" t="s">
        <v>276</v>
      </c>
      <c r="F615" s="779" t="s">
        <v>229</v>
      </c>
      <c r="G615" s="779" t="s">
        <v>592</v>
      </c>
      <c r="H615" s="779" t="s">
        <v>215</v>
      </c>
      <c r="I615" s="779" t="s">
        <v>214</v>
      </c>
      <c r="J615" s="779">
        <v>1</v>
      </c>
      <c r="K615" s="779" t="s">
        <v>959</v>
      </c>
      <c r="L615" s="899">
        <v>411000</v>
      </c>
      <c r="M615" s="779">
        <v>2013</v>
      </c>
      <c r="N615" s="779" t="s">
        <v>212</v>
      </c>
      <c r="O615" s="899">
        <f t="shared" si="466"/>
        <v>411000</v>
      </c>
      <c r="P615" s="779" t="s">
        <v>99</v>
      </c>
      <c r="Q615" s="779"/>
      <c r="R615" s="779"/>
      <c r="S615" s="1111"/>
      <c r="T615" s="464">
        <v>5</v>
      </c>
      <c r="U615" s="464">
        <f t="shared" si="467"/>
        <v>4</v>
      </c>
      <c r="V615" s="457">
        <f t="shared" si="468"/>
        <v>82200</v>
      </c>
      <c r="W615" s="457">
        <f t="shared" si="469"/>
        <v>328800</v>
      </c>
      <c r="X615" s="565">
        <f t="shared" si="470"/>
        <v>82200</v>
      </c>
      <c r="Y615" s="464">
        <f t="shared" si="392"/>
        <v>5</v>
      </c>
      <c r="Z615" s="565">
        <f t="shared" si="471"/>
        <v>82200</v>
      </c>
      <c r="AA615" s="565">
        <f t="shared" si="472"/>
        <v>411000</v>
      </c>
      <c r="AB615" s="566">
        <f t="shared" si="473"/>
        <v>0</v>
      </c>
      <c r="AC615" s="5" t="b">
        <f t="shared" si="474"/>
        <v>1</v>
      </c>
    </row>
    <row r="616" spans="1:29" s="458" customFormat="1" ht="24.95" customHeight="1">
      <c r="A616" s="576" t="s">
        <v>378</v>
      </c>
      <c r="B616" s="1102" t="s">
        <v>1168</v>
      </c>
      <c r="C616" s="898" t="s">
        <v>591</v>
      </c>
      <c r="D616" s="779" t="s">
        <v>256</v>
      </c>
      <c r="E616" s="779" t="s">
        <v>276</v>
      </c>
      <c r="F616" s="779" t="s">
        <v>229</v>
      </c>
      <c r="G616" s="779" t="s">
        <v>592</v>
      </c>
      <c r="H616" s="779" t="s">
        <v>215</v>
      </c>
      <c r="I616" s="779" t="s">
        <v>214</v>
      </c>
      <c r="J616" s="779">
        <v>1</v>
      </c>
      <c r="K616" s="779" t="s">
        <v>959</v>
      </c>
      <c r="L616" s="899">
        <v>411000</v>
      </c>
      <c r="M616" s="779">
        <v>2013</v>
      </c>
      <c r="N616" s="779" t="s">
        <v>212</v>
      </c>
      <c r="O616" s="899">
        <f t="shared" si="466"/>
        <v>411000</v>
      </c>
      <c r="P616" s="779" t="s">
        <v>99</v>
      </c>
      <c r="Q616" s="779"/>
      <c r="R616" s="779"/>
      <c r="S616" s="1111"/>
      <c r="T616" s="464">
        <v>5</v>
      </c>
      <c r="U616" s="464">
        <f t="shared" si="467"/>
        <v>4</v>
      </c>
      <c r="V616" s="457">
        <f t="shared" si="468"/>
        <v>82200</v>
      </c>
      <c r="W616" s="457">
        <f t="shared" si="469"/>
        <v>328800</v>
      </c>
      <c r="X616" s="565">
        <f t="shared" si="470"/>
        <v>82200</v>
      </c>
      <c r="Y616" s="464">
        <f t="shared" si="392"/>
        <v>5</v>
      </c>
      <c r="Z616" s="565">
        <f t="shared" si="471"/>
        <v>82200</v>
      </c>
      <c r="AA616" s="565">
        <f t="shared" si="472"/>
        <v>411000</v>
      </c>
      <c r="AB616" s="566">
        <f t="shared" si="473"/>
        <v>0</v>
      </c>
      <c r="AC616" s="5" t="b">
        <f t="shared" si="474"/>
        <v>1</v>
      </c>
    </row>
    <row r="617" spans="1:29" s="458" customFormat="1" ht="24.95" customHeight="1">
      <c r="A617" s="576" t="s">
        <v>378</v>
      </c>
      <c r="B617" s="1102" t="s">
        <v>1169</v>
      </c>
      <c r="C617" s="898" t="s">
        <v>591</v>
      </c>
      <c r="D617" s="779" t="s">
        <v>256</v>
      </c>
      <c r="E617" s="779" t="s">
        <v>276</v>
      </c>
      <c r="F617" s="779" t="s">
        <v>229</v>
      </c>
      <c r="G617" s="779" t="s">
        <v>592</v>
      </c>
      <c r="H617" s="779" t="s">
        <v>215</v>
      </c>
      <c r="I617" s="779" t="s">
        <v>214</v>
      </c>
      <c r="J617" s="779">
        <v>1</v>
      </c>
      <c r="K617" s="779" t="s">
        <v>959</v>
      </c>
      <c r="L617" s="899">
        <v>411000</v>
      </c>
      <c r="M617" s="779">
        <v>2013</v>
      </c>
      <c r="N617" s="779" t="s">
        <v>212</v>
      </c>
      <c r="O617" s="899">
        <f t="shared" si="466"/>
        <v>411000</v>
      </c>
      <c r="P617" s="779" t="s">
        <v>99</v>
      </c>
      <c r="Q617" s="779"/>
      <c r="R617" s="779"/>
      <c r="S617" s="1111"/>
      <c r="T617" s="464">
        <v>5</v>
      </c>
      <c r="U617" s="464">
        <f t="shared" si="467"/>
        <v>4</v>
      </c>
      <c r="V617" s="457">
        <f t="shared" si="468"/>
        <v>82200</v>
      </c>
      <c r="W617" s="457">
        <f t="shared" si="469"/>
        <v>328800</v>
      </c>
      <c r="X617" s="565">
        <f t="shared" si="470"/>
        <v>82200</v>
      </c>
      <c r="Y617" s="464">
        <f t="shared" si="392"/>
        <v>5</v>
      </c>
      <c r="Z617" s="565">
        <f t="shared" si="471"/>
        <v>82200</v>
      </c>
      <c r="AA617" s="565">
        <f t="shared" si="472"/>
        <v>411000</v>
      </c>
      <c r="AB617" s="566">
        <f t="shared" si="473"/>
        <v>0</v>
      </c>
      <c r="AC617" s="5" t="b">
        <f t="shared" si="474"/>
        <v>1</v>
      </c>
    </row>
    <row r="618" spans="1:29" s="458" customFormat="1" ht="24.95" customHeight="1">
      <c r="A618" s="576" t="s">
        <v>378</v>
      </c>
      <c r="B618" s="1102" t="s">
        <v>1170</v>
      </c>
      <c r="C618" s="898" t="s">
        <v>594</v>
      </c>
      <c r="D618" s="779" t="s">
        <v>595</v>
      </c>
      <c r="E618" s="779" t="s">
        <v>276</v>
      </c>
      <c r="F618" s="779" t="s">
        <v>596</v>
      </c>
      <c r="G618" s="779" t="s">
        <v>597</v>
      </c>
      <c r="H618" s="779" t="s">
        <v>597</v>
      </c>
      <c r="I618" s="779" t="s">
        <v>214</v>
      </c>
      <c r="J618" s="779">
        <v>1</v>
      </c>
      <c r="K618" s="779" t="s">
        <v>959</v>
      </c>
      <c r="L618" s="899">
        <v>304232.5</v>
      </c>
      <c r="M618" s="779">
        <v>2013</v>
      </c>
      <c r="N618" s="779" t="s">
        <v>212</v>
      </c>
      <c r="O618" s="899">
        <f>J618*L618</f>
        <v>304232.5</v>
      </c>
      <c r="P618" s="779" t="s">
        <v>99</v>
      </c>
      <c r="Q618" s="779"/>
      <c r="R618" s="779"/>
      <c r="S618" s="1111" t="s">
        <v>598</v>
      </c>
      <c r="T618" s="464">
        <v>5</v>
      </c>
      <c r="U618" s="464">
        <f t="shared" si="378"/>
        <v>4</v>
      </c>
      <c r="V618" s="457">
        <f t="shared" si="389"/>
        <v>60846.5</v>
      </c>
      <c r="W618" s="457">
        <f t="shared" si="390"/>
        <v>243386</v>
      </c>
      <c r="X618" s="565">
        <f t="shared" si="406"/>
        <v>60846.5</v>
      </c>
      <c r="Y618" s="464">
        <f t="shared" si="392"/>
        <v>5</v>
      </c>
      <c r="Z618" s="565">
        <f t="shared" si="393"/>
        <v>60846.5</v>
      </c>
      <c r="AA618" s="565">
        <f t="shared" si="394"/>
        <v>304232.5</v>
      </c>
      <c r="AB618" s="566">
        <f t="shared" si="395"/>
        <v>0</v>
      </c>
      <c r="AC618" s="5" t="b">
        <f t="shared" si="266"/>
        <v>1</v>
      </c>
    </row>
    <row r="619" spans="1:29" s="458" customFormat="1" ht="24.95" customHeight="1">
      <c r="A619" s="576" t="s">
        <v>378</v>
      </c>
      <c r="B619" s="1102" t="s">
        <v>1171</v>
      </c>
      <c r="C619" s="898" t="s">
        <v>594</v>
      </c>
      <c r="D619" s="779" t="s">
        <v>595</v>
      </c>
      <c r="E619" s="779" t="s">
        <v>276</v>
      </c>
      <c r="F619" s="779" t="s">
        <v>596</v>
      </c>
      <c r="G619" s="779" t="s">
        <v>597</v>
      </c>
      <c r="H619" s="779" t="s">
        <v>597</v>
      </c>
      <c r="I619" s="779" t="s">
        <v>214</v>
      </c>
      <c r="J619" s="779">
        <v>1</v>
      </c>
      <c r="K619" s="779" t="s">
        <v>959</v>
      </c>
      <c r="L619" s="899">
        <v>304232.5</v>
      </c>
      <c r="M619" s="779">
        <v>2013</v>
      </c>
      <c r="N619" s="779" t="s">
        <v>212</v>
      </c>
      <c r="O619" s="899">
        <f t="shared" ref="O619:O623" si="475">J619*L619</f>
        <v>304232.5</v>
      </c>
      <c r="P619" s="779" t="s">
        <v>99</v>
      </c>
      <c r="Q619" s="779"/>
      <c r="R619" s="779"/>
      <c r="S619" s="1111"/>
      <c r="T619" s="464">
        <v>5</v>
      </c>
      <c r="U619" s="464">
        <f t="shared" ref="U619:U623" si="476">2016-M619+1</f>
        <v>4</v>
      </c>
      <c r="V619" s="457">
        <f t="shared" ref="V619:V623" si="477">O619/T619</f>
        <v>60846.5</v>
      </c>
      <c r="W619" s="457">
        <f t="shared" ref="W619:W623" si="478">U619*V619</f>
        <v>243386</v>
      </c>
      <c r="X619" s="565">
        <f t="shared" ref="X619:X623" si="479">O619-W619</f>
        <v>60846.5</v>
      </c>
      <c r="Y619" s="464">
        <f t="shared" si="392"/>
        <v>5</v>
      </c>
      <c r="Z619" s="565">
        <f t="shared" ref="Z619:Z623" si="480">O619/T619</f>
        <v>60846.5</v>
      </c>
      <c r="AA619" s="565">
        <f t="shared" ref="AA619:AA623" si="481">Z619*Y619</f>
        <v>304232.5</v>
      </c>
      <c r="AB619" s="566">
        <f t="shared" ref="AB619:AB623" si="482">O619-AA619</f>
        <v>0</v>
      </c>
      <c r="AC619" s="5" t="b">
        <f t="shared" ref="AC619:AC623" si="483">AA619+AB619=O619</f>
        <v>1</v>
      </c>
    </row>
    <row r="620" spans="1:29" s="458" customFormat="1" ht="24.95" customHeight="1">
      <c r="A620" s="576" t="s">
        <v>378</v>
      </c>
      <c r="B620" s="1102" t="s">
        <v>1172</v>
      </c>
      <c r="C620" s="898" t="s">
        <v>594</v>
      </c>
      <c r="D620" s="779" t="s">
        <v>595</v>
      </c>
      <c r="E620" s="779" t="s">
        <v>276</v>
      </c>
      <c r="F620" s="779" t="s">
        <v>596</v>
      </c>
      <c r="G620" s="779" t="s">
        <v>597</v>
      </c>
      <c r="H620" s="779" t="s">
        <v>597</v>
      </c>
      <c r="I620" s="779" t="s">
        <v>214</v>
      </c>
      <c r="J620" s="779">
        <v>1</v>
      </c>
      <c r="K620" s="779" t="s">
        <v>959</v>
      </c>
      <c r="L620" s="899">
        <v>304232.5</v>
      </c>
      <c r="M620" s="779">
        <v>2013</v>
      </c>
      <c r="N620" s="779" t="s">
        <v>212</v>
      </c>
      <c r="O620" s="899">
        <f t="shared" si="475"/>
        <v>304232.5</v>
      </c>
      <c r="P620" s="779" t="s">
        <v>99</v>
      </c>
      <c r="Q620" s="779"/>
      <c r="R620" s="779"/>
      <c r="S620" s="1111"/>
      <c r="T620" s="464">
        <v>5</v>
      </c>
      <c r="U620" s="464">
        <f t="shared" si="476"/>
        <v>4</v>
      </c>
      <c r="V620" s="457">
        <f t="shared" si="477"/>
        <v>60846.5</v>
      </c>
      <c r="W620" s="457">
        <f t="shared" si="478"/>
        <v>243386</v>
      </c>
      <c r="X620" s="565">
        <f t="shared" si="479"/>
        <v>60846.5</v>
      </c>
      <c r="Y620" s="464">
        <f t="shared" si="392"/>
        <v>5</v>
      </c>
      <c r="Z620" s="565">
        <f t="shared" si="480"/>
        <v>60846.5</v>
      </c>
      <c r="AA620" s="565">
        <f t="shared" si="481"/>
        <v>304232.5</v>
      </c>
      <c r="AB620" s="566">
        <f t="shared" si="482"/>
        <v>0</v>
      </c>
      <c r="AC620" s="5" t="b">
        <f t="shared" si="483"/>
        <v>1</v>
      </c>
    </row>
    <row r="621" spans="1:29" s="458" customFormat="1" ht="24.95" customHeight="1">
      <c r="A621" s="576" t="s">
        <v>378</v>
      </c>
      <c r="B621" s="1102" t="s">
        <v>1173</v>
      </c>
      <c r="C621" s="898" t="s">
        <v>594</v>
      </c>
      <c r="D621" s="779" t="s">
        <v>595</v>
      </c>
      <c r="E621" s="779" t="s">
        <v>276</v>
      </c>
      <c r="F621" s="779" t="s">
        <v>596</v>
      </c>
      <c r="G621" s="779" t="s">
        <v>597</v>
      </c>
      <c r="H621" s="779" t="s">
        <v>597</v>
      </c>
      <c r="I621" s="779" t="s">
        <v>214</v>
      </c>
      <c r="J621" s="779">
        <v>1</v>
      </c>
      <c r="K621" s="779" t="s">
        <v>959</v>
      </c>
      <c r="L621" s="899">
        <v>304232.5</v>
      </c>
      <c r="M621" s="779">
        <v>2013</v>
      </c>
      <c r="N621" s="779" t="s">
        <v>212</v>
      </c>
      <c r="O621" s="899">
        <f t="shared" si="475"/>
        <v>304232.5</v>
      </c>
      <c r="P621" s="779" t="s">
        <v>99</v>
      </c>
      <c r="Q621" s="779"/>
      <c r="R621" s="779"/>
      <c r="S621" s="1111"/>
      <c r="T621" s="464">
        <v>5</v>
      </c>
      <c r="U621" s="464">
        <f t="shared" si="476"/>
        <v>4</v>
      </c>
      <c r="V621" s="457">
        <f t="shared" si="477"/>
        <v>60846.5</v>
      </c>
      <c r="W621" s="457">
        <f t="shared" si="478"/>
        <v>243386</v>
      </c>
      <c r="X621" s="565">
        <f t="shared" si="479"/>
        <v>60846.5</v>
      </c>
      <c r="Y621" s="464">
        <f t="shared" si="392"/>
        <v>5</v>
      </c>
      <c r="Z621" s="565">
        <f t="shared" si="480"/>
        <v>60846.5</v>
      </c>
      <c r="AA621" s="565">
        <f t="shared" si="481"/>
        <v>304232.5</v>
      </c>
      <c r="AB621" s="566">
        <f t="shared" si="482"/>
        <v>0</v>
      </c>
      <c r="AC621" s="5" t="b">
        <f t="shared" si="483"/>
        <v>1</v>
      </c>
    </row>
    <row r="622" spans="1:29" s="458" customFormat="1" ht="24.95" customHeight="1">
      <c r="A622" s="576" t="s">
        <v>378</v>
      </c>
      <c r="B622" s="1102" t="s">
        <v>1174</v>
      </c>
      <c r="C622" s="898" t="s">
        <v>594</v>
      </c>
      <c r="D622" s="779" t="s">
        <v>595</v>
      </c>
      <c r="E622" s="779" t="s">
        <v>276</v>
      </c>
      <c r="F622" s="779" t="s">
        <v>596</v>
      </c>
      <c r="G622" s="779" t="s">
        <v>597</v>
      </c>
      <c r="H622" s="779" t="s">
        <v>597</v>
      </c>
      <c r="I622" s="779" t="s">
        <v>214</v>
      </c>
      <c r="J622" s="779">
        <v>1</v>
      </c>
      <c r="K622" s="779" t="s">
        <v>959</v>
      </c>
      <c r="L622" s="899">
        <v>304232.5</v>
      </c>
      <c r="M622" s="779">
        <v>2013</v>
      </c>
      <c r="N622" s="779" t="s">
        <v>212</v>
      </c>
      <c r="O622" s="899">
        <f t="shared" si="475"/>
        <v>304232.5</v>
      </c>
      <c r="P622" s="779" t="s">
        <v>99</v>
      </c>
      <c r="Q622" s="779"/>
      <c r="R622" s="779"/>
      <c r="S622" s="1111"/>
      <c r="T622" s="464">
        <v>5</v>
      </c>
      <c r="U622" s="464">
        <f t="shared" si="476"/>
        <v>4</v>
      </c>
      <c r="V622" s="457">
        <f t="shared" si="477"/>
        <v>60846.5</v>
      </c>
      <c r="W622" s="457">
        <f t="shared" si="478"/>
        <v>243386</v>
      </c>
      <c r="X622" s="565">
        <f t="shared" si="479"/>
        <v>60846.5</v>
      </c>
      <c r="Y622" s="464">
        <f t="shared" si="392"/>
        <v>5</v>
      </c>
      <c r="Z622" s="565">
        <f t="shared" si="480"/>
        <v>60846.5</v>
      </c>
      <c r="AA622" s="565">
        <f t="shared" si="481"/>
        <v>304232.5</v>
      </c>
      <c r="AB622" s="566">
        <f t="shared" si="482"/>
        <v>0</v>
      </c>
      <c r="AC622" s="5" t="b">
        <f t="shared" si="483"/>
        <v>1</v>
      </c>
    </row>
    <row r="623" spans="1:29" s="458" customFormat="1" ht="24.95" customHeight="1">
      <c r="A623" s="576" t="s">
        <v>378</v>
      </c>
      <c r="B623" s="1102" t="s">
        <v>1175</v>
      </c>
      <c r="C623" s="898" t="s">
        <v>594</v>
      </c>
      <c r="D623" s="779" t="s">
        <v>595</v>
      </c>
      <c r="E623" s="779" t="s">
        <v>276</v>
      </c>
      <c r="F623" s="779" t="s">
        <v>596</v>
      </c>
      <c r="G623" s="779" t="s">
        <v>597</v>
      </c>
      <c r="H623" s="779" t="s">
        <v>597</v>
      </c>
      <c r="I623" s="779" t="s">
        <v>214</v>
      </c>
      <c r="J623" s="779">
        <v>1</v>
      </c>
      <c r="K623" s="779" t="s">
        <v>959</v>
      </c>
      <c r="L623" s="899">
        <v>304232.5</v>
      </c>
      <c r="M623" s="779">
        <v>2013</v>
      </c>
      <c r="N623" s="779" t="s">
        <v>212</v>
      </c>
      <c r="O623" s="899">
        <f t="shared" si="475"/>
        <v>304232.5</v>
      </c>
      <c r="P623" s="779" t="s">
        <v>99</v>
      </c>
      <c r="Q623" s="779"/>
      <c r="R623" s="779"/>
      <c r="S623" s="1111"/>
      <c r="T623" s="464">
        <v>5</v>
      </c>
      <c r="U623" s="464">
        <f t="shared" si="476"/>
        <v>4</v>
      </c>
      <c r="V623" s="457">
        <f t="shared" si="477"/>
        <v>60846.5</v>
      </c>
      <c r="W623" s="457">
        <f t="shared" si="478"/>
        <v>243386</v>
      </c>
      <c r="X623" s="565">
        <f t="shared" si="479"/>
        <v>60846.5</v>
      </c>
      <c r="Y623" s="464">
        <f t="shared" si="392"/>
        <v>5</v>
      </c>
      <c r="Z623" s="565">
        <f t="shared" si="480"/>
        <v>60846.5</v>
      </c>
      <c r="AA623" s="565">
        <f t="shared" si="481"/>
        <v>304232.5</v>
      </c>
      <c r="AB623" s="566">
        <f t="shared" si="482"/>
        <v>0</v>
      </c>
      <c r="AC623" s="5" t="b">
        <f t="shared" si="483"/>
        <v>1</v>
      </c>
    </row>
    <row r="624" spans="1:29" s="458" customFormat="1" ht="24.95" customHeight="1">
      <c r="A624" s="576" t="s">
        <v>378</v>
      </c>
      <c r="B624" s="1102" t="s">
        <v>1176</v>
      </c>
      <c r="C624" s="898" t="s">
        <v>599</v>
      </c>
      <c r="D624" s="779" t="s">
        <v>600</v>
      </c>
      <c r="E624" s="779" t="s">
        <v>276</v>
      </c>
      <c r="F624" s="779" t="s">
        <v>601</v>
      </c>
      <c r="G624" s="779" t="s">
        <v>602</v>
      </c>
      <c r="H624" s="779" t="s">
        <v>215</v>
      </c>
      <c r="I624" s="779" t="s">
        <v>214</v>
      </c>
      <c r="J624" s="779">
        <v>1</v>
      </c>
      <c r="K624" s="779" t="s">
        <v>959</v>
      </c>
      <c r="L624" s="899">
        <f t="shared" si="417"/>
        <v>4000000</v>
      </c>
      <c r="M624" s="779">
        <v>2013</v>
      </c>
      <c r="N624" s="779" t="s">
        <v>212</v>
      </c>
      <c r="O624" s="899">
        <v>4000000</v>
      </c>
      <c r="P624" s="779" t="s">
        <v>99</v>
      </c>
      <c r="Q624" s="779"/>
      <c r="R624" s="779"/>
      <c r="S624" s="1111" t="s">
        <v>603</v>
      </c>
      <c r="T624" s="464">
        <v>5</v>
      </c>
      <c r="U624" s="464">
        <f t="shared" si="378"/>
        <v>4</v>
      </c>
      <c r="V624" s="457">
        <f t="shared" si="389"/>
        <v>800000</v>
      </c>
      <c r="W624" s="457">
        <f t="shared" si="390"/>
        <v>3200000</v>
      </c>
      <c r="X624" s="565">
        <f t="shared" si="406"/>
        <v>800000</v>
      </c>
      <c r="Y624" s="464">
        <f t="shared" si="392"/>
        <v>5</v>
      </c>
      <c r="Z624" s="565">
        <f t="shared" si="393"/>
        <v>800000</v>
      </c>
      <c r="AA624" s="565">
        <f t="shared" si="394"/>
        <v>4000000</v>
      </c>
      <c r="AB624" s="566">
        <f t="shared" si="395"/>
        <v>0</v>
      </c>
      <c r="AC624" s="5" t="b">
        <f t="shared" si="266"/>
        <v>1</v>
      </c>
    </row>
    <row r="625" spans="1:29" s="458" customFormat="1" ht="24.95" customHeight="1">
      <c r="A625" s="576" t="s">
        <v>378</v>
      </c>
      <c r="B625" s="1102" t="s">
        <v>1177</v>
      </c>
      <c r="C625" s="898" t="s">
        <v>227</v>
      </c>
      <c r="D625" s="779" t="s">
        <v>235</v>
      </c>
      <c r="E625" s="779" t="s">
        <v>276</v>
      </c>
      <c r="F625" s="779" t="s">
        <v>232</v>
      </c>
      <c r="G625" s="779" t="s">
        <v>604</v>
      </c>
      <c r="H625" s="779" t="s">
        <v>604</v>
      </c>
      <c r="I625" s="779" t="s">
        <v>214</v>
      </c>
      <c r="J625" s="779">
        <v>1</v>
      </c>
      <c r="K625" s="779" t="s">
        <v>959</v>
      </c>
      <c r="L625" s="899">
        <v>2600000</v>
      </c>
      <c r="M625" s="779">
        <v>2013</v>
      </c>
      <c r="N625" s="779" t="s">
        <v>212</v>
      </c>
      <c r="O625" s="899">
        <f>J625*L625</f>
        <v>2600000</v>
      </c>
      <c r="P625" s="779" t="s">
        <v>99</v>
      </c>
      <c r="Q625" s="779"/>
      <c r="R625" s="779"/>
      <c r="S625" s="1111" t="s">
        <v>605</v>
      </c>
      <c r="T625" s="461">
        <v>4</v>
      </c>
      <c r="U625" s="464">
        <f t="shared" si="378"/>
        <v>4</v>
      </c>
      <c r="V625" s="457">
        <f t="shared" si="389"/>
        <v>650000</v>
      </c>
      <c r="W625" s="457">
        <f t="shared" si="390"/>
        <v>2600000</v>
      </c>
      <c r="X625" s="457">
        <f>O625-W625</f>
        <v>0</v>
      </c>
      <c r="Y625" s="464">
        <f>2016-M625+1</f>
        <v>4</v>
      </c>
      <c r="Z625" s="565">
        <f t="shared" si="393"/>
        <v>650000</v>
      </c>
      <c r="AA625" s="565">
        <f t="shared" si="394"/>
        <v>2600000</v>
      </c>
      <c r="AB625" s="566">
        <f t="shared" si="395"/>
        <v>0</v>
      </c>
      <c r="AC625" s="5" t="b">
        <f t="shared" si="266"/>
        <v>1</v>
      </c>
    </row>
    <row r="626" spans="1:29" s="458" customFormat="1" ht="24.95" customHeight="1">
      <c r="A626" s="576" t="s">
        <v>378</v>
      </c>
      <c r="B626" s="1102" t="s">
        <v>1178</v>
      </c>
      <c r="C626" s="898" t="s">
        <v>227</v>
      </c>
      <c r="D626" s="779" t="s">
        <v>235</v>
      </c>
      <c r="E626" s="779" t="s">
        <v>276</v>
      </c>
      <c r="F626" s="779" t="s">
        <v>232</v>
      </c>
      <c r="G626" s="779" t="s">
        <v>604</v>
      </c>
      <c r="H626" s="779" t="s">
        <v>604</v>
      </c>
      <c r="I626" s="779" t="s">
        <v>214</v>
      </c>
      <c r="J626" s="779">
        <v>1</v>
      </c>
      <c r="K626" s="779" t="s">
        <v>959</v>
      </c>
      <c r="L626" s="899">
        <v>2600000</v>
      </c>
      <c r="M626" s="779">
        <v>2013</v>
      </c>
      <c r="N626" s="779" t="s">
        <v>212</v>
      </c>
      <c r="O626" s="899">
        <f t="shared" ref="O626:O629" si="484">J626*L626</f>
        <v>2600000</v>
      </c>
      <c r="P626" s="779" t="s">
        <v>99</v>
      </c>
      <c r="Q626" s="779"/>
      <c r="R626" s="779"/>
      <c r="S626" s="1111"/>
      <c r="T626" s="461">
        <v>4</v>
      </c>
      <c r="U626" s="464">
        <f t="shared" si="378"/>
        <v>4</v>
      </c>
      <c r="V626" s="457">
        <f t="shared" ref="V626:V629" si="485">O626/T626</f>
        <v>650000</v>
      </c>
      <c r="W626" s="457">
        <f t="shared" ref="W626:W629" si="486">U626*V626</f>
        <v>2600000</v>
      </c>
      <c r="X626" s="457">
        <f t="shared" ref="X626:X629" si="487">O626-W626</f>
        <v>0</v>
      </c>
      <c r="Y626" s="464">
        <f t="shared" ref="Y626:Y629" si="488">2016-M626+1</f>
        <v>4</v>
      </c>
      <c r="Z626" s="565">
        <f t="shared" ref="Z626:Z629" si="489">O626/T626</f>
        <v>650000</v>
      </c>
      <c r="AA626" s="565">
        <f t="shared" ref="AA626:AA629" si="490">Z626*Y626</f>
        <v>2600000</v>
      </c>
      <c r="AB626" s="566">
        <f t="shared" ref="AB626:AB629" si="491">O626-AA626</f>
        <v>0</v>
      </c>
      <c r="AC626" s="5" t="b">
        <f t="shared" ref="AC626:AC629" si="492">AA626+AB626=O626</f>
        <v>1</v>
      </c>
    </row>
    <row r="627" spans="1:29" s="458" customFormat="1" ht="24.95" customHeight="1">
      <c r="A627" s="576" t="s">
        <v>378</v>
      </c>
      <c r="B627" s="1102" t="s">
        <v>1179</v>
      </c>
      <c r="C627" s="898" t="s">
        <v>227</v>
      </c>
      <c r="D627" s="779" t="s">
        <v>235</v>
      </c>
      <c r="E627" s="779" t="s">
        <v>276</v>
      </c>
      <c r="F627" s="779" t="s">
        <v>232</v>
      </c>
      <c r="G627" s="779" t="s">
        <v>604</v>
      </c>
      <c r="H627" s="779" t="s">
        <v>604</v>
      </c>
      <c r="I627" s="779" t="s">
        <v>214</v>
      </c>
      <c r="J627" s="779">
        <v>1</v>
      </c>
      <c r="K627" s="779" t="s">
        <v>959</v>
      </c>
      <c r="L627" s="899">
        <v>2600000</v>
      </c>
      <c r="M627" s="779">
        <v>2013</v>
      </c>
      <c r="N627" s="779" t="s">
        <v>212</v>
      </c>
      <c r="O627" s="899">
        <f t="shared" si="484"/>
        <v>2600000</v>
      </c>
      <c r="P627" s="779" t="s">
        <v>99</v>
      </c>
      <c r="Q627" s="779"/>
      <c r="R627" s="779"/>
      <c r="S627" s="1111"/>
      <c r="T627" s="461">
        <v>4</v>
      </c>
      <c r="U627" s="464">
        <f t="shared" si="378"/>
        <v>4</v>
      </c>
      <c r="V627" s="457">
        <f t="shared" si="485"/>
        <v>650000</v>
      </c>
      <c r="W627" s="457">
        <f t="shared" si="486"/>
        <v>2600000</v>
      </c>
      <c r="X627" s="457">
        <f t="shared" si="487"/>
        <v>0</v>
      </c>
      <c r="Y627" s="464">
        <f t="shared" si="488"/>
        <v>4</v>
      </c>
      <c r="Z627" s="565">
        <f t="shared" si="489"/>
        <v>650000</v>
      </c>
      <c r="AA627" s="565">
        <f t="shared" si="490"/>
        <v>2600000</v>
      </c>
      <c r="AB627" s="566">
        <f t="shared" si="491"/>
        <v>0</v>
      </c>
      <c r="AC627" s="5" t="b">
        <f t="shared" si="492"/>
        <v>1</v>
      </c>
    </row>
    <row r="628" spans="1:29" s="458" customFormat="1" ht="24.95" customHeight="1">
      <c r="A628" s="576" t="s">
        <v>378</v>
      </c>
      <c r="B628" s="1102" t="s">
        <v>1180</v>
      </c>
      <c r="C628" s="898" t="s">
        <v>227</v>
      </c>
      <c r="D628" s="779" t="s">
        <v>235</v>
      </c>
      <c r="E628" s="779" t="s">
        <v>276</v>
      </c>
      <c r="F628" s="779" t="s">
        <v>232</v>
      </c>
      <c r="G628" s="779" t="s">
        <v>604</v>
      </c>
      <c r="H628" s="779" t="s">
        <v>604</v>
      </c>
      <c r="I628" s="779" t="s">
        <v>214</v>
      </c>
      <c r="J628" s="779">
        <v>1</v>
      </c>
      <c r="K628" s="779" t="s">
        <v>959</v>
      </c>
      <c r="L628" s="899">
        <v>2600000</v>
      </c>
      <c r="M628" s="779">
        <v>2013</v>
      </c>
      <c r="N628" s="779" t="s">
        <v>212</v>
      </c>
      <c r="O628" s="899">
        <f t="shared" si="484"/>
        <v>2600000</v>
      </c>
      <c r="P628" s="779" t="s">
        <v>99</v>
      </c>
      <c r="Q628" s="779"/>
      <c r="R628" s="779"/>
      <c r="S628" s="1111"/>
      <c r="T628" s="461">
        <v>4</v>
      </c>
      <c r="U628" s="464">
        <f t="shared" si="378"/>
        <v>4</v>
      </c>
      <c r="V628" s="457">
        <f t="shared" si="485"/>
        <v>650000</v>
      </c>
      <c r="W628" s="457">
        <f t="shared" si="486"/>
        <v>2600000</v>
      </c>
      <c r="X628" s="457">
        <f t="shared" si="487"/>
        <v>0</v>
      </c>
      <c r="Y628" s="464">
        <f t="shared" si="488"/>
        <v>4</v>
      </c>
      <c r="Z628" s="565">
        <f t="shared" si="489"/>
        <v>650000</v>
      </c>
      <c r="AA628" s="565">
        <f t="shared" si="490"/>
        <v>2600000</v>
      </c>
      <c r="AB628" s="566">
        <f t="shared" si="491"/>
        <v>0</v>
      </c>
      <c r="AC628" s="5" t="b">
        <f t="shared" si="492"/>
        <v>1</v>
      </c>
    </row>
    <row r="629" spans="1:29" s="458" customFormat="1" ht="24.95" customHeight="1">
      <c r="A629" s="576" t="s">
        <v>378</v>
      </c>
      <c r="B629" s="1102" t="s">
        <v>1181</v>
      </c>
      <c r="C629" s="898" t="s">
        <v>227</v>
      </c>
      <c r="D629" s="779" t="s">
        <v>235</v>
      </c>
      <c r="E629" s="779" t="s">
        <v>276</v>
      </c>
      <c r="F629" s="779" t="s">
        <v>232</v>
      </c>
      <c r="G629" s="779" t="s">
        <v>604</v>
      </c>
      <c r="H629" s="779" t="s">
        <v>604</v>
      </c>
      <c r="I629" s="779" t="s">
        <v>214</v>
      </c>
      <c r="J629" s="779">
        <v>1</v>
      </c>
      <c r="K629" s="779" t="s">
        <v>959</v>
      </c>
      <c r="L629" s="899">
        <v>2600000</v>
      </c>
      <c r="M629" s="779">
        <v>2013</v>
      </c>
      <c r="N629" s="779" t="s">
        <v>212</v>
      </c>
      <c r="O629" s="899">
        <f t="shared" si="484"/>
        <v>2600000</v>
      </c>
      <c r="P629" s="779" t="s">
        <v>99</v>
      </c>
      <c r="Q629" s="779"/>
      <c r="R629" s="779"/>
      <c r="S629" s="1111"/>
      <c r="T629" s="461">
        <v>4</v>
      </c>
      <c r="U629" s="464">
        <f t="shared" si="378"/>
        <v>4</v>
      </c>
      <c r="V629" s="457">
        <f t="shared" si="485"/>
        <v>650000</v>
      </c>
      <c r="W629" s="457">
        <f t="shared" si="486"/>
        <v>2600000</v>
      </c>
      <c r="X629" s="457">
        <f t="shared" si="487"/>
        <v>0</v>
      </c>
      <c r="Y629" s="464">
        <f t="shared" si="488"/>
        <v>4</v>
      </c>
      <c r="Z629" s="565">
        <f t="shared" si="489"/>
        <v>650000</v>
      </c>
      <c r="AA629" s="565">
        <f t="shared" si="490"/>
        <v>2600000</v>
      </c>
      <c r="AB629" s="566">
        <f t="shared" si="491"/>
        <v>0</v>
      </c>
      <c r="AC629" s="5" t="b">
        <f t="shared" si="492"/>
        <v>1</v>
      </c>
    </row>
    <row r="630" spans="1:29" s="458" customFormat="1" ht="24.95" customHeight="1">
      <c r="A630" s="576" t="s">
        <v>378</v>
      </c>
      <c r="B630" s="1102" t="s">
        <v>1182</v>
      </c>
      <c r="C630" s="898" t="s">
        <v>225</v>
      </c>
      <c r="D630" s="779" t="s">
        <v>228</v>
      </c>
      <c r="E630" s="779" t="s">
        <v>276</v>
      </c>
      <c r="F630" s="779" t="s">
        <v>318</v>
      </c>
      <c r="G630" s="779" t="s">
        <v>606</v>
      </c>
      <c r="H630" s="779" t="s">
        <v>215</v>
      </c>
      <c r="I630" s="779" t="s">
        <v>214</v>
      </c>
      <c r="J630" s="779">
        <v>1</v>
      </c>
      <c r="K630" s="779" t="s">
        <v>959</v>
      </c>
      <c r="L630" s="899">
        <v>1500000</v>
      </c>
      <c r="M630" s="779">
        <v>2013</v>
      </c>
      <c r="N630" s="779" t="s">
        <v>212</v>
      </c>
      <c r="O630" s="899">
        <f>J630*L630</f>
        <v>1500000</v>
      </c>
      <c r="P630" s="779" t="s">
        <v>99</v>
      </c>
      <c r="Q630" s="779"/>
      <c r="R630" s="779"/>
      <c r="S630" s="1111" t="s">
        <v>607</v>
      </c>
      <c r="T630" s="464">
        <v>5</v>
      </c>
      <c r="U630" s="464">
        <f t="shared" si="378"/>
        <v>4</v>
      </c>
      <c r="V630" s="457">
        <f t="shared" si="389"/>
        <v>300000</v>
      </c>
      <c r="W630" s="457">
        <f t="shared" si="390"/>
        <v>1200000</v>
      </c>
      <c r="X630" s="565">
        <f t="shared" ref="X630:X637" si="493">O630-W630</f>
        <v>300000</v>
      </c>
      <c r="Y630" s="464">
        <f t="shared" si="392"/>
        <v>5</v>
      </c>
      <c r="Z630" s="565">
        <f t="shared" si="393"/>
        <v>300000</v>
      </c>
      <c r="AA630" s="565">
        <f t="shared" si="394"/>
        <v>1500000</v>
      </c>
      <c r="AB630" s="566">
        <f t="shared" si="395"/>
        <v>0</v>
      </c>
      <c r="AC630" s="5" t="b">
        <f t="shared" si="266"/>
        <v>1</v>
      </c>
    </row>
    <row r="631" spans="1:29" s="458" customFormat="1" ht="24.95" customHeight="1">
      <c r="A631" s="576" t="s">
        <v>378</v>
      </c>
      <c r="B631" s="1102" t="s">
        <v>1183</v>
      </c>
      <c r="C631" s="898" t="s">
        <v>225</v>
      </c>
      <c r="D631" s="779" t="s">
        <v>228</v>
      </c>
      <c r="E631" s="779" t="s">
        <v>276</v>
      </c>
      <c r="F631" s="779" t="s">
        <v>318</v>
      </c>
      <c r="G631" s="779" t="s">
        <v>606</v>
      </c>
      <c r="H631" s="779" t="s">
        <v>215</v>
      </c>
      <c r="I631" s="779" t="s">
        <v>214</v>
      </c>
      <c r="J631" s="779">
        <v>1</v>
      </c>
      <c r="K631" s="779" t="s">
        <v>959</v>
      </c>
      <c r="L631" s="899">
        <v>1500000</v>
      </c>
      <c r="M631" s="779">
        <v>2013</v>
      </c>
      <c r="N631" s="779" t="s">
        <v>212</v>
      </c>
      <c r="O631" s="899">
        <f t="shared" ref="O631:O634" si="494">J631*L631</f>
        <v>1500000</v>
      </c>
      <c r="P631" s="779" t="s">
        <v>99</v>
      </c>
      <c r="Q631" s="779"/>
      <c r="R631" s="779"/>
      <c r="S631" s="1111"/>
      <c r="T631" s="464">
        <v>5</v>
      </c>
      <c r="U631" s="464">
        <f t="shared" si="378"/>
        <v>4</v>
      </c>
      <c r="V631" s="457">
        <f t="shared" ref="V631:V634" si="495">O631/T631</f>
        <v>300000</v>
      </c>
      <c r="W631" s="457">
        <f t="shared" ref="W631:W634" si="496">U631*V631</f>
        <v>1200000</v>
      </c>
      <c r="X631" s="565">
        <f t="shared" ref="X631:X634" si="497">O631-W631</f>
        <v>300000</v>
      </c>
      <c r="Y631" s="464">
        <f t="shared" si="392"/>
        <v>5</v>
      </c>
      <c r="Z631" s="565">
        <f t="shared" si="393"/>
        <v>300000</v>
      </c>
      <c r="AA631" s="565">
        <f t="shared" si="394"/>
        <v>1500000</v>
      </c>
      <c r="AB631" s="566">
        <f t="shared" si="395"/>
        <v>0</v>
      </c>
      <c r="AC631" s="5" t="b">
        <f t="shared" si="266"/>
        <v>1</v>
      </c>
    </row>
    <row r="632" spans="1:29" s="458" customFormat="1" ht="24.95" customHeight="1">
      <c r="A632" s="576" t="s">
        <v>378</v>
      </c>
      <c r="B632" s="1102" t="s">
        <v>1184</v>
      </c>
      <c r="C632" s="898" t="s">
        <v>225</v>
      </c>
      <c r="D632" s="779" t="s">
        <v>228</v>
      </c>
      <c r="E632" s="779" t="s">
        <v>276</v>
      </c>
      <c r="F632" s="779" t="s">
        <v>318</v>
      </c>
      <c r="G632" s="779" t="s">
        <v>606</v>
      </c>
      <c r="H632" s="779" t="s">
        <v>215</v>
      </c>
      <c r="I632" s="779" t="s">
        <v>214</v>
      </c>
      <c r="J632" s="779">
        <v>1</v>
      </c>
      <c r="K632" s="779" t="s">
        <v>959</v>
      </c>
      <c r="L632" s="899">
        <v>1500000</v>
      </c>
      <c r="M632" s="779">
        <v>2013</v>
      </c>
      <c r="N632" s="779" t="s">
        <v>212</v>
      </c>
      <c r="O632" s="899">
        <f t="shared" si="494"/>
        <v>1500000</v>
      </c>
      <c r="P632" s="779" t="s">
        <v>99</v>
      </c>
      <c r="Q632" s="779"/>
      <c r="R632" s="779"/>
      <c r="S632" s="1111"/>
      <c r="T632" s="464">
        <v>5</v>
      </c>
      <c r="U632" s="464">
        <f t="shared" si="378"/>
        <v>4</v>
      </c>
      <c r="V632" s="457">
        <f t="shared" si="495"/>
        <v>300000</v>
      </c>
      <c r="W632" s="457">
        <f t="shared" si="496"/>
        <v>1200000</v>
      </c>
      <c r="X632" s="565">
        <f t="shared" si="497"/>
        <v>300000</v>
      </c>
      <c r="Y632" s="464">
        <f t="shared" si="392"/>
        <v>5</v>
      </c>
      <c r="Z632" s="565">
        <f t="shared" si="393"/>
        <v>300000</v>
      </c>
      <c r="AA632" s="565">
        <f t="shared" si="394"/>
        <v>1500000</v>
      </c>
      <c r="AB632" s="566">
        <f t="shared" si="395"/>
        <v>0</v>
      </c>
      <c r="AC632" s="5" t="b">
        <f t="shared" si="266"/>
        <v>1</v>
      </c>
    </row>
    <row r="633" spans="1:29" s="458" customFormat="1" ht="24.95" customHeight="1">
      <c r="A633" s="576" t="s">
        <v>378</v>
      </c>
      <c r="B633" s="1102" t="s">
        <v>1185</v>
      </c>
      <c r="C633" s="898" t="s">
        <v>225</v>
      </c>
      <c r="D633" s="779" t="s">
        <v>228</v>
      </c>
      <c r="E633" s="779" t="s">
        <v>276</v>
      </c>
      <c r="F633" s="779" t="s">
        <v>318</v>
      </c>
      <c r="G633" s="779" t="s">
        <v>606</v>
      </c>
      <c r="H633" s="779" t="s">
        <v>215</v>
      </c>
      <c r="I633" s="779" t="s">
        <v>214</v>
      </c>
      <c r="J633" s="779">
        <v>1</v>
      </c>
      <c r="K633" s="779" t="s">
        <v>959</v>
      </c>
      <c r="L633" s="899">
        <v>1500000</v>
      </c>
      <c r="M633" s="779">
        <v>2013</v>
      </c>
      <c r="N633" s="779" t="s">
        <v>212</v>
      </c>
      <c r="O633" s="899">
        <f t="shared" si="494"/>
        <v>1500000</v>
      </c>
      <c r="P633" s="779" t="s">
        <v>99</v>
      </c>
      <c r="Q633" s="779"/>
      <c r="R633" s="779"/>
      <c r="S633" s="1111"/>
      <c r="T633" s="464">
        <v>5</v>
      </c>
      <c r="U633" s="464">
        <f t="shared" si="378"/>
        <v>4</v>
      </c>
      <c r="V633" s="457">
        <f t="shared" si="495"/>
        <v>300000</v>
      </c>
      <c r="W633" s="457">
        <f t="shared" si="496"/>
        <v>1200000</v>
      </c>
      <c r="X633" s="565">
        <f t="shared" si="497"/>
        <v>300000</v>
      </c>
      <c r="Y633" s="464">
        <f t="shared" si="392"/>
        <v>5</v>
      </c>
      <c r="Z633" s="565">
        <f t="shared" si="393"/>
        <v>300000</v>
      </c>
      <c r="AA633" s="565">
        <f t="shared" si="394"/>
        <v>1500000</v>
      </c>
      <c r="AB633" s="566">
        <f t="shared" si="395"/>
        <v>0</v>
      </c>
      <c r="AC633" s="5" t="b">
        <f t="shared" si="266"/>
        <v>1</v>
      </c>
    </row>
    <row r="634" spans="1:29" s="458" customFormat="1" ht="24.95" customHeight="1">
      <c r="A634" s="576" t="s">
        <v>378</v>
      </c>
      <c r="B634" s="1102" t="s">
        <v>1186</v>
      </c>
      <c r="C634" s="898" t="s">
        <v>225</v>
      </c>
      <c r="D634" s="779" t="s">
        <v>228</v>
      </c>
      <c r="E634" s="779" t="s">
        <v>276</v>
      </c>
      <c r="F634" s="779" t="s">
        <v>318</v>
      </c>
      <c r="G634" s="779" t="s">
        <v>606</v>
      </c>
      <c r="H634" s="779" t="s">
        <v>215</v>
      </c>
      <c r="I634" s="779" t="s">
        <v>214</v>
      </c>
      <c r="J634" s="779">
        <v>1</v>
      </c>
      <c r="K634" s="779" t="s">
        <v>959</v>
      </c>
      <c r="L634" s="899">
        <v>1500000</v>
      </c>
      <c r="M634" s="779">
        <v>2013</v>
      </c>
      <c r="N634" s="779" t="s">
        <v>212</v>
      </c>
      <c r="O634" s="899">
        <f t="shared" si="494"/>
        <v>1500000</v>
      </c>
      <c r="P634" s="779" t="s">
        <v>99</v>
      </c>
      <c r="Q634" s="779"/>
      <c r="R634" s="779"/>
      <c r="S634" s="1111"/>
      <c r="T634" s="464">
        <v>5</v>
      </c>
      <c r="U634" s="464">
        <f t="shared" si="378"/>
        <v>4</v>
      </c>
      <c r="V634" s="457">
        <f t="shared" si="495"/>
        <v>300000</v>
      </c>
      <c r="W634" s="457">
        <f t="shared" si="496"/>
        <v>1200000</v>
      </c>
      <c r="X634" s="565">
        <f t="shared" si="497"/>
        <v>300000</v>
      </c>
      <c r="Y634" s="464">
        <f t="shared" si="392"/>
        <v>5</v>
      </c>
      <c r="Z634" s="565">
        <f t="shared" si="393"/>
        <v>300000</v>
      </c>
      <c r="AA634" s="565">
        <f t="shared" si="394"/>
        <v>1500000</v>
      </c>
      <c r="AB634" s="566">
        <f t="shared" si="395"/>
        <v>0</v>
      </c>
      <c r="AC634" s="5" t="b">
        <f t="shared" si="266"/>
        <v>1</v>
      </c>
    </row>
    <row r="635" spans="1:29" s="458" customFormat="1" ht="24.95" customHeight="1">
      <c r="A635" s="576" t="s">
        <v>378</v>
      </c>
      <c r="B635" s="1102" t="s">
        <v>1187</v>
      </c>
      <c r="C635" s="898" t="s">
        <v>560</v>
      </c>
      <c r="D635" s="779" t="s">
        <v>561</v>
      </c>
      <c r="E635" s="779" t="s">
        <v>276</v>
      </c>
      <c r="F635" s="779" t="s">
        <v>608</v>
      </c>
      <c r="G635" s="779" t="s">
        <v>609</v>
      </c>
      <c r="H635" s="779" t="s">
        <v>610</v>
      </c>
      <c r="I635" s="779" t="s">
        <v>214</v>
      </c>
      <c r="J635" s="779">
        <v>1</v>
      </c>
      <c r="K635" s="779" t="s">
        <v>959</v>
      </c>
      <c r="L635" s="899">
        <v>8954302</v>
      </c>
      <c r="M635" s="779">
        <v>2013</v>
      </c>
      <c r="N635" s="779" t="s">
        <v>212</v>
      </c>
      <c r="O635" s="899">
        <f>J635*L635</f>
        <v>8954302</v>
      </c>
      <c r="P635" s="779" t="s">
        <v>99</v>
      </c>
      <c r="Q635" s="779"/>
      <c r="R635" s="779"/>
      <c r="S635" s="1111" t="s">
        <v>611</v>
      </c>
      <c r="T635" s="464">
        <v>5</v>
      </c>
      <c r="U635" s="464">
        <f t="shared" si="378"/>
        <v>4</v>
      </c>
      <c r="V635" s="457">
        <f t="shared" si="389"/>
        <v>1790860.4</v>
      </c>
      <c r="W635" s="457">
        <f t="shared" si="390"/>
        <v>7163441.5999999996</v>
      </c>
      <c r="X635" s="565">
        <f t="shared" si="493"/>
        <v>1790860.4000000004</v>
      </c>
      <c r="Y635" s="464">
        <f t="shared" si="392"/>
        <v>5</v>
      </c>
      <c r="Z635" s="565">
        <f t="shared" si="393"/>
        <v>1790860.4</v>
      </c>
      <c r="AA635" s="565">
        <f t="shared" si="394"/>
        <v>8954302</v>
      </c>
      <c r="AB635" s="566">
        <f t="shared" si="395"/>
        <v>0</v>
      </c>
      <c r="AC635" s="5" t="b">
        <f t="shared" si="266"/>
        <v>1</v>
      </c>
    </row>
    <row r="636" spans="1:29" s="458" customFormat="1" ht="24.95" customHeight="1">
      <c r="A636" s="576" t="s">
        <v>378</v>
      </c>
      <c r="B636" s="1102" t="s">
        <v>1188</v>
      </c>
      <c r="C636" s="898" t="s">
        <v>560</v>
      </c>
      <c r="D636" s="779" t="s">
        <v>561</v>
      </c>
      <c r="E636" s="779" t="s">
        <v>276</v>
      </c>
      <c r="F636" s="779" t="s">
        <v>608</v>
      </c>
      <c r="G636" s="779" t="s">
        <v>609</v>
      </c>
      <c r="H636" s="779" t="s">
        <v>610</v>
      </c>
      <c r="I636" s="779" t="s">
        <v>214</v>
      </c>
      <c r="J636" s="779">
        <v>1</v>
      </c>
      <c r="K636" s="779" t="s">
        <v>959</v>
      </c>
      <c r="L636" s="899">
        <v>8954302</v>
      </c>
      <c r="M636" s="779">
        <v>2013</v>
      </c>
      <c r="N636" s="779" t="s">
        <v>212</v>
      </c>
      <c r="O636" s="899">
        <f>J636*L636</f>
        <v>8954302</v>
      </c>
      <c r="P636" s="779" t="s">
        <v>99</v>
      </c>
      <c r="Q636" s="779"/>
      <c r="R636" s="779"/>
      <c r="S636" s="1111"/>
      <c r="T636" s="464">
        <v>5</v>
      </c>
      <c r="U636" s="464">
        <f t="shared" si="378"/>
        <v>4</v>
      </c>
      <c r="V636" s="457">
        <f t="shared" ref="V636" si="498">O636/T636</f>
        <v>1790860.4</v>
      </c>
      <c r="W636" s="457">
        <f t="shared" ref="W636" si="499">U636*V636</f>
        <v>7163441.5999999996</v>
      </c>
      <c r="X636" s="565">
        <f t="shared" ref="X636" si="500">O636-W636</f>
        <v>1790860.4000000004</v>
      </c>
      <c r="Y636" s="464">
        <f t="shared" si="392"/>
        <v>5</v>
      </c>
      <c r="Z636" s="565">
        <f t="shared" ref="Z636" si="501">O636/T636</f>
        <v>1790860.4</v>
      </c>
      <c r="AA636" s="565">
        <f t="shared" ref="AA636" si="502">Z636*Y636</f>
        <v>8954302</v>
      </c>
      <c r="AB636" s="566">
        <f t="shared" ref="AB636" si="503">O636-AA636</f>
        <v>0</v>
      </c>
      <c r="AC636" s="5" t="b">
        <f t="shared" si="266"/>
        <v>1</v>
      </c>
    </row>
    <row r="637" spans="1:29" s="458" customFormat="1" ht="24.95" customHeight="1">
      <c r="A637" s="576" t="s">
        <v>378</v>
      </c>
      <c r="B637" s="1102" t="s">
        <v>1189</v>
      </c>
      <c r="C637" s="898" t="s">
        <v>612</v>
      </c>
      <c r="D637" s="779" t="s">
        <v>564</v>
      </c>
      <c r="E637" s="779" t="s">
        <v>276</v>
      </c>
      <c r="F637" s="779" t="s">
        <v>232</v>
      </c>
      <c r="G637" s="779" t="s">
        <v>613</v>
      </c>
      <c r="H637" s="779" t="s">
        <v>614</v>
      </c>
      <c r="I637" s="779" t="s">
        <v>544</v>
      </c>
      <c r="J637" s="779">
        <v>1</v>
      </c>
      <c r="K637" s="779" t="s">
        <v>959</v>
      </c>
      <c r="L637" s="899">
        <v>3500000</v>
      </c>
      <c r="M637" s="779">
        <v>2013</v>
      </c>
      <c r="N637" s="779" t="s">
        <v>212</v>
      </c>
      <c r="O637" s="899">
        <f>J637*L637</f>
        <v>3500000</v>
      </c>
      <c r="P637" s="779" t="s">
        <v>99</v>
      </c>
      <c r="Q637" s="779"/>
      <c r="R637" s="779"/>
      <c r="S637" s="1111" t="s">
        <v>615</v>
      </c>
      <c r="T637" s="464">
        <v>5</v>
      </c>
      <c r="U637" s="464">
        <f t="shared" si="378"/>
        <v>4</v>
      </c>
      <c r="V637" s="457">
        <f t="shared" si="389"/>
        <v>700000</v>
      </c>
      <c r="W637" s="457">
        <f t="shared" si="390"/>
        <v>2800000</v>
      </c>
      <c r="X637" s="565">
        <f t="shared" si="493"/>
        <v>700000</v>
      </c>
      <c r="Y637" s="464">
        <f t="shared" si="392"/>
        <v>5</v>
      </c>
      <c r="Z637" s="565">
        <f t="shared" si="393"/>
        <v>700000</v>
      </c>
      <c r="AA637" s="565">
        <f t="shared" si="394"/>
        <v>3500000</v>
      </c>
      <c r="AB637" s="566">
        <f t="shared" si="395"/>
        <v>0</v>
      </c>
      <c r="AC637" s="5" t="b">
        <f t="shared" si="266"/>
        <v>1</v>
      </c>
    </row>
    <row r="638" spans="1:29" s="458" customFormat="1" ht="24.95" customHeight="1">
      <c r="A638" s="576" t="s">
        <v>378</v>
      </c>
      <c r="B638" s="1102" t="s">
        <v>1190</v>
      </c>
      <c r="C638" s="898" t="s">
        <v>612</v>
      </c>
      <c r="D638" s="779" t="s">
        <v>564</v>
      </c>
      <c r="E638" s="779" t="s">
        <v>276</v>
      </c>
      <c r="F638" s="779" t="s">
        <v>232</v>
      </c>
      <c r="G638" s="779" t="s">
        <v>613</v>
      </c>
      <c r="H638" s="779" t="s">
        <v>614</v>
      </c>
      <c r="I638" s="779" t="s">
        <v>544</v>
      </c>
      <c r="J638" s="779">
        <v>1</v>
      </c>
      <c r="K638" s="779" t="s">
        <v>959</v>
      </c>
      <c r="L638" s="899">
        <v>3500000</v>
      </c>
      <c r="M638" s="779">
        <v>2013</v>
      </c>
      <c r="N638" s="779" t="s">
        <v>212</v>
      </c>
      <c r="O638" s="899">
        <f t="shared" ref="O638:O640" si="504">J638*L638</f>
        <v>3500000</v>
      </c>
      <c r="P638" s="779" t="s">
        <v>99</v>
      </c>
      <c r="Q638" s="779"/>
      <c r="R638" s="779"/>
      <c r="S638" s="1111"/>
      <c r="T638" s="464">
        <v>5</v>
      </c>
      <c r="U638" s="464">
        <f t="shared" si="378"/>
        <v>4</v>
      </c>
      <c r="V638" s="457">
        <f t="shared" si="389"/>
        <v>700000</v>
      </c>
      <c r="W638" s="457">
        <f t="shared" ref="W638:W640" si="505">U638*V638</f>
        <v>2800000</v>
      </c>
      <c r="X638" s="565">
        <f t="shared" ref="X638:X640" si="506">O638-W638</f>
        <v>700000</v>
      </c>
      <c r="Y638" s="464">
        <f t="shared" si="392"/>
        <v>5</v>
      </c>
      <c r="Z638" s="565">
        <f t="shared" ref="Z638:Z640" si="507">O638/T638</f>
        <v>700000</v>
      </c>
      <c r="AA638" s="565">
        <f t="shared" ref="AA638:AA640" si="508">Z638*Y638</f>
        <v>3500000</v>
      </c>
      <c r="AB638" s="566">
        <f t="shared" ref="AB638:AB640" si="509">O638-AA638</f>
        <v>0</v>
      </c>
      <c r="AC638" s="5" t="b">
        <f t="shared" si="266"/>
        <v>1</v>
      </c>
    </row>
    <row r="639" spans="1:29" s="458" customFormat="1" ht="24.95" customHeight="1">
      <c r="A639" s="576" t="s">
        <v>378</v>
      </c>
      <c r="B639" s="1102" t="s">
        <v>1191</v>
      </c>
      <c r="C639" s="898" t="s">
        <v>612</v>
      </c>
      <c r="D639" s="779" t="s">
        <v>564</v>
      </c>
      <c r="E639" s="779" t="s">
        <v>276</v>
      </c>
      <c r="F639" s="779" t="s">
        <v>232</v>
      </c>
      <c r="G639" s="779" t="s">
        <v>613</v>
      </c>
      <c r="H639" s="779" t="s">
        <v>614</v>
      </c>
      <c r="I639" s="779" t="s">
        <v>544</v>
      </c>
      <c r="J639" s="779">
        <v>1</v>
      </c>
      <c r="K639" s="779" t="s">
        <v>959</v>
      </c>
      <c r="L639" s="899">
        <v>3500000</v>
      </c>
      <c r="M639" s="779">
        <v>2013</v>
      </c>
      <c r="N639" s="779" t="s">
        <v>212</v>
      </c>
      <c r="O639" s="899">
        <f t="shared" si="504"/>
        <v>3500000</v>
      </c>
      <c r="P639" s="779" t="s">
        <v>99</v>
      </c>
      <c r="Q639" s="779"/>
      <c r="R639" s="779"/>
      <c r="S639" s="1111"/>
      <c r="T639" s="464">
        <v>5</v>
      </c>
      <c r="U639" s="464">
        <f t="shared" ref="U639:U640" si="510">2016-M639+1</f>
        <v>4</v>
      </c>
      <c r="V639" s="457">
        <f t="shared" ref="V639:V640" si="511">O639/T639</f>
        <v>700000</v>
      </c>
      <c r="W639" s="457">
        <f t="shared" si="505"/>
        <v>2800000</v>
      </c>
      <c r="X639" s="565">
        <f t="shared" si="506"/>
        <v>700000</v>
      </c>
      <c r="Y639" s="464">
        <f t="shared" ref="Y639:Y640" si="512">2017-M639+1</f>
        <v>5</v>
      </c>
      <c r="Z639" s="565">
        <f t="shared" si="507"/>
        <v>700000</v>
      </c>
      <c r="AA639" s="565">
        <f t="shared" si="508"/>
        <v>3500000</v>
      </c>
      <c r="AB639" s="566">
        <f t="shared" si="509"/>
        <v>0</v>
      </c>
      <c r="AC639" s="5" t="b">
        <f t="shared" si="266"/>
        <v>1</v>
      </c>
    </row>
    <row r="640" spans="1:29" s="458" customFormat="1" ht="24.95" customHeight="1">
      <c r="A640" s="576" t="s">
        <v>378</v>
      </c>
      <c r="B640" s="1103" t="s">
        <v>1192</v>
      </c>
      <c r="C640" s="901" t="s">
        <v>612</v>
      </c>
      <c r="D640" s="900" t="s">
        <v>564</v>
      </c>
      <c r="E640" s="779" t="s">
        <v>276</v>
      </c>
      <c r="F640" s="900" t="s">
        <v>232</v>
      </c>
      <c r="G640" s="900" t="s">
        <v>613</v>
      </c>
      <c r="H640" s="900" t="s">
        <v>614</v>
      </c>
      <c r="I640" s="900" t="s">
        <v>544</v>
      </c>
      <c r="J640" s="900">
        <v>1</v>
      </c>
      <c r="K640" s="900" t="s">
        <v>959</v>
      </c>
      <c r="L640" s="902">
        <v>3500000</v>
      </c>
      <c r="M640" s="900">
        <v>2013</v>
      </c>
      <c r="N640" s="900" t="s">
        <v>212</v>
      </c>
      <c r="O640" s="902">
        <f t="shared" si="504"/>
        <v>3500000</v>
      </c>
      <c r="P640" s="900" t="s">
        <v>99</v>
      </c>
      <c r="Q640" s="900"/>
      <c r="R640" s="900"/>
      <c r="S640" s="1113"/>
      <c r="T640" s="464">
        <v>5</v>
      </c>
      <c r="U640" s="464">
        <f t="shared" si="510"/>
        <v>4</v>
      </c>
      <c r="V640" s="457">
        <f t="shared" si="511"/>
        <v>700000</v>
      </c>
      <c r="W640" s="457">
        <f t="shared" si="505"/>
        <v>2800000</v>
      </c>
      <c r="X640" s="565">
        <f t="shared" si="506"/>
        <v>700000</v>
      </c>
      <c r="Y640" s="464">
        <f t="shared" si="512"/>
        <v>5</v>
      </c>
      <c r="Z640" s="565">
        <f t="shared" si="507"/>
        <v>700000</v>
      </c>
      <c r="AA640" s="565">
        <f t="shared" si="508"/>
        <v>3500000</v>
      </c>
      <c r="AB640" s="566">
        <f t="shared" si="509"/>
        <v>0</v>
      </c>
      <c r="AC640" s="5" t="b">
        <f t="shared" si="266"/>
        <v>1</v>
      </c>
    </row>
    <row r="641" spans="1:29" s="458" customFormat="1" ht="24.95" customHeight="1">
      <c r="A641" s="576" t="s">
        <v>379</v>
      </c>
      <c r="B641" s="1430" t="s">
        <v>942</v>
      </c>
      <c r="C641" s="1431"/>
      <c r="D641" s="1085"/>
      <c r="E641" s="1085"/>
      <c r="F641" s="1085"/>
      <c r="G641" s="1085"/>
      <c r="H641" s="1085"/>
      <c r="I641" s="1085"/>
      <c r="J641" s="1085"/>
      <c r="K641" s="1085"/>
      <c r="L641" s="1432"/>
      <c r="M641" s="1085"/>
      <c r="N641" s="1085"/>
      <c r="O641" s="1433"/>
      <c r="P641" s="1085"/>
      <c r="Q641" s="1085"/>
      <c r="R641" s="1085"/>
      <c r="S641" s="1434"/>
      <c r="T641" s="461"/>
      <c r="U641" s="557"/>
      <c r="V641" s="457"/>
      <c r="W641" s="457"/>
      <c r="X641" s="457"/>
      <c r="Y641" s="456"/>
      <c r="AC641" s="5" t="b">
        <f t="shared" si="266"/>
        <v>1</v>
      </c>
    </row>
    <row r="642" spans="1:29" s="458" customFormat="1" ht="24.95" customHeight="1">
      <c r="A642" s="576" t="s">
        <v>379</v>
      </c>
      <c r="B642" s="980">
        <v>1</v>
      </c>
      <c r="C642" s="981" t="s">
        <v>616</v>
      </c>
      <c r="D642" s="980" t="s">
        <v>550</v>
      </c>
      <c r="E642" s="980" t="s">
        <v>276</v>
      </c>
      <c r="F642" s="980" t="s">
        <v>231</v>
      </c>
      <c r="G642" s="980" t="s">
        <v>231</v>
      </c>
      <c r="H642" s="980" t="s">
        <v>617</v>
      </c>
      <c r="I642" s="980" t="s">
        <v>211</v>
      </c>
      <c r="J642" s="980">
        <v>1</v>
      </c>
      <c r="K642" s="980" t="s">
        <v>959</v>
      </c>
      <c r="L642" s="982">
        <v>4400000</v>
      </c>
      <c r="M642" s="980">
        <v>2014</v>
      </c>
      <c r="N642" s="980" t="s">
        <v>212</v>
      </c>
      <c r="O642" s="982">
        <f>J642*L642</f>
        <v>4400000</v>
      </c>
      <c r="P642" s="980" t="s">
        <v>99</v>
      </c>
      <c r="Q642" s="980"/>
      <c r="R642" s="980"/>
      <c r="S642" s="1109" t="s">
        <v>618</v>
      </c>
      <c r="T642" s="464">
        <v>5</v>
      </c>
      <c r="U642" s="464">
        <f t="shared" ref="U642:U809" si="513">2016-M642+1</f>
        <v>3</v>
      </c>
      <c r="V642" s="565">
        <f>O642/T642</f>
        <v>880000</v>
      </c>
      <c r="W642" s="565">
        <f>V642*U642</f>
        <v>2640000</v>
      </c>
      <c r="X642" s="565">
        <f>O642-W642</f>
        <v>1760000</v>
      </c>
      <c r="Y642" s="464">
        <f t="shared" ref="Y642:Y809" si="514">2017-M642+1</f>
        <v>4</v>
      </c>
      <c r="Z642" s="565">
        <f>O642/T642</f>
        <v>880000</v>
      </c>
      <c r="AA642" s="565">
        <f>Z642*Y642</f>
        <v>3520000</v>
      </c>
      <c r="AB642" s="565">
        <f t="shared" ref="AB642:AB809" si="515">O642-AA642</f>
        <v>880000</v>
      </c>
      <c r="AC642" s="5" t="b">
        <f t="shared" si="266"/>
        <v>1</v>
      </c>
    </row>
    <row r="643" spans="1:29" s="458" customFormat="1" ht="24.95" customHeight="1">
      <c r="A643" s="576" t="s">
        <v>379</v>
      </c>
      <c r="B643" s="1102" t="s">
        <v>85</v>
      </c>
      <c r="C643" s="898" t="s">
        <v>616</v>
      </c>
      <c r="D643" s="779" t="s">
        <v>550</v>
      </c>
      <c r="E643" s="779" t="s">
        <v>276</v>
      </c>
      <c r="F643" s="779" t="s">
        <v>231</v>
      </c>
      <c r="G643" s="779" t="s">
        <v>231</v>
      </c>
      <c r="H643" s="779" t="s">
        <v>617</v>
      </c>
      <c r="I643" s="779" t="s">
        <v>211</v>
      </c>
      <c r="J643" s="779">
        <v>1</v>
      </c>
      <c r="K643" s="779" t="s">
        <v>959</v>
      </c>
      <c r="L643" s="899">
        <v>4400000</v>
      </c>
      <c r="M643" s="779">
        <v>2014</v>
      </c>
      <c r="N643" s="779" t="s">
        <v>212</v>
      </c>
      <c r="O643" s="899">
        <f t="shared" ref="O643:O644" si="516">J643*L643</f>
        <v>4400000</v>
      </c>
      <c r="P643" s="779" t="s">
        <v>99</v>
      </c>
      <c r="Q643" s="779"/>
      <c r="R643" s="779"/>
      <c r="S643" s="1111"/>
      <c r="T643" s="464">
        <v>5</v>
      </c>
      <c r="U643" s="464">
        <f t="shared" ref="U643:U644" si="517">2016-M643+1</f>
        <v>3</v>
      </c>
      <c r="V643" s="565">
        <f t="shared" ref="V643:V644" si="518">O643/T643</f>
        <v>880000</v>
      </c>
      <c r="W643" s="565">
        <f t="shared" ref="W643:W644" si="519">V643*U643</f>
        <v>2640000</v>
      </c>
      <c r="X643" s="565">
        <f t="shared" ref="X643:X644" si="520">O643-W643</f>
        <v>1760000</v>
      </c>
      <c r="Y643" s="464">
        <f t="shared" si="514"/>
        <v>4</v>
      </c>
      <c r="Z643" s="565">
        <f t="shared" ref="Z643:Z644" si="521">O643/T643</f>
        <v>880000</v>
      </c>
      <c r="AA643" s="565">
        <f t="shared" ref="AA643:AA644" si="522">Z643*Y643</f>
        <v>3520000</v>
      </c>
      <c r="AB643" s="565">
        <f t="shared" ref="AB643:AB644" si="523">O643-AA643</f>
        <v>880000</v>
      </c>
      <c r="AC643" s="5" t="b">
        <f t="shared" si="266"/>
        <v>1</v>
      </c>
    </row>
    <row r="644" spans="1:29" s="458" customFormat="1" ht="24.95" customHeight="1">
      <c r="A644" s="576" t="s">
        <v>379</v>
      </c>
      <c r="B644" s="1102" t="s">
        <v>86</v>
      </c>
      <c r="C644" s="898" t="s">
        <v>616</v>
      </c>
      <c r="D644" s="779" t="s">
        <v>550</v>
      </c>
      <c r="E644" s="1548" t="s">
        <v>276</v>
      </c>
      <c r="F644" s="779" t="s">
        <v>231</v>
      </c>
      <c r="G644" s="779" t="s">
        <v>231</v>
      </c>
      <c r="H644" s="779" t="s">
        <v>617</v>
      </c>
      <c r="I644" s="779" t="s">
        <v>211</v>
      </c>
      <c r="J644" s="779">
        <v>1</v>
      </c>
      <c r="K644" s="779" t="s">
        <v>959</v>
      </c>
      <c r="L644" s="899">
        <v>4400000</v>
      </c>
      <c r="M644" s="779">
        <v>2014</v>
      </c>
      <c r="N644" s="779" t="s">
        <v>212</v>
      </c>
      <c r="O644" s="899">
        <f t="shared" si="516"/>
        <v>4400000</v>
      </c>
      <c r="P644" s="779" t="s">
        <v>99</v>
      </c>
      <c r="Q644" s="779"/>
      <c r="R644" s="779"/>
      <c r="S644" s="1111"/>
      <c r="T644" s="464">
        <v>5</v>
      </c>
      <c r="U644" s="464">
        <f t="shared" si="517"/>
        <v>3</v>
      </c>
      <c r="V644" s="565">
        <f t="shared" si="518"/>
        <v>880000</v>
      </c>
      <c r="W644" s="565">
        <f t="shared" si="519"/>
        <v>2640000</v>
      </c>
      <c r="X644" s="565">
        <f t="shared" si="520"/>
        <v>1760000</v>
      </c>
      <c r="Y644" s="464">
        <f t="shared" si="514"/>
        <v>4</v>
      </c>
      <c r="Z644" s="565">
        <f t="shared" si="521"/>
        <v>880000</v>
      </c>
      <c r="AA644" s="565">
        <f t="shared" si="522"/>
        <v>3520000</v>
      </c>
      <c r="AB644" s="565">
        <f t="shared" si="523"/>
        <v>880000</v>
      </c>
      <c r="AC644" s="5" t="b">
        <f t="shared" si="266"/>
        <v>1</v>
      </c>
    </row>
    <row r="645" spans="1:29" s="458" customFormat="1" ht="24.95" customHeight="1">
      <c r="A645" s="576" t="s">
        <v>379</v>
      </c>
      <c r="B645" s="1102" t="s">
        <v>87</v>
      </c>
      <c r="C645" s="898" t="s">
        <v>616</v>
      </c>
      <c r="D645" s="779" t="s">
        <v>550</v>
      </c>
      <c r="E645" s="779" t="s">
        <v>276</v>
      </c>
      <c r="F645" s="779" t="s">
        <v>231</v>
      </c>
      <c r="G645" s="779" t="s">
        <v>231</v>
      </c>
      <c r="H645" s="779" t="s">
        <v>619</v>
      </c>
      <c r="I645" s="779" t="s">
        <v>211</v>
      </c>
      <c r="J645" s="779">
        <v>1</v>
      </c>
      <c r="K645" s="779" t="s">
        <v>959</v>
      </c>
      <c r="L645" s="899">
        <v>2250000</v>
      </c>
      <c r="M645" s="779">
        <v>2014</v>
      </c>
      <c r="N645" s="779" t="s">
        <v>212</v>
      </c>
      <c r="O645" s="899">
        <f>J645*L645</f>
        <v>2250000</v>
      </c>
      <c r="P645" s="779" t="s">
        <v>99</v>
      </c>
      <c r="Q645" s="779"/>
      <c r="R645" s="779"/>
      <c r="S645" s="1111" t="s">
        <v>618</v>
      </c>
      <c r="T645" s="464">
        <v>5</v>
      </c>
      <c r="U645" s="464">
        <f t="shared" si="513"/>
        <v>3</v>
      </c>
      <c r="V645" s="565">
        <f t="shared" ref="V645:V809" si="524">O645/T645</f>
        <v>450000</v>
      </c>
      <c r="W645" s="565">
        <f t="shared" ref="W645:W809" si="525">V645*U645</f>
        <v>1350000</v>
      </c>
      <c r="X645" s="565">
        <f t="shared" ref="X645:X809" si="526">O645-W645</f>
        <v>900000</v>
      </c>
      <c r="Y645" s="464">
        <f t="shared" si="514"/>
        <v>4</v>
      </c>
      <c r="Z645" s="565">
        <f t="shared" ref="Z645:Z809" si="527">O645/T645</f>
        <v>450000</v>
      </c>
      <c r="AA645" s="565">
        <f t="shared" ref="AA645:AA809" si="528">Z645*Y645</f>
        <v>1800000</v>
      </c>
      <c r="AB645" s="565">
        <f t="shared" si="515"/>
        <v>450000</v>
      </c>
      <c r="AC645" s="5" t="b">
        <f t="shared" si="266"/>
        <v>1</v>
      </c>
    </row>
    <row r="646" spans="1:29" s="458" customFormat="1" ht="24.95" customHeight="1">
      <c r="A646" s="576" t="s">
        <v>379</v>
      </c>
      <c r="B646" s="1102" t="s">
        <v>88</v>
      </c>
      <c r="C646" s="898" t="s">
        <v>616</v>
      </c>
      <c r="D646" s="779" t="s">
        <v>550</v>
      </c>
      <c r="E646" s="779" t="s">
        <v>276</v>
      </c>
      <c r="F646" s="779" t="s">
        <v>231</v>
      </c>
      <c r="G646" s="779" t="s">
        <v>231</v>
      </c>
      <c r="H646" s="779" t="s">
        <v>619</v>
      </c>
      <c r="I646" s="779" t="s">
        <v>211</v>
      </c>
      <c r="J646" s="779">
        <v>1</v>
      </c>
      <c r="K646" s="779" t="s">
        <v>959</v>
      </c>
      <c r="L646" s="899">
        <v>2250000</v>
      </c>
      <c r="M646" s="779">
        <v>2014</v>
      </c>
      <c r="N646" s="779" t="s">
        <v>212</v>
      </c>
      <c r="O646" s="899">
        <f>J646*L646</f>
        <v>2250000</v>
      </c>
      <c r="P646" s="779" t="s">
        <v>99</v>
      </c>
      <c r="Q646" s="779"/>
      <c r="R646" s="779"/>
      <c r="S646" s="1111"/>
      <c r="T646" s="464">
        <v>5</v>
      </c>
      <c r="U646" s="464">
        <f t="shared" ref="U646" si="529">2016-M646+1</f>
        <v>3</v>
      </c>
      <c r="V646" s="565">
        <f t="shared" ref="V646" si="530">O646/T646</f>
        <v>450000</v>
      </c>
      <c r="W646" s="565">
        <f t="shared" ref="W646" si="531">V646*U646</f>
        <v>1350000</v>
      </c>
      <c r="X646" s="565">
        <f t="shared" ref="X646" si="532">O646-W646</f>
        <v>900000</v>
      </c>
      <c r="Y646" s="464">
        <f t="shared" ref="Y646" si="533">2017-M646+1</f>
        <v>4</v>
      </c>
      <c r="Z646" s="565">
        <f t="shared" ref="Z646" si="534">O646/T646</f>
        <v>450000</v>
      </c>
      <c r="AA646" s="565">
        <f t="shared" ref="AA646" si="535">Z646*Y646</f>
        <v>1800000</v>
      </c>
      <c r="AB646" s="565">
        <f t="shared" ref="AB646" si="536">O646-AA646</f>
        <v>450000</v>
      </c>
      <c r="AC646" s="5" t="b">
        <f t="shared" ref="AC646" si="537">AA646+AB646=O646</f>
        <v>1</v>
      </c>
    </row>
    <row r="647" spans="1:29" s="458" customFormat="1" ht="24.95" customHeight="1">
      <c r="A647" s="576" t="s">
        <v>379</v>
      </c>
      <c r="B647" s="1102" t="s">
        <v>89</v>
      </c>
      <c r="C647" s="898" t="s">
        <v>616</v>
      </c>
      <c r="D647" s="779" t="s">
        <v>550</v>
      </c>
      <c r="E647" s="779" t="s">
        <v>276</v>
      </c>
      <c r="F647" s="779" t="s">
        <v>231</v>
      </c>
      <c r="G647" s="779" t="s">
        <v>231</v>
      </c>
      <c r="H647" s="779" t="s">
        <v>620</v>
      </c>
      <c r="I647" s="779" t="s">
        <v>211</v>
      </c>
      <c r="J647" s="779">
        <v>1</v>
      </c>
      <c r="K647" s="779" t="s">
        <v>959</v>
      </c>
      <c r="L647" s="899">
        <f t="shared" ref="L647:L809" si="538">O647/J647</f>
        <v>4000000</v>
      </c>
      <c r="M647" s="779">
        <v>2014</v>
      </c>
      <c r="N647" s="779" t="s">
        <v>212</v>
      </c>
      <c r="O647" s="899">
        <v>4000000</v>
      </c>
      <c r="P647" s="779" t="s">
        <v>99</v>
      </c>
      <c r="Q647" s="779"/>
      <c r="R647" s="779"/>
      <c r="S647" s="1111" t="s">
        <v>618</v>
      </c>
      <c r="T647" s="464">
        <v>5</v>
      </c>
      <c r="U647" s="464">
        <f t="shared" si="513"/>
        <v>3</v>
      </c>
      <c r="V647" s="565">
        <f t="shared" si="524"/>
        <v>800000</v>
      </c>
      <c r="W647" s="565">
        <f t="shared" si="525"/>
        <v>2400000</v>
      </c>
      <c r="X647" s="565">
        <f t="shared" si="526"/>
        <v>1600000</v>
      </c>
      <c r="Y647" s="464">
        <f t="shared" si="514"/>
        <v>4</v>
      </c>
      <c r="Z647" s="565">
        <f t="shared" si="527"/>
        <v>800000</v>
      </c>
      <c r="AA647" s="565">
        <f t="shared" si="528"/>
        <v>3200000</v>
      </c>
      <c r="AB647" s="565">
        <f t="shared" si="515"/>
        <v>800000</v>
      </c>
      <c r="AC647" s="5" t="b">
        <f t="shared" si="266"/>
        <v>1</v>
      </c>
    </row>
    <row r="648" spans="1:29" s="458" customFormat="1" ht="24.95" customHeight="1">
      <c r="A648" s="576" t="s">
        <v>379</v>
      </c>
      <c r="B648" s="1102" t="s">
        <v>90</v>
      </c>
      <c r="C648" s="898" t="s">
        <v>616</v>
      </c>
      <c r="D648" s="779" t="s">
        <v>550</v>
      </c>
      <c r="E648" s="779" t="s">
        <v>276</v>
      </c>
      <c r="F648" s="779" t="s">
        <v>231</v>
      </c>
      <c r="G648" s="779" t="s">
        <v>231</v>
      </c>
      <c r="H648" s="779" t="s">
        <v>620</v>
      </c>
      <c r="I648" s="779" t="s">
        <v>211</v>
      </c>
      <c r="J648" s="779">
        <v>1</v>
      </c>
      <c r="K648" s="779" t="s">
        <v>959</v>
      </c>
      <c r="L648" s="899">
        <v>4000000</v>
      </c>
      <c r="M648" s="779">
        <v>2014</v>
      </c>
      <c r="N648" s="779" t="s">
        <v>212</v>
      </c>
      <c r="O648" s="899">
        <v>4000000</v>
      </c>
      <c r="P648" s="779" t="s">
        <v>99</v>
      </c>
      <c r="Q648" s="779"/>
      <c r="R648" s="779"/>
      <c r="S648" s="1111"/>
      <c r="T648" s="464">
        <v>5</v>
      </c>
      <c r="U648" s="464">
        <f t="shared" ref="U648:U649" si="539">2016-M648+1</f>
        <v>3</v>
      </c>
      <c r="V648" s="565">
        <f t="shared" ref="V648:V649" si="540">O648/T648</f>
        <v>800000</v>
      </c>
      <c r="W648" s="565">
        <f t="shared" ref="W648:W649" si="541">V648*U648</f>
        <v>2400000</v>
      </c>
      <c r="X648" s="565">
        <f t="shared" ref="X648:X649" si="542">O648-W648</f>
        <v>1600000</v>
      </c>
      <c r="Y648" s="464">
        <f t="shared" ref="Y648:Y649" si="543">2017-M648+1</f>
        <v>4</v>
      </c>
      <c r="Z648" s="565">
        <f t="shared" ref="Z648:Z649" si="544">O648/T648</f>
        <v>800000</v>
      </c>
      <c r="AA648" s="565">
        <f t="shared" ref="AA648:AA649" si="545">Z648*Y648</f>
        <v>3200000</v>
      </c>
      <c r="AB648" s="565">
        <f t="shared" ref="AB648:AB649" si="546">O648-AA648</f>
        <v>800000</v>
      </c>
      <c r="AC648" s="5" t="b">
        <f t="shared" ref="AC648:AC649" si="547">AA648+AB648=O648</f>
        <v>1</v>
      </c>
    </row>
    <row r="649" spans="1:29" s="458" customFormat="1" ht="24.95" customHeight="1">
      <c r="A649" s="576" t="s">
        <v>379</v>
      </c>
      <c r="B649" s="1102" t="s">
        <v>20</v>
      </c>
      <c r="C649" s="898" t="s">
        <v>616</v>
      </c>
      <c r="D649" s="779" t="s">
        <v>550</v>
      </c>
      <c r="E649" s="779" t="s">
        <v>276</v>
      </c>
      <c r="F649" s="779" t="s">
        <v>231</v>
      </c>
      <c r="G649" s="779" t="s">
        <v>231</v>
      </c>
      <c r="H649" s="779" t="s">
        <v>620</v>
      </c>
      <c r="I649" s="779" t="s">
        <v>211</v>
      </c>
      <c r="J649" s="779">
        <v>1</v>
      </c>
      <c r="K649" s="779" t="s">
        <v>959</v>
      </c>
      <c r="L649" s="899">
        <v>4000000</v>
      </c>
      <c r="M649" s="779">
        <v>2014</v>
      </c>
      <c r="N649" s="779" t="s">
        <v>212</v>
      </c>
      <c r="O649" s="899">
        <v>4000000</v>
      </c>
      <c r="P649" s="779" t="s">
        <v>99</v>
      </c>
      <c r="Q649" s="779"/>
      <c r="R649" s="779"/>
      <c r="S649" s="1111"/>
      <c r="T649" s="464">
        <v>5</v>
      </c>
      <c r="U649" s="464">
        <f t="shared" si="539"/>
        <v>3</v>
      </c>
      <c r="V649" s="565">
        <f t="shared" si="540"/>
        <v>800000</v>
      </c>
      <c r="W649" s="565">
        <f t="shared" si="541"/>
        <v>2400000</v>
      </c>
      <c r="X649" s="565">
        <f t="shared" si="542"/>
        <v>1600000</v>
      </c>
      <c r="Y649" s="464">
        <f t="shared" si="543"/>
        <v>4</v>
      </c>
      <c r="Z649" s="565">
        <f t="shared" si="544"/>
        <v>800000</v>
      </c>
      <c r="AA649" s="565">
        <f t="shared" si="545"/>
        <v>3200000</v>
      </c>
      <c r="AB649" s="565">
        <f t="shared" si="546"/>
        <v>800000</v>
      </c>
      <c r="AC649" s="5" t="b">
        <f t="shared" si="547"/>
        <v>1</v>
      </c>
    </row>
    <row r="650" spans="1:29" s="458" customFormat="1" ht="24.95" customHeight="1">
      <c r="A650" s="576" t="s">
        <v>379</v>
      </c>
      <c r="B650" s="1102" t="s">
        <v>17</v>
      </c>
      <c r="C650" s="898" t="s">
        <v>621</v>
      </c>
      <c r="D650" s="779" t="s">
        <v>256</v>
      </c>
      <c r="E650" s="779" t="s">
        <v>276</v>
      </c>
      <c r="F650" s="779" t="s">
        <v>229</v>
      </c>
      <c r="G650" s="779" t="s">
        <v>592</v>
      </c>
      <c r="H650" s="779" t="s">
        <v>215</v>
      </c>
      <c r="I650" s="779" t="s">
        <v>214</v>
      </c>
      <c r="J650" s="779">
        <v>1</v>
      </c>
      <c r="K650" s="779" t="s">
        <v>959</v>
      </c>
      <c r="L650" s="899">
        <f t="shared" si="538"/>
        <v>452250</v>
      </c>
      <c r="M650" s="779">
        <v>2014</v>
      </c>
      <c r="N650" s="779" t="s">
        <v>212</v>
      </c>
      <c r="O650" s="899">
        <v>452250</v>
      </c>
      <c r="P650" s="779" t="s">
        <v>99</v>
      </c>
      <c r="Q650" s="779"/>
      <c r="R650" s="779"/>
      <c r="S650" s="1111" t="s">
        <v>618</v>
      </c>
      <c r="T650" s="464">
        <v>5</v>
      </c>
      <c r="U650" s="464">
        <f t="shared" si="513"/>
        <v>3</v>
      </c>
      <c r="V650" s="565">
        <f t="shared" si="524"/>
        <v>90450</v>
      </c>
      <c r="W650" s="565">
        <f t="shared" si="525"/>
        <v>271350</v>
      </c>
      <c r="X650" s="565">
        <f t="shared" si="526"/>
        <v>180900</v>
      </c>
      <c r="Y650" s="464">
        <f t="shared" si="514"/>
        <v>4</v>
      </c>
      <c r="Z650" s="565">
        <f t="shared" si="527"/>
        <v>90450</v>
      </c>
      <c r="AA650" s="565">
        <f t="shared" si="528"/>
        <v>361800</v>
      </c>
      <c r="AB650" s="565">
        <f t="shared" si="515"/>
        <v>90450</v>
      </c>
      <c r="AC650" s="5" t="b">
        <f t="shared" si="266"/>
        <v>1</v>
      </c>
    </row>
    <row r="651" spans="1:29" s="458" customFormat="1" ht="24.95" customHeight="1">
      <c r="A651" s="576" t="s">
        <v>379</v>
      </c>
      <c r="B651" s="1102" t="s">
        <v>15</v>
      </c>
      <c r="C651" s="898" t="s">
        <v>621</v>
      </c>
      <c r="D651" s="779" t="s">
        <v>256</v>
      </c>
      <c r="E651" s="779" t="s">
        <v>276</v>
      </c>
      <c r="F651" s="779" t="s">
        <v>229</v>
      </c>
      <c r="G651" s="779" t="s">
        <v>592</v>
      </c>
      <c r="H651" s="779" t="s">
        <v>215</v>
      </c>
      <c r="I651" s="779" t="s">
        <v>214</v>
      </c>
      <c r="J651" s="779">
        <v>1</v>
      </c>
      <c r="K651" s="779" t="s">
        <v>959</v>
      </c>
      <c r="L651" s="899">
        <v>452250</v>
      </c>
      <c r="M651" s="779">
        <v>2014</v>
      </c>
      <c r="N651" s="779" t="s">
        <v>212</v>
      </c>
      <c r="O651" s="899">
        <v>452250</v>
      </c>
      <c r="P651" s="779" t="s">
        <v>99</v>
      </c>
      <c r="Q651" s="779"/>
      <c r="R651" s="779"/>
      <c r="S651" s="1111"/>
      <c r="T651" s="464">
        <v>5</v>
      </c>
      <c r="U651" s="464">
        <f t="shared" ref="U651:U714" si="548">2016-M651+1</f>
        <v>3</v>
      </c>
      <c r="V651" s="565">
        <f t="shared" ref="V651:V714" si="549">O651/T651</f>
        <v>90450</v>
      </c>
      <c r="W651" s="565">
        <f t="shared" ref="W651:W714" si="550">V651*U651</f>
        <v>271350</v>
      </c>
      <c r="X651" s="565">
        <f t="shared" ref="X651:X714" si="551">O651-W651</f>
        <v>180900</v>
      </c>
      <c r="Y651" s="464">
        <f t="shared" ref="Y651:Y714" si="552">2017-M651+1</f>
        <v>4</v>
      </c>
      <c r="Z651" s="565">
        <f t="shared" ref="Z651:Z714" si="553">O651/T651</f>
        <v>90450</v>
      </c>
      <c r="AA651" s="565">
        <f t="shared" ref="AA651:AA714" si="554">Z651*Y651</f>
        <v>361800</v>
      </c>
      <c r="AB651" s="565">
        <f t="shared" ref="AB651:AB714" si="555">O651-AA651</f>
        <v>90450</v>
      </c>
      <c r="AC651" s="5" t="b">
        <f t="shared" ref="AC651:AC714" si="556">AA651+AB651=O651</f>
        <v>1</v>
      </c>
    </row>
    <row r="652" spans="1:29" s="458" customFormat="1" ht="24.95" customHeight="1">
      <c r="A652" s="576" t="s">
        <v>379</v>
      </c>
      <c r="B652" s="1102" t="s">
        <v>91</v>
      </c>
      <c r="C652" s="898" t="s">
        <v>621</v>
      </c>
      <c r="D652" s="779" t="s">
        <v>256</v>
      </c>
      <c r="E652" s="779" t="s">
        <v>276</v>
      </c>
      <c r="F652" s="779" t="s">
        <v>229</v>
      </c>
      <c r="G652" s="779" t="s">
        <v>592</v>
      </c>
      <c r="H652" s="779" t="s">
        <v>215</v>
      </c>
      <c r="I652" s="779" t="s">
        <v>214</v>
      </c>
      <c r="J652" s="779">
        <v>1</v>
      </c>
      <c r="K652" s="779" t="s">
        <v>959</v>
      </c>
      <c r="L652" s="899">
        <v>452250</v>
      </c>
      <c r="M652" s="779">
        <v>2014</v>
      </c>
      <c r="N652" s="779" t="s">
        <v>212</v>
      </c>
      <c r="O652" s="899">
        <v>452250</v>
      </c>
      <c r="P652" s="779" t="s">
        <v>99</v>
      </c>
      <c r="Q652" s="779"/>
      <c r="R652" s="779"/>
      <c r="S652" s="1111"/>
      <c r="T652" s="464">
        <v>5</v>
      </c>
      <c r="U652" s="464">
        <f t="shared" si="548"/>
        <v>3</v>
      </c>
      <c r="V652" s="565">
        <f t="shared" si="549"/>
        <v>90450</v>
      </c>
      <c r="W652" s="565">
        <f t="shared" si="550"/>
        <v>271350</v>
      </c>
      <c r="X652" s="565">
        <f t="shared" si="551"/>
        <v>180900</v>
      </c>
      <c r="Y652" s="464">
        <f t="shared" si="552"/>
        <v>4</v>
      </c>
      <c r="Z652" s="565">
        <f t="shared" si="553"/>
        <v>90450</v>
      </c>
      <c r="AA652" s="565">
        <f t="shared" si="554"/>
        <v>361800</v>
      </c>
      <c r="AB652" s="565">
        <f t="shared" si="555"/>
        <v>90450</v>
      </c>
      <c r="AC652" s="5" t="b">
        <f t="shared" si="556"/>
        <v>1</v>
      </c>
    </row>
    <row r="653" spans="1:29" s="458" customFormat="1" ht="24.95" customHeight="1">
      <c r="A653" s="576" t="s">
        <v>379</v>
      </c>
      <c r="B653" s="1102" t="s">
        <v>92</v>
      </c>
      <c r="C653" s="898" t="s">
        <v>621</v>
      </c>
      <c r="D653" s="779" t="s">
        <v>256</v>
      </c>
      <c r="E653" s="779" t="s">
        <v>276</v>
      </c>
      <c r="F653" s="779" t="s">
        <v>229</v>
      </c>
      <c r="G653" s="779" t="s">
        <v>592</v>
      </c>
      <c r="H653" s="779" t="s">
        <v>215</v>
      </c>
      <c r="I653" s="779" t="s">
        <v>214</v>
      </c>
      <c r="J653" s="779">
        <v>1</v>
      </c>
      <c r="K653" s="779" t="s">
        <v>959</v>
      </c>
      <c r="L653" s="899">
        <v>452250</v>
      </c>
      <c r="M653" s="779">
        <v>2014</v>
      </c>
      <c r="N653" s="779" t="s">
        <v>212</v>
      </c>
      <c r="O653" s="899">
        <v>452250</v>
      </c>
      <c r="P653" s="779" t="s">
        <v>99</v>
      </c>
      <c r="Q653" s="779"/>
      <c r="R653" s="779"/>
      <c r="S653" s="1111"/>
      <c r="T653" s="464">
        <v>5</v>
      </c>
      <c r="U653" s="464">
        <f t="shared" si="548"/>
        <v>3</v>
      </c>
      <c r="V653" s="565">
        <f t="shared" si="549"/>
        <v>90450</v>
      </c>
      <c r="W653" s="565">
        <f t="shared" si="550"/>
        <v>271350</v>
      </c>
      <c r="X653" s="565">
        <f t="shared" si="551"/>
        <v>180900</v>
      </c>
      <c r="Y653" s="464">
        <f t="shared" si="552"/>
        <v>4</v>
      </c>
      <c r="Z653" s="565">
        <f t="shared" si="553"/>
        <v>90450</v>
      </c>
      <c r="AA653" s="565">
        <f t="shared" si="554"/>
        <v>361800</v>
      </c>
      <c r="AB653" s="565">
        <f t="shared" si="555"/>
        <v>90450</v>
      </c>
      <c r="AC653" s="5" t="b">
        <f t="shared" si="556"/>
        <v>1</v>
      </c>
    </row>
    <row r="654" spans="1:29" s="458" customFormat="1" ht="24.95" customHeight="1">
      <c r="A654" s="576" t="s">
        <v>379</v>
      </c>
      <c r="B654" s="1102" t="s">
        <v>93</v>
      </c>
      <c r="C654" s="898" t="s">
        <v>621</v>
      </c>
      <c r="D654" s="779" t="s">
        <v>256</v>
      </c>
      <c r="E654" s="779" t="s">
        <v>276</v>
      </c>
      <c r="F654" s="779" t="s">
        <v>229</v>
      </c>
      <c r="G654" s="779" t="s">
        <v>592</v>
      </c>
      <c r="H654" s="779" t="s">
        <v>215</v>
      </c>
      <c r="I654" s="779" t="s">
        <v>214</v>
      </c>
      <c r="J654" s="779">
        <v>1</v>
      </c>
      <c r="K654" s="779" t="s">
        <v>959</v>
      </c>
      <c r="L654" s="899">
        <v>452250</v>
      </c>
      <c r="M654" s="779">
        <v>2014</v>
      </c>
      <c r="N654" s="779" t="s">
        <v>212</v>
      </c>
      <c r="O654" s="899">
        <v>452250</v>
      </c>
      <c r="P654" s="779" t="s">
        <v>99</v>
      </c>
      <c r="Q654" s="779"/>
      <c r="R654" s="779"/>
      <c r="S654" s="1111"/>
      <c r="T654" s="464">
        <v>5</v>
      </c>
      <c r="U654" s="464">
        <f t="shared" si="548"/>
        <v>3</v>
      </c>
      <c r="V654" s="565">
        <f t="shared" si="549"/>
        <v>90450</v>
      </c>
      <c r="W654" s="565">
        <f t="shared" si="550"/>
        <v>271350</v>
      </c>
      <c r="X654" s="565">
        <f t="shared" si="551"/>
        <v>180900</v>
      </c>
      <c r="Y654" s="464">
        <f t="shared" si="552"/>
        <v>4</v>
      </c>
      <c r="Z654" s="565">
        <f t="shared" si="553"/>
        <v>90450</v>
      </c>
      <c r="AA654" s="565">
        <f t="shared" si="554"/>
        <v>361800</v>
      </c>
      <c r="AB654" s="565">
        <f t="shared" si="555"/>
        <v>90450</v>
      </c>
      <c r="AC654" s="5" t="b">
        <f t="shared" si="556"/>
        <v>1</v>
      </c>
    </row>
    <row r="655" spans="1:29" s="458" customFormat="1" ht="24.95" customHeight="1">
      <c r="A655" s="576" t="s">
        <v>379</v>
      </c>
      <c r="B655" s="1102" t="s">
        <v>18</v>
      </c>
      <c r="C655" s="898" t="s">
        <v>621</v>
      </c>
      <c r="D655" s="779" t="s">
        <v>256</v>
      </c>
      <c r="E655" s="779" t="s">
        <v>276</v>
      </c>
      <c r="F655" s="779" t="s">
        <v>229</v>
      </c>
      <c r="G655" s="779" t="s">
        <v>592</v>
      </c>
      <c r="H655" s="779" t="s">
        <v>215</v>
      </c>
      <c r="I655" s="779" t="s">
        <v>214</v>
      </c>
      <c r="J655" s="779">
        <v>1</v>
      </c>
      <c r="K655" s="779" t="s">
        <v>959</v>
      </c>
      <c r="L655" s="899">
        <v>452250</v>
      </c>
      <c r="M655" s="779">
        <v>2014</v>
      </c>
      <c r="N655" s="779" t="s">
        <v>212</v>
      </c>
      <c r="O655" s="899">
        <v>452250</v>
      </c>
      <c r="P655" s="779" t="s">
        <v>99</v>
      </c>
      <c r="Q655" s="779"/>
      <c r="R655" s="779"/>
      <c r="S655" s="1111"/>
      <c r="T655" s="464">
        <v>5</v>
      </c>
      <c r="U655" s="464">
        <f t="shared" si="548"/>
        <v>3</v>
      </c>
      <c r="V655" s="565">
        <f t="shared" si="549"/>
        <v>90450</v>
      </c>
      <c r="W655" s="565">
        <f t="shared" si="550"/>
        <v>271350</v>
      </c>
      <c r="X655" s="565">
        <f t="shared" si="551"/>
        <v>180900</v>
      </c>
      <c r="Y655" s="464">
        <f t="shared" si="552"/>
        <v>4</v>
      </c>
      <c r="Z655" s="565">
        <f t="shared" si="553"/>
        <v>90450</v>
      </c>
      <c r="AA655" s="565">
        <f t="shared" si="554"/>
        <v>361800</v>
      </c>
      <c r="AB655" s="565">
        <f t="shared" si="555"/>
        <v>90450</v>
      </c>
      <c r="AC655" s="5" t="b">
        <f t="shared" si="556"/>
        <v>1</v>
      </c>
    </row>
    <row r="656" spans="1:29" s="458" customFormat="1" ht="24.95" customHeight="1">
      <c r="A656" s="576" t="s">
        <v>379</v>
      </c>
      <c r="B656" s="1102" t="s">
        <v>21</v>
      </c>
      <c r="C656" s="898" t="s">
        <v>621</v>
      </c>
      <c r="D656" s="779" t="s">
        <v>256</v>
      </c>
      <c r="E656" s="779" t="s">
        <v>276</v>
      </c>
      <c r="F656" s="779" t="s">
        <v>229</v>
      </c>
      <c r="G656" s="779" t="s">
        <v>592</v>
      </c>
      <c r="H656" s="779" t="s">
        <v>215</v>
      </c>
      <c r="I656" s="779" t="s">
        <v>214</v>
      </c>
      <c r="J656" s="779">
        <v>1</v>
      </c>
      <c r="K656" s="779" t="s">
        <v>959</v>
      </c>
      <c r="L656" s="899">
        <v>452250</v>
      </c>
      <c r="M656" s="779">
        <v>2014</v>
      </c>
      <c r="N656" s="779" t="s">
        <v>212</v>
      </c>
      <c r="O656" s="899">
        <v>452250</v>
      </c>
      <c r="P656" s="779" t="s">
        <v>99</v>
      </c>
      <c r="Q656" s="779"/>
      <c r="R656" s="779"/>
      <c r="S656" s="1111"/>
      <c r="T656" s="464">
        <v>5</v>
      </c>
      <c r="U656" s="464">
        <f t="shared" si="548"/>
        <v>3</v>
      </c>
      <c r="V656" s="565">
        <f t="shared" si="549"/>
        <v>90450</v>
      </c>
      <c r="W656" s="565">
        <f t="shared" si="550"/>
        <v>271350</v>
      </c>
      <c r="X656" s="565">
        <f t="shared" si="551"/>
        <v>180900</v>
      </c>
      <c r="Y656" s="464">
        <f t="shared" si="552"/>
        <v>4</v>
      </c>
      <c r="Z656" s="565">
        <f t="shared" si="553"/>
        <v>90450</v>
      </c>
      <c r="AA656" s="565">
        <f t="shared" si="554"/>
        <v>361800</v>
      </c>
      <c r="AB656" s="565">
        <f t="shared" si="555"/>
        <v>90450</v>
      </c>
      <c r="AC656" s="5" t="b">
        <f t="shared" si="556"/>
        <v>1</v>
      </c>
    </row>
    <row r="657" spans="1:29" s="458" customFormat="1" ht="24.95" customHeight="1">
      <c r="A657" s="576" t="s">
        <v>379</v>
      </c>
      <c r="B657" s="1102" t="s">
        <v>22</v>
      </c>
      <c r="C657" s="898" t="s">
        <v>621</v>
      </c>
      <c r="D657" s="779" t="s">
        <v>256</v>
      </c>
      <c r="E657" s="779" t="s">
        <v>276</v>
      </c>
      <c r="F657" s="779" t="s">
        <v>229</v>
      </c>
      <c r="G657" s="779" t="s">
        <v>592</v>
      </c>
      <c r="H657" s="779" t="s">
        <v>215</v>
      </c>
      <c r="I657" s="779" t="s">
        <v>214</v>
      </c>
      <c r="J657" s="779">
        <v>1</v>
      </c>
      <c r="K657" s="779" t="s">
        <v>959</v>
      </c>
      <c r="L657" s="899">
        <v>452250</v>
      </c>
      <c r="M657" s="779">
        <v>2014</v>
      </c>
      <c r="N657" s="779" t="s">
        <v>212</v>
      </c>
      <c r="O657" s="899">
        <v>452250</v>
      </c>
      <c r="P657" s="779" t="s">
        <v>99</v>
      </c>
      <c r="Q657" s="779"/>
      <c r="R657" s="779"/>
      <c r="S657" s="1111"/>
      <c r="T657" s="464">
        <v>5</v>
      </c>
      <c r="U657" s="464">
        <f t="shared" si="548"/>
        <v>3</v>
      </c>
      <c r="V657" s="565">
        <f t="shared" si="549"/>
        <v>90450</v>
      </c>
      <c r="W657" s="565">
        <f t="shared" si="550"/>
        <v>271350</v>
      </c>
      <c r="X657" s="565">
        <f t="shared" si="551"/>
        <v>180900</v>
      </c>
      <c r="Y657" s="464">
        <f t="shared" si="552"/>
        <v>4</v>
      </c>
      <c r="Z657" s="565">
        <f t="shared" si="553"/>
        <v>90450</v>
      </c>
      <c r="AA657" s="565">
        <f t="shared" si="554"/>
        <v>361800</v>
      </c>
      <c r="AB657" s="565">
        <f t="shared" si="555"/>
        <v>90450</v>
      </c>
      <c r="AC657" s="5" t="b">
        <f t="shared" si="556"/>
        <v>1</v>
      </c>
    </row>
    <row r="658" spans="1:29" s="458" customFormat="1" ht="24.95" customHeight="1">
      <c r="A658" s="576" t="s">
        <v>379</v>
      </c>
      <c r="B658" s="1102" t="s">
        <v>19</v>
      </c>
      <c r="C658" s="898" t="s">
        <v>621</v>
      </c>
      <c r="D658" s="779" t="s">
        <v>256</v>
      </c>
      <c r="E658" s="779" t="s">
        <v>276</v>
      </c>
      <c r="F658" s="779" t="s">
        <v>229</v>
      </c>
      <c r="G658" s="779" t="s">
        <v>592</v>
      </c>
      <c r="H658" s="779" t="s">
        <v>215</v>
      </c>
      <c r="I658" s="779" t="s">
        <v>214</v>
      </c>
      <c r="J658" s="779">
        <v>1</v>
      </c>
      <c r="K658" s="779" t="s">
        <v>959</v>
      </c>
      <c r="L658" s="899">
        <v>452250</v>
      </c>
      <c r="M658" s="779">
        <v>2014</v>
      </c>
      <c r="N658" s="779" t="s">
        <v>212</v>
      </c>
      <c r="O658" s="899">
        <v>452250</v>
      </c>
      <c r="P658" s="779" t="s">
        <v>99</v>
      </c>
      <c r="Q658" s="779"/>
      <c r="R658" s="779"/>
      <c r="S658" s="1111"/>
      <c r="T658" s="464">
        <v>5</v>
      </c>
      <c r="U658" s="464">
        <f t="shared" si="548"/>
        <v>3</v>
      </c>
      <c r="V658" s="565">
        <f t="shared" si="549"/>
        <v>90450</v>
      </c>
      <c r="W658" s="565">
        <f t="shared" si="550"/>
        <v>271350</v>
      </c>
      <c r="X658" s="565">
        <f t="shared" si="551"/>
        <v>180900</v>
      </c>
      <c r="Y658" s="464">
        <f t="shared" si="552"/>
        <v>4</v>
      </c>
      <c r="Z658" s="565">
        <f t="shared" si="553"/>
        <v>90450</v>
      </c>
      <c r="AA658" s="565">
        <f t="shared" si="554"/>
        <v>361800</v>
      </c>
      <c r="AB658" s="565">
        <f t="shared" si="555"/>
        <v>90450</v>
      </c>
      <c r="AC658" s="5" t="b">
        <f t="shared" si="556"/>
        <v>1</v>
      </c>
    </row>
    <row r="659" spans="1:29" s="458" customFormat="1" ht="24.95" customHeight="1">
      <c r="A659" s="576" t="s">
        <v>379</v>
      </c>
      <c r="B659" s="1102" t="s">
        <v>114</v>
      </c>
      <c r="C659" s="898" t="s">
        <v>621</v>
      </c>
      <c r="D659" s="779" t="s">
        <v>256</v>
      </c>
      <c r="E659" s="779" t="s">
        <v>276</v>
      </c>
      <c r="F659" s="779" t="s">
        <v>229</v>
      </c>
      <c r="G659" s="779" t="s">
        <v>592</v>
      </c>
      <c r="H659" s="779" t="s">
        <v>215</v>
      </c>
      <c r="I659" s="779" t="s">
        <v>214</v>
      </c>
      <c r="J659" s="779">
        <v>1</v>
      </c>
      <c r="K659" s="779" t="s">
        <v>959</v>
      </c>
      <c r="L659" s="899">
        <v>452250</v>
      </c>
      <c r="M659" s="779">
        <v>2014</v>
      </c>
      <c r="N659" s="779" t="s">
        <v>212</v>
      </c>
      <c r="O659" s="899">
        <v>452250</v>
      </c>
      <c r="P659" s="779" t="s">
        <v>99</v>
      </c>
      <c r="Q659" s="779"/>
      <c r="R659" s="779"/>
      <c r="S659" s="1111"/>
      <c r="T659" s="464">
        <v>5</v>
      </c>
      <c r="U659" s="464">
        <f t="shared" si="548"/>
        <v>3</v>
      </c>
      <c r="V659" s="565">
        <f t="shared" si="549"/>
        <v>90450</v>
      </c>
      <c r="W659" s="565">
        <f t="shared" si="550"/>
        <v>271350</v>
      </c>
      <c r="X659" s="565">
        <f t="shared" si="551"/>
        <v>180900</v>
      </c>
      <c r="Y659" s="464">
        <f t="shared" si="552"/>
        <v>4</v>
      </c>
      <c r="Z659" s="565">
        <f t="shared" si="553"/>
        <v>90450</v>
      </c>
      <c r="AA659" s="565">
        <f t="shared" si="554"/>
        <v>361800</v>
      </c>
      <c r="AB659" s="565">
        <f t="shared" si="555"/>
        <v>90450</v>
      </c>
      <c r="AC659" s="5" t="b">
        <f t="shared" si="556"/>
        <v>1</v>
      </c>
    </row>
    <row r="660" spans="1:29" s="458" customFormat="1" ht="24.95" customHeight="1">
      <c r="A660" s="576" t="s">
        <v>379</v>
      </c>
      <c r="B660" s="1102" t="s">
        <v>115</v>
      </c>
      <c r="C660" s="898" t="s">
        <v>621</v>
      </c>
      <c r="D660" s="779" t="s">
        <v>256</v>
      </c>
      <c r="E660" s="779" t="s">
        <v>276</v>
      </c>
      <c r="F660" s="779" t="s">
        <v>229</v>
      </c>
      <c r="G660" s="779" t="s">
        <v>592</v>
      </c>
      <c r="H660" s="779" t="s">
        <v>215</v>
      </c>
      <c r="I660" s="779" t="s">
        <v>214</v>
      </c>
      <c r="J660" s="779">
        <v>1</v>
      </c>
      <c r="K660" s="779" t="s">
        <v>959</v>
      </c>
      <c r="L660" s="899">
        <v>452250</v>
      </c>
      <c r="M660" s="779">
        <v>2014</v>
      </c>
      <c r="N660" s="779" t="s">
        <v>212</v>
      </c>
      <c r="O660" s="899">
        <v>452250</v>
      </c>
      <c r="P660" s="779" t="s">
        <v>99</v>
      </c>
      <c r="Q660" s="779"/>
      <c r="R660" s="779"/>
      <c r="S660" s="1111"/>
      <c r="T660" s="464">
        <v>5</v>
      </c>
      <c r="U660" s="464">
        <f t="shared" si="548"/>
        <v>3</v>
      </c>
      <c r="V660" s="565">
        <f t="shared" si="549"/>
        <v>90450</v>
      </c>
      <c r="W660" s="565">
        <f t="shared" si="550"/>
        <v>271350</v>
      </c>
      <c r="X660" s="565">
        <f t="shared" si="551"/>
        <v>180900</v>
      </c>
      <c r="Y660" s="464">
        <f t="shared" si="552"/>
        <v>4</v>
      </c>
      <c r="Z660" s="565">
        <f t="shared" si="553"/>
        <v>90450</v>
      </c>
      <c r="AA660" s="565">
        <f t="shared" si="554"/>
        <v>361800</v>
      </c>
      <c r="AB660" s="565">
        <f t="shared" si="555"/>
        <v>90450</v>
      </c>
      <c r="AC660" s="5" t="b">
        <f t="shared" si="556"/>
        <v>1</v>
      </c>
    </row>
    <row r="661" spans="1:29" s="458" customFormat="1" ht="24.95" customHeight="1">
      <c r="A661" s="576" t="s">
        <v>379</v>
      </c>
      <c r="B661" s="1102" t="s">
        <v>116</v>
      </c>
      <c r="C661" s="898" t="s">
        <v>621</v>
      </c>
      <c r="D661" s="779" t="s">
        <v>256</v>
      </c>
      <c r="E661" s="779" t="s">
        <v>276</v>
      </c>
      <c r="F661" s="779" t="s">
        <v>229</v>
      </c>
      <c r="G661" s="779" t="s">
        <v>592</v>
      </c>
      <c r="H661" s="779" t="s">
        <v>215</v>
      </c>
      <c r="I661" s="779" t="s">
        <v>214</v>
      </c>
      <c r="J661" s="779">
        <v>1</v>
      </c>
      <c r="K661" s="779" t="s">
        <v>959</v>
      </c>
      <c r="L661" s="899">
        <v>452250</v>
      </c>
      <c r="M661" s="779">
        <v>2014</v>
      </c>
      <c r="N661" s="779" t="s">
        <v>212</v>
      </c>
      <c r="O661" s="899">
        <v>452250</v>
      </c>
      <c r="P661" s="779" t="s">
        <v>99</v>
      </c>
      <c r="Q661" s="779"/>
      <c r="R661" s="779"/>
      <c r="S661" s="1111"/>
      <c r="T661" s="464">
        <v>5</v>
      </c>
      <c r="U661" s="464">
        <f t="shared" si="548"/>
        <v>3</v>
      </c>
      <c r="V661" s="565">
        <f t="shared" si="549"/>
        <v>90450</v>
      </c>
      <c r="W661" s="565">
        <f t="shared" si="550"/>
        <v>271350</v>
      </c>
      <c r="X661" s="565">
        <f t="shared" si="551"/>
        <v>180900</v>
      </c>
      <c r="Y661" s="464">
        <f t="shared" si="552"/>
        <v>4</v>
      </c>
      <c r="Z661" s="565">
        <f t="shared" si="553"/>
        <v>90450</v>
      </c>
      <c r="AA661" s="565">
        <f t="shared" si="554"/>
        <v>361800</v>
      </c>
      <c r="AB661" s="565">
        <f t="shared" si="555"/>
        <v>90450</v>
      </c>
      <c r="AC661" s="5" t="b">
        <f t="shared" si="556"/>
        <v>1</v>
      </c>
    </row>
    <row r="662" spans="1:29" s="458" customFormat="1" ht="24.95" customHeight="1">
      <c r="A662" s="576" t="s">
        <v>379</v>
      </c>
      <c r="B662" s="1102" t="s">
        <v>188</v>
      </c>
      <c r="C662" s="898" t="s">
        <v>621</v>
      </c>
      <c r="D662" s="779" t="s">
        <v>256</v>
      </c>
      <c r="E662" s="779" t="s">
        <v>276</v>
      </c>
      <c r="F662" s="779" t="s">
        <v>229</v>
      </c>
      <c r="G662" s="779" t="s">
        <v>592</v>
      </c>
      <c r="H662" s="779" t="s">
        <v>215</v>
      </c>
      <c r="I662" s="779" t="s">
        <v>214</v>
      </c>
      <c r="J662" s="779">
        <v>1</v>
      </c>
      <c r="K662" s="779" t="s">
        <v>959</v>
      </c>
      <c r="L662" s="899">
        <v>452250</v>
      </c>
      <c r="M662" s="779">
        <v>2014</v>
      </c>
      <c r="N662" s="779" t="s">
        <v>212</v>
      </c>
      <c r="O662" s="899">
        <v>452250</v>
      </c>
      <c r="P662" s="779" t="s">
        <v>99</v>
      </c>
      <c r="Q662" s="779"/>
      <c r="R662" s="779"/>
      <c r="S662" s="1111"/>
      <c r="T662" s="464">
        <v>5</v>
      </c>
      <c r="U662" s="464">
        <f t="shared" si="548"/>
        <v>3</v>
      </c>
      <c r="V662" s="565">
        <f t="shared" si="549"/>
        <v>90450</v>
      </c>
      <c r="W662" s="565">
        <f t="shared" si="550"/>
        <v>271350</v>
      </c>
      <c r="X662" s="565">
        <f t="shared" si="551"/>
        <v>180900</v>
      </c>
      <c r="Y662" s="464">
        <f t="shared" si="552"/>
        <v>4</v>
      </c>
      <c r="Z662" s="565">
        <f t="shared" si="553"/>
        <v>90450</v>
      </c>
      <c r="AA662" s="565">
        <f t="shared" si="554"/>
        <v>361800</v>
      </c>
      <c r="AB662" s="565">
        <f t="shared" si="555"/>
        <v>90450</v>
      </c>
      <c r="AC662" s="5" t="b">
        <f t="shared" si="556"/>
        <v>1</v>
      </c>
    </row>
    <row r="663" spans="1:29" s="458" customFormat="1" ht="24.95" customHeight="1">
      <c r="A663" s="576" t="s">
        <v>379</v>
      </c>
      <c r="B663" s="1102" t="s">
        <v>196</v>
      </c>
      <c r="C663" s="898" t="s">
        <v>621</v>
      </c>
      <c r="D663" s="779" t="s">
        <v>256</v>
      </c>
      <c r="E663" s="779" t="s">
        <v>276</v>
      </c>
      <c r="F663" s="779" t="s">
        <v>229</v>
      </c>
      <c r="G663" s="779" t="s">
        <v>592</v>
      </c>
      <c r="H663" s="779" t="s">
        <v>215</v>
      </c>
      <c r="I663" s="779" t="s">
        <v>214</v>
      </c>
      <c r="J663" s="779">
        <v>1</v>
      </c>
      <c r="K663" s="779" t="s">
        <v>959</v>
      </c>
      <c r="L663" s="899">
        <v>452250</v>
      </c>
      <c r="M663" s="779">
        <v>2014</v>
      </c>
      <c r="N663" s="779" t="s">
        <v>212</v>
      </c>
      <c r="O663" s="899">
        <v>452250</v>
      </c>
      <c r="P663" s="779" t="s">
        <v>99</v>
      </c>
      <c r="Q663" s="779"/>
      <c r="R663" s="779"/>
      <c r="S663" s="1111"/>
      <c r="T663" s="464">
        <v>5</v>
      </c>
      <c r="U663" s="464">
        <f t="shared" si="548"/>
        <v>3</v>
      </c>
      <c r="V663" s="565">
        <f t="shared" si="549"/>
        <v>90450</v>
      </c>
      <c r="W663" s="565">
        <f t="shared" si="550"/>
        <v>271350</v>
      </c>
      <c r="X663" s="565">
        <f t="shared" si="551"/>
        <v>180900</v>
      </c>
      <c r="Y663" s="464">
        <f t="shared" si="552"/>
        <v>4</v>
      </c>
      <c r="Z663" s="565">
        <f t="shared" si="553"/>
        <v>90450</v>
      </c>
      <c r="AA663" s="565">
        <f t="shared" si="554"/>
        <v>361800</v>
      </c>
      <c r="AB663" s="565">
        <f t="shared" si="555"/>
        <v>90450</v>
      </c>
      <c r="AC663" s="5" t="b">
        <f t="shared" si="556"/>
        <v>1</v>
      </c>
    </row>
    <row r="664" spans="1:29" s="458" customFormat="1" ht="24.95" customHeight="1">
      <c r="A664" s="576" t="s">
        <v>379</v>
      </c>
      <c r="B664" s="1102" t="s">
        <v>197</v>
      </c>
      <c r="C664" s="898" t="s">
        <v>621</v>
      </c>
      <c r="D664" s="779" t="s">
        <v>256</v>
      </c>
      <c r="E664" s="779" t="s">
        <v>276</v>
      </c>
      <c r="F664" s="779" t="s">
        <v>229</v>
      </c>
      <c r="G664" s="779" t="s">
        <v>592</v>
      </c>
      <c r="H664" s="779" t="s">
        <v>215</v>
      </c>
      <c r="I664" s="779" t="s">
        <v>214</v>
      </c>
      <c r="J664" s="779">
        <v>1</v>
      </c>
      <c r="K664" s="779" t="s">
        <v>959</v>
      </c>
      <c r="L664" s="899">
        <v>452250</v>
      </c>
      <c r="M664" s="779">
        <v>2014</v>
      </c>
      <c r="N664" s="779" t="s">
        <v>212</v>
      </c>
      <c r="O664" s="899">
        <v>452250</v>
      </c>
      <c r="P664" s="779" t="s">
        <v>99</v>
      </c>
      <c r="Q664" s="779"/>
      <c r="R664" s="779"/>
      <c r="S664" s="1111"/>
      <c r="T664" s="464">
        <v>5</v>
      </c>
      <c r="U664" s="464">
        <f t="shared" si="548"/>
        <v>3</v>
      </c>
      <c r="V664" s="565">
        <f t="shared" si="549"/>
        <v>90450</v>
      </c>
      <c r="W664" s="565">
        <f t="shared" si="550"/>
        <v>271350</v>
      </c>
      <c r="X664" s="565">
        <f t="shared" si="551"/>
        <v>180900</v>
      </c>
      <c r="Y664" s="464">
        <f t="shared" si="552"/>
        <v>4</v>
      </c>
      <c r="Z664" s="565">
        <f t="shared" si="553"/>
        <v>90450</v>
      </c>
      <c r="AA664" s="565">
        <f t="shared" si="554"/>
        <v>361800</v>
      </c>
      <c r="AB664" s="565">
        <f t="shared" si="555"/>
        <v>90450</v>
      </c>
      <c r="AC664" s="5" t="b">
        <f t="shared" si="556"/>
        <v>1</v>
      </c>
    </row>
    <row r="665" spans="1:29" s="458" customFormat="1" ht="24.95" customHeight="1">
      <c r="A665" s="576" t="s">
        <v>379</v>
      </c>
      <c r="B665" s="1102" t="s">
        <v>1009</v>
      </c>
      <c r="C665" s="898" t="s">
        <v>621</v>
      </c>
      <c r="D665" s="779" t="s">
        <v>256</v>
      </c>
      <c r="E665" s="779" t="s">
        <v>276</v>
      </c>
      <c r="F665" s="779" t="s">
        <v>229</v>
      </c>
      <c r="G665" s="779" t="s">
        <v>592</v>
      </c>
      <c r="H665" s="779" t="s">
        <v>215</v>
      </c>
      <c r="I665" s="779" t="s">
        <v>214</v>
      </c>
      <c r="J665" s="779">
        <v>1</v>
      </c>
      <c r="K665" s="779" t="s">
        <v>959</v>
      </c>
      <c r="L665" s="899">
        <v>452250</v>
      </c>
      <c r="M665" s="779">
        <v>2014</v>
      </c>
      <c r="N665" s="779" t="s">
        <v>212</v>
      </c>
      <c r="O665" s="899">
        <v>452250</v>
      </c>
      <c r="P665" s="779" t="s">
        <v>99</v>
      </c>
      <c r="Q665" s="779"/>
      <c r="R665" s="779"/>
      <c r="S665" s="1111"/>
      <c r="T665" s="464">
        <v>5</v>
      </c>
      <c r="U665" s="464">
        <f t="shared" si="548"/>
        <v>3</v>
      </c>
      <c r="V665" s="565">
        <f t="shared" si="549"/>
        <v>90450</v>
      </c>
      <c r="W665" s="565">
        <f t="shared" si="550"/>
        <v>271350</v>
      </c>
      <c r="X665" s="565">
        <f t="shared" si="551"/>
        <v>180900</v>
      </c>
      <c r="Y665" s="464">
        <f t="shared" si="552"/>
        <v>4</v>
      </c>
      <c r="Z665" s="565">
        <f t="shared" si="553"/>
        <v>90450</v>
      </c>
      <c r="AA665" s="565">
        <f t="shared" si="554"/>
        <v>361800</v>
      </c>
      <c r="AB665" s="565">
        <f t="shared" si="555"/>
        <v>90450</v>
      </c>
      <c r="AC665" s="5" t="b">
        <f t="shared" si="556"/>
        <v>1</v>
      </c>
    </row>
    <row r="666" spans="1:29" s="458" customFormat="1" ht="24.95" customHeight="1">
      <c r="A666" s="576" t="s">
        <v>379</v>
      </c>
      <c r="B666" s="1102" t="s">
        <v>1010</v>
      </c>
      <c r="C666" s="898" t="s">
        <v>621</v>
      </c>
      <c r="D666" s="779" t="s">
        <v>256</v>
      </c>
      <c r="E666" s="779" t="s">
        <v>276</v>
      </c>
      <c r="F666" s="779" t="s">
        <v>229</v>
      </c>
      <c r="G666" s="779" t="s">
        <v>592</v>
      </c>
      <c r="H666" s="779" t="s">
        <v>215</v>
      </c>
      <c r="I666" s="779" t="s">
        <v>214</v>
      </c>
      <c r="J666" s="779">
        <v>1</v>
      </c>
      <c r="K666" s="779" t="s">
        <v>959</v>
      </c>
      <c r="L666" s="899">
        <v>452250</v>
      </c>
      <c r="M666" s="779">
        <v>2014</v>
      </c>
      <c r="N666" s="779" t="s">
        <v>212</v>
      </c>
      <c r="O666" s="899">
        <v>452250</v>
      </c>
      <c r="P666" s="779" t="s">
        <v>99</v>
      </c>
      <c r="Q666" s="779"/>
      <c r="R666" s="779"/>
      <c r="S666" s="1111"/>
      <c r="T666" s="464">
        <v>5</v>
      </c>
      <c r="U666" s="464">
        <f t="shared" si="548"/>
        <v>3</v>
      </c>
      <c r="V666" s="565">
        <f t="shared" si="549"/>
        <v>90450</v>
      </c>
      <c r="W666" s="565">
        <f t="shared" si="550"/>
        <v>271350</v>
      </c>
      <c r="X666" s="565">
        <f t="shared" si="551"/>
        <v>180900</v>
      </c>
      <c r="Y666" s="464">
        <f t="shared" si="552"/>
        <v>4</v>
      </c>
      <c r="Z666" s="565">
        <f t="shared" si="553"/>
        <v>90450</v>
      </c>
      <c r="AA666" s="565">
        <f t="shared" si="554"/>
        <v>361800</v>
      </c>
      <c r="AB666" s="565">
        <f t="shared" si="555"/>
        <v>90450</v>
      </c>
      <c r="AC666" s="5" t="b">
        <f t="shared" si="556"/>
        <v>1</v>
      </c>
    </row>
    <row r="667" spans="1:29" s="458" customFormat="1" ht="24.95" customHeight="1">
      <c r="A667" s="576" t="s">
        <v>379</v>
      </c>
      <c r="B667" s="1102" t="s">
        <v>1011</v>
      </c>
      <c r="C667" s="898" t="s">
        <v>621</v>
      </c>
      <c r="D667" s="779" t="s">
        <v>256</v>
      </c>
      <c r="E667" s="779" t="s">
        <v>276</v>
      </c>
      <c r="F667" s="779" t="s">
        <v>229</v>
      </c>
      <c r="G667" s="779" t="s">
        <v>592</v>
      </c>
      <c r="H667" s="779" t="s">
        <v>215</v>
      </c>
      <c r="I667" s="779" t="s">
        <v>214</v>
      </c>
      <c r="J667" s="779">
        <v>1</v>
      </c>
      <c r="K667" s="779" t="s">
        <v>959</v>
      </c>
      <c r="L667" s="899">
        <v>452250</v>
      </c>
      <c r="M667" s="779">
        <v>2014</v>
      </c>
      <c r="N667" s="779" t="s">
        <v>212</v>
      </c>
      <c r="O667" s="899">
        <v>452250</v>
      </c>
      <c r="P667" s="779" t="s">
        <v>99</v>
      </c>
      <c r="Q667" s="779"/>
      <c r="R667" s="779"/>
      <c r="S667" s="1111"/>
      <c r="T667" s="464">
        <v>5</v>
      </c>
      <c r="U667" s="464">
        <f t="shared" si="548"/>
        <v>3</v>
      </c>
      <c r="V667" s="565">
        <f t="shared" si="549"/>
        <v>90450</v>
      </c>
      <c r="W667" s="565">
        <f t="shared" si="550"/>
        <v>271350</v>
      </c>
      <c r="X667" s="565">
        <f t="shared" si="551"/>
        <v>180900</v>
      </c>
      <c r="Y667" s="464">
        <f t="shared" si="552"/>
        <v>4</v>
      </c>
      <c r="Z667" s="565">
        <f t="shared" si="553"/>
        <v>90450</v>
      </c>
      <c r="AA667" s="565">
        <f t="shared" si="554"/>
        <v>361800</v>
      </c>
      <c r="AB667" s="565">
        <f t="shared" si="555"/>
        <v>90450</v>
      </c>
      <c r="AC667" s="5" t="b">
        <f t="shared" si="556"/>
        <v>1</v>
      </c>
    </row>
    <row r="668" spans="1:29" s="458" customFormat="1" ht="24.95" customHeight="1">
      <c r="A668" s="576" t="s">
        <v>379</v>
      </c>
      <c r="B668" s="1102" t="s">
        <v>1012</v>
      </c>
      <c r="C668" s="898" t="s">
        <v>621</v>
      </c>
      <c r="D668" s="779" t="s">
        <v>256</v>
      </c>
      <c r="E668" s="779" t="s">
        <v>276</v>
      </c>
      <c r="F668" s="779" t="s">
        <v>229</v>
      </c>
      <c r="G668" s="779" t="s">
        <v>592</v>
      </c>
      <c r="H668" s="779" t="s">
        <v>215</v>
      </c>
      <c r="I668" s="779" t="s">
        <v>214</v>
      </c>
      <c r="J668" s="779">
        <v>1</v>
      </c>
      <c r="K668" s="779" t="s">
        <v>959</v>
      </c>
      <c r="L668" s="899">
        <v>452250</v>
      </c>
      <c r="M668" s="779">
        <v>2014</v>
      </c>
      <c r="N668" s="779" t="s">
        <v>212</v>
      </c>
      <c r="O668" s="899">
        <v>452250</v>
      </c>
      <c r="P668" s="779" t="s">
        <v>99</v>
      </c>
      <c r="Q668" s="779"/>
      <c r="R668" s="779"/>
      <c r="S668" s="1111"/>
      <c r="T668" s="464">
        <v>5</v>
      </c>
      <c r="U668" s="464">
        <f t="shared" si="548"/>
        <v>3</v>
      </c>
      <c r="V668" s="565">
        <f t="shared" si="549"/>
        <v>90450</v>
      </c>
      <c r="W668" s="565">
        <f t="shared" si="550"/>
        <v>271350</v>
      </c>
      <c r="X668" s="565">
        <f t="shared" si="551"/>
        <v>180900</v>
      </c>
      <c r="Y668" s="464">
        <f t="shared" si="552"/>
        <v>4</v>
      </c>
      <c r="Z668" s="565">
        <f t="shared" si="553"/>
        <v>90450</v>
      </c>
      <c r="AA668" s="565">
        <f t="shared" si="554"/>
        <v>361800</v>
      </c>
      <c r="AB668" s="565">
        <f t="shared" si="555"/>
        <v>90450</v>
      </c>
      <c r="AC668" s="5" t="b">
        <f t="shared" si="556"/>
        <v>1</v>
      </c>
    </row>
    <row r="669" spans="1:29" s="458" customFormat="1" ht="24.95" customHeight="1">
      <c r="A669" s="576" t="s">
        <v>379</v>
      </c>
      <c r="B669" s="1102" t="s">
        <v>1013</v>
      </c>
      <c r="C669" s="898" t="s">
        <v>621</v>
      </c>
      <c r="D669" s="779" t="s">
        <v>256</v>
      </c>
      <c r="E669" s="779" t="s">
        <v>276</v>
      </c>
      <c r="F669" s="779" t="s">
        <v>229</v>
      </c>
      <c r="G669" s="779" t="s">
        <v>592</v>
      </c>
      <c r="H669" s="779" t="s">
        <v>215</v>
      </c>
      <c r="I669" s="779" t="s">
        <v>214</v>
      </c>
      <c r="J669" s="779">
        <v>1</v>
      </c>
      <c r="K669" s="779" t="s">
        <v>959</v>
      </c>
      <c r="L669" s="899">
        <v>452250</v>
      </c>
      <c r="M669" s="779">
        <v>2014</v>
      </c>
      <c r="N669" s="779" t="s">
        <v>212</v>
      </c>
      <c r="O669" s="899">
        <v>452250</v>
      </c>
      <c r="P669" s="779" t="s">
        <v>99</v>
      </c>
      <c r="Q669" s="779"/>
      <c r="R669" s="779"/>
      <c r="S669" s="1111"/>
      <c r="T669" s="464">
        <v>5</v>
      </c>
      <c r="U669" s="464">
        <f t="shared" si="548"/>
        <v>3</v>
      </c>
      <c r="V669" s="565">
        <f t="shared" si="549"/>
        <v>90450</v>
      </c>
      <c r="W669" s="565">
        <f t="shared" si="550"/>
        <v>271350</v>
      </c>
      <c r="X669" s="565">
        <f t="shared" si="551"/>
        <v>180900</v>
      </c>
      <c r="Y669" s="464">
        <f t="shared" si="552"/>
        <v>4</v>
      </c>
      <c r="Z669" s="565">
        <f t="shared" si="553"/>
        <v>90450</v>
      </c>
      <c r="AA669" s="565">
        <f t="shared" si="554"/>
        <v>361800</v>
      </c>
      <c r="AB669" s="565">
        <f t="shared" si="555"/>
        <v>90450</v>
      </c>
      <c r="AC669" s="5" t="b">
        <f t="shared" si="556"/>
        <v>1</v>
      </c>
    </row>
    <row r="670" spans="1:29" s="458" customFormat="1" ht="24.95" customHeight="1">
      <c r="A670" s="576" t="s">
        <v>379</v>
      </c>
      <c r="B670" s="1102" t="s">
        <v>1014</v>
      </c>
      <c r="C670" s="898" t="s">
        <v>621</v>
      </c>
      <c r="D670" s="779" t="s">
        <v>256</v>
      </c>
      <c r="E670" s="779" t="s">
        <v>276</v>
      </c>
      <c r="F670" s="779" t="s">
        <v>229</v>
      </c>
      <c r="G670" s="779" t="s">
        <v>592</v>
      </c>
      <c r="H670" s="779" t="s">
        <v>215</v>
      </c>
      <c r="I670" s="779" t="s">
        <v>214</v>
      </c>
      <c r="J670" s="779">
        <v>1</v>
      </c>
      <c r="K670" s="779" t="s">
        <v>959</v>
      </c>
      <c r="L670" s="899">
        <v>452250</v>
      </c>
      <c r="M670" s="779">
        <v>2014</v>
      </c>
      <c r="N670" s="779" t="s">
        <v>212</v>
      </c>
      <c r="O670" s="899">
        <v>452250</v>
      </c>
      <c r="P670" s="779" t="s">
        <v>99</v>
      </c>
      <c r="Q670" s="779"/>
      <c r="R670" s="779"/>
      <c r="S670" s="1111"/>
      <c r="T670" s="464">
        <v>5</v>
      </c>
      <c r="U670" s="464">
        <f t="shared" si="548"/>
        <v>3</v>
      </c>
      <c r="V670" s="565">
        <f t="shared" si="549"/>
        <v>90450</v>
      </c>
      <c r="W670" s="565">
        <f t="shared" si="550"/>
        <v>271350</v>
      </c>
      <c r="X670" s="565">
        <f t="shared" si="551"/>
        <v>180900</v>
      </c>
      <c r="Y670" s="464">
        <f t="shared" si="552"/>
        <v>4</v>
      </c>
      <c r="Z670" s="565">
        <f t="shared" si="553"/>
        <v>90450</v>
      </c>
      <c r="AA670" s="565">
        <f t="shared" si="554"/>
        <v>361800</v>
      </c>
      <c r="AB670" s="565">
        <f t="shared" si="555"/>
        <v>90450</v>
      </c>
      <c r="AC670" s="5" t="b">
        <f t="shared" si="556"/>
        <v>1</v>
      </c>
    </row>
    <row r="671" spans="1:29" s="458" customFormat="1" ht="24.95" customHeight="1">
      <c r="A671" s="576" t="s">
        <v>379</v>
      </c>
      <c r="B671" s="1102" t="s">
        <v>1015</v>
      </c>
      <c r="C671" s="898" t="s">
        <v>621</v>
      </c>
      <c r="D671" s="779" t="s">
        <v>256</v>
      </c>
      <c r="E671" s="779" t="s">
        <v>276</v>
      </c>
      <c r="F671" s="779" t="s">
        <v>229</v>
      </c>
      <c r="G671" s="779" t="s">
        <v>592</v>
      </c>
      <c r="H671" s="779" t="s">
        <v>215</v>
      </c>
      <c r="I671" s="779" t="s">
        <v>214</v>
      </c>
      <c r="J671" s="779">
        <v>1</v>
      </c>
      <c r="K671" s="779" t="s">
        <v>959</v>
      </c>
      <c r="L671" s="899">
        <v>452250</v>
      </c>
      <c r="M671" s="779">
        <v>2014</v>
      </c>
      <c r="N671" s="779" t="s">
        <v>212</v>
      </c>
      <c r="O671" s="899">
        <v>452250</v>
      </c>
      <c r="P671" s="779" t="s">
        <v>99</v>
      </c>
      <c r="Q671" s="779"/>
      <c r="R671" s="779"/>
      <c r="S671" s="1111"/>
      <c r="T671" s="464">
        <v>5</v>
      </c>
      <c r="U671" s="464">
        <f t="shared" si="548"/>
        <v>3</v>
      </c>
      <c r="V671" s="565">
        <f t="shared" si="549"/>
        <v>90450</v>
      </c>
      <c r="W671" s="565">
        <f t="shared" si="550"/>
        <v>271350</v>
      </c>
      <c r="X671" s="565">
        <f t="shared" si="551"/>
        <v>180900</v>
      </c>
      <c r="Y671" s="464">
        <f t="shared" si="552"/>
        <v>4</v>
      </c>
      <c r="Z671" s="565">
        <f t="shared" si="553"/>
        <v>90450</v>
      </c>
      <c r="AA671" s="565">
        <f t="shared" si="554"/>
        <v>361800</v>
      </c>
      <c r="AB671" s="565">
        <f t="shared" si="555"/>
        <v>90450</v>
      </c>
      <c r="AC671" s="5" t="b">
        <f t="shared" si="556"/>
        <v>1</v>
      </c>
    </row>
    <row r="672" spans="1:29" s="458" customFormat="1" ht="24.95" customHeight="1">
      <c r="A672" s="576" t="s">
        <v>379</v>
      </c>
      <c r="B672" s="1102" t="s">
        <v>1016</v>
      </c>
      <c r="C672" s="898" t="s">
        <v>621</v>
      </c>
      <c r="D672" s="779" t="s">
        <v>256</v>
      </c>
      <c r="E672" s="779" t="s">
        <v>276</v>
      </c>
      <c r="F672" s="779" t="s">
        <v>229</v>
      </c>
      <c r="G672" s="779" t="s">
        <v>592</v>
      </c>
      <c r="H672" s="779" t="s">
        <v>215</v>
      </c>
      <c r="I672" s="779" t="s">
        <v>214</v>
      </c>
      <c r="J672" s="779">
        <v>1</v>
      </c>
      <c r="K672" s="779" t="s">
        <v>959</v>
      </c>
      <c r="L672" s="899">
        <v>452250</v>
      </c>
      <c r="M672" s="779">
        <v>2014</v>
      </c>
      <c r="N672" s="779" t="s">
        <v>212</v>
      </c>
      <c r="O672" s="899">
        <v>452250</v>
      </c>
      <c r="P672" s="779" t="s">
        <v>99</v>
      </c>
      <c r="Q672" s="779"/>
      <c r="R672" s="779"/>
      <c r="S672" s="1111"/>
      <c r="T672" s="464">
        <v>5</v>
      </c>
      <c r="U672" s="464">
        <f t="shared" si="548"/>
        <v>3</v>
      </c>
      <c r="V672" s="565">
        <f t="shared" si="549"/>
        <v>90450</v>
      </c>
      <c r="W672" s="565">
        <f t="shared" si="550"/>
        <v>271350</v>
      </c>
      <c r="X672" s="565">
        <f t="shared" si="551"/>
        <v>180900</v>
      </c>
      <c r="Y672" s="464">
        <f t="shared" si="552"/>
        <v>4</v>
      </c>
      <c r="Z672" s="565">
        <f t="shared" si="553"/>
        <v>90450</v>
      </c>
      <c r="AA672" s="565">
        <f t="shared" si="554"/>
        <v>361800</v>
      </c>
      <c r="AB672" s="565">
        <f t="shared" si="555"/>
        <v>90450</v>
      </c>
      <c r="AC672" s="5" t="b">
        <f t="shared" si="556"/>
        <v>1</v>
      </c>
    </row>
    <row r="673" spans="1:29" s="458" customFormat="1" ht="24.95" customHeight="1">
      <c r="A673" s="576" t="s">
        <v>379</v>
      </c>
      <c r="B673" s="1102" t="s">
        <v>1017</v>
      </c>
      <c r="C673" s="898" t="s">
        <v>621</v>
      </c>
      <c r="D673" s="779" t="s">
        <v>256</v>
      </c>
      <c r="E673" s="779" t="s">
        <v>276</v>
      </c>
      <c r="F673" s="779" t="s">
        <v>229</v>
      </c>
      <c r="G673" s="779" t="s">
        <v>592</v>
      </c>
      <c r="H673" s="779" t="s">
        <v>215</v>
      </c>
      <c r="I673" s="779" t="s">
        <v>214</v>
      </c>
      <c r="J673" s="779">
        <v>1</v>
      </c>
      <c r="K673" s="779" t="s">
        <v>959</v>
      </c>
      <c r="L673" s="899">
        <v>452250</v>
      </c>
      <c r="M673" s="779">
        <v>2014</v>
      </c>
      <c r="N673" s="779" t="s">
        <v>212</v>
      </c>
      <c r="O673" s="899">
        <v>452250</v>
      </c>
      <c r="P673" s="779" t="s">
        <v>99</v>
      </c>
      <c r="Q673" s="779"/>
      <c r="R673" s="779"/>
      <c r="S673" s="1111"/>
      <c r="T673" s="464">
        <v>5</v>
      </c>
      <c r="U673" s="464">
        <f t="shared" si="548"/>
        <v>3</v>
      </c>
      <c r="V673" s="565">
        <f t="shared" si="549"/>
        <v>90450</v>
      </c>
      <c r="W673" s="565">
        <f t="shared" si="550"/>
        <v>271350</v>
      </c>
      <c r="X673" s="565">
        <f t="shared" si="551"/>
        <v>180900</v>
      </c>
      <c r="Y673" s="464">
        <f t="shared" si="552"/>
        <v>4</v>
      </c>
      <c r="Z673" s="565">
        <f t="shared" si="553"/>
        <v>90450</v>
      </c>
      <c r="AA673" s="565">
        <f t="shared" si="554"/>
        <v>361800</v>
      </c>
      <c r="AB673" s="565">
        <f t="shared" si="555"/>
        <v>90450</v>
      </c>
      <c r="AC673" s="5" t="b">
        <f t="shared" si="556"/>
        <v>1</v>
      </c>
    </row>
    <row r="674" spans="1:29" s="458" customFormat="1" ht="24.95" customHeight="1">
      <c r="A674" s="576" t="s">
        <v>379</v>
      </c>
      <c r="B674" s="1102" t="s">
        <v>1018</v>
      </c>
      <c r="C674" s="898" t="s">
        <v>621</v>
      </c>
      <c r="D674" s="779" t="s">
        <v>256</v>
      </c>
      <c r="E674" s="779" t="s">
        <v>276</v>
      </c>
      <c r="F674" s="779" t="s">
        <v>229</v>
      </c>
      <c r="G674" s="779" t="s">
        <v>592</v>
      </c>
      <c r="H674" s="779" t="s">
        <v>215</v>
      </c>
      <c r="I674" s="779" t="s">
        <v>214</v>
      </c>
      <c r="J674" s="779">
        <v>1</v>
      </c>
      <c r="K674" s="779" t="s">
        <v>959</v>
      </c>
      <c r="L674" s="899">
        <v>452250</v>
      </c>
      <c r="M674" s="779">
        <v>2014</v>
      </c>
      <c r="N674" s="779" t="s">
        <v>212</v>
      </c>
      <c r="O674" s="899">
        <v>452250</v>
      </c>
      <c r="P674" s="779" t="s">
        <v>99</v>
      </c>
      <c r="Q674" s="779"/>
      <c r="R674" s="779"/>
      <c r="S674" s="1111"/>
      <c r="T674" s="464">
        <v>5</v>
      </c>
      <c r="U674" s="464">
        <f t="shared" si="548"/>
        <v>3</v>
      </c>
      <c r="V674" s="565">
        <f t="shared" si="549"/>
        <v>90450</v>
      </c>
      <c r="W674" s="565">
        <f t="shared" si="550"/>
        <v>271350</v>
      </c>
      <c r="X674" s="565">
        <f t="shared" si="551"/>
        <v>180900</v>
      </c>
      <c r="Y674" s="464">
        <f t="shared" si="552"/>
        <v>4</v>
      </c>
      <c r="Z674" s="565">
        <f t="shared" si="553"/>
        <v>90450</v>
      </c>
      <c r="AA674" s="565">
        <f t="shared" si="554"/>
        <v>361800</v>
      </c>
      <c r="AB674" s="565">
        <f t="shared" si="555"/>
        <v>90450</v>
      </c>
      <c r="AC674" s="5" t="b">
        <f t="shared" si="556"/>
        <v>1</v>
      </c>
    </row>
    <row r="675" spans="1:29" s="458" customFormat="1" ht="24.95" customHeight="1">
      <c r="A675" s="576" t="s">
        <v>379</v>
      </c>
      <c r="B675" s="1102" t="s">
        <v>1019</v>
      </c>
      <c r="C675" s="898" t="s">
        <v>621</v>
      </c>
      <c r="D675" s="779" t="s">
        <v>256</v>
      </c>
      <c r="E675" s="779" t="s">
        <v>276</v>
      </c>
      <c r="F675" s="779" t="s">
        <v>229</v>
      </c>
      <c r="G675" s="779" t="s">
        <v>592</v>
      </c>
      <c r="H675" s="779" t="s">
        <v>215</v>
      </c>
      <c r="I675" s="779" t="s">
        <v>214</v>
      </c>
      <c r="J675" s="779">
        <v>1</v>
      </c>
      <c r="K675" s="779" t="s">
        <v>959</v>
      </c>
      <c r="L675" s="899">
        <v>452250</v>
      </c>
      <c r="M675" s="779">
        <v>2014</v>
      </c>
      <c r="N675" s="779" t="s">
        <v>212</v>
      </c>
      <c r="O675" s="899">
        <v>452250</v>
      </c>
      <c r="P675" s="779" t="s">
        <v>99</v>
      </c>
      <c r="Q675" s="779"/>
      <c r="R675" s="779"/>
      <c r="S675" s="1111"/>
      <c r="T675" s="464">
        <v>5</v>
      </c>
      <c r="U675" s="464">
        <f t="shared" si="548"/>
        <v>3</v>
      </c>
      <c r="V675" s="565">
        <f t="shared" si="549"/>
        <v>90450</v>
      </c>
      <c r="W675" s="565">
        <f t="shared" si="550"/>
        <v>271350</v>
      </c>
      <c r="X675" s="565">
        <f t="shared" si="551"/>
        <v>180900</v>
      </c>
      <c r="Y675" s="464">
        <f t="shared" si="552"/>
        <v>4</v>
      </c>
      <c r="Z675" s="565">
        <f t="shared" si="553"/>
        <v>90450</v>
      </c>
      <c r="AA675" s="565">
        <f t="shared" si="554"/>
        <v>361800</v>
      </c>
      <c r="AB675" s="565">
        <f t="shared" si="555"/>
        <v>90450</v>
      </c>
      <c r="AC675" s="5" t="b">
        <f t="shared" si="556"/>
        <v>1</v>
      </c>
    </row>
    <row r="676" spans="1:29" s="458" customFormat="1" ht="24.95" customHeight="1">
      <c r="A676" s="576" t="s">
        <v>379</v>
      </c>
      <c r="B676" s="1102" t="s">
        <v>1020</v>
      </c>
      <c r="C676" s="898" t="s">
        <v>621</v>
      </c>
      <c r="D676" s="779" t="s">
        <v>256</v>
      </c>
      <c r="E676" s="779" t="s">
        <v>276</v>
      </c>
      <c r="F676" s="779" t="s">
        <v>229</v>
      </c>
      <c r="G676" s="779" t="s">
        <v>592</v>
      </c>
      <c r="H676" s="779" t="s">
        <v>215</v>
      </c>
      <c r="I676" s="779" t="s">
        <v>214</v>
      </c>
      <c r="J676" s="779">
        <v>1</v>
      </c>
      <c r="K676" s="779" t="s">
        <v>959</v>
      </c>
      <c r="L676" s="899">
        <v>452250</v>
      </c>
      <c r="M676" s="779">
        <v>2014</v>
      </c>
      <c r="N676" s="779" t="s">
        <v>212</v>
      </c>
      <c r="O676" s="899">
        <v>452250</v>
      </c>
      <c r="P676" s="779" t="s">
        <v>99</v>
      </c>
      <c r="Q676" s="779"/>
      <c r="R676" s="779"/>
      <c r="S676" s="1111"/>
      <c r="T676" s="464">
        <v>5</v>
      </c>
      <c r="U676" s="464">
        <f t="shared" si="548"/>
        <v>3</v>
      </c>
      <c r="V676" s="565">
        <f t="shared" si="549"/>
        <v>90450</v>
      </c>
      <c r="W676" s="565">
        <f t="shared" si="550"/>
        <v>271350</v>
      </c>
      <c r="X676" s="565">
        <f t="shared" si="551"/>
        <v>180900</v>
      </c>
      <c r="Y676" s="464">
        <f t="shared" si="552"/>
        <v>4</v>
      </c>
      <c r="Z676" s="565">
        <f t="shared" si="553"/>
        <v>90450</v>
      </c>
      <c r="AA676" s="565">
        <f t="shared" si="554"/>
        <v>361800</v>
      </c>
      <c r="AB676" s="565">
        <f t="shared" si="555"/>
        <v>90450</v>
      </c>
      <c r="AC676" s="5" t="b">
        <f t="shared" si="556"/>
        <v>1</v>
      </c>
    </row>
    <row r="677" spans="1:29" s="458" customFormat="1" ht="24.95" customHeight="1">
      <c r="A677" s="576" t="s">
        <v>379</v>
      </c>
      <c r="B677" s="1102" t="s">
        <v>1021</v>
      </c>
      <c r="C677" s="898" t="s">
        <v>621</v>
      </c>
      <c r="D677" s="779" t="s">
        <v>256</v>
      </c>
      <c r="E677" s="779" t="s">
        <v>276</v>
      </c>
      <c r="F677" s="779" t="s">
        <v>229</v>
      </c>
      <c r="G677" s="779" t="s">
        <v>592</v>
      </c>
      <c r="H677" s="779" t="s">
        <v>215</v>
      </c>
      <c r="I677" s="779" t="s">
        <v>214</v>
      </c>
      <c r="J677" s="779">
        <v>1</v>
      </c>
      <c r="K677" s="779" t="s">
        <v>959</v>
      </c>
      <c r="L677" s="899">
        <v>452250</v>
      </c>
      <c r="M677" s="779">
        <v>2014</v>
      </c>
      <c r="N677" s="779" t="s">
        <v>212</v>
      </c>
      <c r="O677" s="899">
        <v>452250</v>
      </c>
      <c r="P677" s="779" t="s">
        <v>99</v>
      </c>
      <c r="Q677" s="779"/>
      <c r="R677" s="779"/>
      <c r="S677" s="1111"/>
      <c r="T677" s="464">
        <v>5</v>
      </c>
      <c r="U677" s="464">
        <f t="shared" si="548"/>
        <v>3</v>
      </c>
      <c r="V677" s="565">
        <f t="shared" si="549"/>
        <v>90450</v>
      </c>
      <c r="W677" s="565">
        <f t="shared" si="550"/>
        <v>271350</v>
      </c>
      <c r="X677" s="565">
        <f t="shared" si="551"/>
        <v>180900</v>
      </c>
      <c r="Y677" s="464">
        <f t="shared" si="552"/>
        <v>4</v>
      </c>
      <c r="Z677" s="565">
        <f t="shared" si="553"/>
        <v>90450</v>
      </c>
      <c r="AA677" s="565">
        <f t="shared" si="554"/>
        <v>361800</v>
      </c>
      <c r="AB677" s="565">
        <f t="shared" si="555"/>
        <v>90450</v>
      </c>
      <c r="AC677" s="5" t="b">
        <f t="shared" si="556"/>
        <v>1</v>
      </c>
    </row>
    <row r="678" spans="1:29" s="458" customFormat="1" ht="24.95" customHeight="1">
      <c r="A678" s="576" t="s">
        <v>379</v>
      </c>
      <c r="B678" s="1102" t="s">
        <v>1022</v>
      </c>
      <c r="C678" s="898" t="s">
        <v>621</v>
      </c>
      <c r="D678" s="779" t="s">
        <v>256</v>
      </c>
      <c r="E678" s="779" t="s">
        <v>276</v>
      </c>
      <c r="F678" s="779" t="s">
        <v>229</v>
      </c>
      <c r="G678" s="779" t="s">
        <v>592</v>
      </c>
      <c r="H678" s="779" t="s">
        <v>215</v>
      </c>
      <c r="I678" s="779" t="s">
        <v>214</v>
      </c>
      <c r="J678" s="779">
        <v>1</v>
      </c>
      <c r="K678" s="779" t="s">
        <v>959</v>
      </c>
      <c r="L678" s="899">
        <v>452250</v>
      </c>
      <c r="M678" s="779">
        <v>2014</v>
      </c>
      <c r="N678" s="779" t="s">
        <v>212</v>
      </c>
      <c r="O678" s="899">
        <v>452250</v>
      </c>
      <c r="P678" s="779" t="s">
        <v>99</v>
      </c>
      <c r="Q678" s="779"/>
      <c r="R678" s="779"/>
      <c r="S678" s="1111"/>
      <c r="T678" s="464">
        <v>5</v>
      </c>
      <c r="U678" s="464">
        <f t="shared" si="548"/>
        <v>3</v>
      </c>
      <c r="V678" s="565">
        <f t="shared" si="549"/>
        <v>90450</v>
      </c>
      <c r="W678" s="565">
        <f t="shared" si="550"/>
        <v>271350</v>
      </c>
      <c r="X678" s="565">
        <f t="shared" si="551"/>
        <v>180900</v>
      </c>
      <c r="Y678" s="464">
        <f t="shared" si="552"/>
        <v>4</v>
      </c>
      <c r="Z678" s="565">
        <f t="shared" si="553"/>
        <v>90450</v>
      </c>
      <c r="AA678" s="565">
        <f t="shared" si="554"/>
        <v>361800</v>
      </c>
      <c r="AB678" s="565">
        <f t="shared" si="555"/>
        <v>90450</v>
      </c>
      <c r="AC678" s="5" t="b">
        <f t="shared" si="556"/>
        <v>1</v>
      </c>
    </row>
    <row r="679" spans="1:29" s="458" customFormat="1" ht="24.95" customHeight="1">
      <c r="A679" s="576" t="s">
        <v>379</v>
      </c>
      <c r="B679" s="1102" t="s">
        <v>1023</v>
      </c>
      <c r="C679" s="898" t="s">
        <v>621</v>
      </c>
      <c r="D679" s="779" t="s">
        <v>256</v>
      </c>
      <c r="E679" s="779" t="s">
        <v>276</v>
      </c>
      <c r="F679" s="779" t="s">
        <v>229</v>
      </c>
      <c r="G679" s="779" t="s">
        <v>592</v>
      </c>
      <c r="H679" s="779" t="s">
        <v>215</v>
      </c>
      <c r="I679" s="779" t="s">
        <v>214</v>
      </c>
      <c r="J679" s="779">
        <v>1</v>
      </c>
      <c r="K679" s="779" t="s">
        <v>959</v>
      </c>
      <c r="L679" s="899">
        <v>452250</v>
      </c>
      <c r="M679" s="779">
        <v>2014</v>
      </c>
      <c r="N679" s="779" t="s">
        <v>212</v>
      </c>
      <c r="O679" s="899">
        <v>452250</v>
      </c>
      <c r="P679" s="779" t="s">
        <v>99</v>
      </c>
      <c r="Q679" s="779"/>
      <c r="R679" s="779"/>
      <c r="S679" s="1111"/>
      <c r="T679" s="464">
        <v>5</v>
      </c>
      <c r="U679" s="464">
        <f t="shared" si="548"/>
        <v>3</v>
      </c>
      <c r="V679" s="565">
        <f t="shared" si="549"/>
        <v>90450</v>
      </c>
      <c r="W679" s="565">
        <f t="shared" si="550"/>
        <v>271350</v>
      </c>
      <c r="X679" s="565">
        <f t="shared" si="551"/>
        <v>180900</v>
      </c>
      <c r="Y679" s="464">
        <f t="shared" si="552"/>
        <v>4</v>
      </c>
      <c r="Z679" s="565">
        <f t="shared" si="553"/>
        <v>90450</v>
      </c>
      <c r="AA679" s="565">
        <f t="shared" si="554"/>
        <v>361800</v>
      </c>
      <c r="AB679" s="565">
        <f t="shared" si="555"/>
        <v>90450</v>
      </c>
      <c r="AC679" s="5" t="b">
        <f t="shared" si="556"/>
        <v>1</v>
      </c>
    </row>
    <row r="680" spans="1:29" s="458" customFormat="1" ht="24.95" customHeight="1">
      <c r="A680" s="576" t="s">
        <v>379</v>
      </c>
      <c r="B680" s="1102" t="s">
        <v>1024</v>
      </c>
      <c r="C680" s="898" t="s">
        <v>621</v>
      </c>
      <c r="D680" s="779" t="s">
        <v>256</v>
      </c>
      <c r="E680" s="779" t="s">
        <v>276</v>
      </c>
      <c r="F680" s="779" t="s">
        <v>229</v>
      </c>
      <c r="G680" s="779" t="s">
        <v>592</v>
      </c>
      <c r="H680" s="779" t="s">
        <v>215</v>
      </c>
      <c r="I680" s="779" t="s">
        <v>214</v>
      </c>
      <c r="J680" s="779">
        <v>1</v>
      </c>
      <c r="K680" s="779" t="s">
        <v>959</v>
      </c>
      <c r="L680" s="899">
        <v>452250</v>
      </c>
      <c r="M680" s="779">
        <v>2014</v>
      </c>
      <c r="N680" s="779" t="s">
        <v>212</v>
      </c>
      <c r="O680" s="899">
        <v>452250</v>
      </c>
      <c r="P680" s="779" t="s">
        <v>99</v>
      </c>
      <c r="Q680" s="779"/>
      <c r="R680" s="779"/>
      <c r="S680" s="1111"/>
      <c r="T680" s="464">
        <v>5</v>
      </c>
      <c r="U680" s="464">
        <f t="shared" si="548"/>
        <v>3</v>
      </c>
      <c r="V680" s="565">
        <f t="shared" si="549"/>
        <v>90450</v>
      </c>
      <c r="W680" s="565">
        <f t="shared" si="550"/>
        <v>271350</v>
      </c>
      <c r="X680" s="565">
        <f t="shared" si="551"/>
        <v>180900</v>
      </c>
      <c r="Y680" s="464">
        <f t="shared" si="552"/>
        <v>4</v>
      </c>
      <c r="Z680" s="565">
        <f t="shared" si="553"/>
        <v>90450</v>
      </c>
      <c r="AA680" s="565">
        <f t="shared" si="554"/>
        <v>361800</v>
      </c>
      <c r="AB680" s="565">
        <f t="shared" si="555"/>
        <v>90450</v>
      </c>
      <c r="AC680" s="5" t="b">
        <f t="shared" si="556"/>
        <v>1</v>
      </c>
    </row>
    <row r="681" spans="1:29" s="458" customFormat="1" ht="24.95" customHeight="1">
      <c r="A681" s="576" t="s">
        <v>379</v>
      </c>
      <c r="B681" s="1102" t="s">
        <v>1025</v>
      </c>
      <c r="C681" s="898" t="s">
        <v>621</v>
      </c>
      <c r="D681" s="779" t="s">
        <v>256</v>
      </c>
      <c r="E681" s="779" t="s">
        <v>276</v>
      </c>
      <c r="F681" s="779" t="s">
        <v>229</v>
      </c>
      <c r="G681" s="779" t="s">
        <v>592</v>
      </c>
      <c r="H681" s="779" t="s">
        <v>215</v>
      </c>
      <c r="I681" s="779" t="s">
        <v>214</v>
      </c>
      <c r="J681" s="779">
        <v>1</v>
      </c>
      <c r="K681" s="779" t="s">
        <v>959</v>
      </c>
      <c r="L681" s="899">
        <v>452250</v>
      </c>
      <c r="M681" s="779">
        <v>2014</v>
      </c>
      <c r="N681" s="779" t="s">
        <v>212</v>
      </c>
      <c r="O681" s="899">
        <v>452250</v>
      </c>
      <c r="P681" s="779" t="s">
        <v>99</v>
      </c>
      <c r="Q681" s="779"/>
      <c r="R681" s="779"/>
      <c r="S681" s="1111"/>
      <c r="T681" s="464">
        <v>5</v>
      </c>
      <c r="U681" s="464">
        <f t="shared" si="548"/>
        <v>3</v>
      </c>
      <c r="V681" s="565">
        <f t="shared" si="549"/>
        <v>90450</v>
      </c>
      <c r="W681" s="565">
        <f t="shared" si="550"/>
        <v>271350</v>
      </c>
      <c r="X681" s="565">
        <f t="shared" si="551"/>
        <v>180900</v>
      </c>
      <c r="Y681" s="464">
        <f t="shared" si="552"/>
        <v>4</v>
      </c>
      <c r="Z681" s="565">
        <f t="shared" si="553"/>
        <v>90450</v>
      </c>
      <c r="AA681" s="565">
        <f t="shared" si="554"/>
        <v>361800</v>
      </c>
      <c r="AB681" s="565">
        <f t="shared" si="555"/>
        <v>90450</v>
      </c>
      <c r="AC681" s="5" t="b">
        <f t="shared" si="556"/>
        <v>1</v>
      </c>
    </row>
    <row r="682" spans="1:29" s="458" customFormat="1" ht="24.95" customHeight="1">
      <c r="A682" s="576" t="s">
        <v>379</v>
      </c>
      <c r="B682" s="1102" t="s">
        <v>1026</v>
      </c>
      <c r="C682" s="898" t="s">
        <v>621</v>
      </c>
      <c r="D682" s="779" t="s">
        <v>256</v>
      </c>
      <c r="E682" s="779" t="s">
        <v>276</v>
      </c>
      <c r="F682" s="779" t="s">
        <v>229</v>
      </c>
      <c r="G682" s="779" t="s">
        <v>592</v>
      </c>
      <c r="H682" s="779" t="s">
        <v>215</v>
      </c>
      <c r="I682" s="779" t="s">
        <v>214</v>
      </c>
      <c r="J682" s="779">
        <v>1</v>
      </c>
      <c r="K682" s="779" t="s">
        <v>959</v>
      </c>
      <c r="L682" s="899">
        <v>452250</v>
      </c>
      <c r="M682" s="779">
        <v>2014</v>
      </c>
      <c r="N682" s="779" t="s">
        <v>212</v>
      </c>
      <c r="O682" s="899">
        <v>452250</v>
      </c>
      <c r="P682" s="779" t="s">
        <v>99</v>
      </c>
      <c r="Q682" s="779"/>
      <c r="R682" s="779"/>
      <c r="S682" s="1111"/>
      <c r="T682" s="464">
        <v>5</v>
      </c>
      <c r="U682" s="464">
        <f t="shared" si="548"/>
        <v>3</v>
      </c>
      <c r="V682" s="565">
        <f t="shared" si="549"/>
        <v>90450</v>
      </c>
      <c r="W682" s="565">
        <f t="shared" si="550"/>
        <v>271350</v>
      </c>
      <c r="X682" s="565">
        <f t="shared" si="551"/>
        <v>180900</v>
      </c>
      <c r="Y682" s="464">
        <f t="shared" si="552"/>
        <v>4</v>
      </c>
      <c r="Z682" s="565">
        <f t="shared" si="553"/>
        <v>90450</v>
      </c>
      <c r="AA682" s="565">
        <f t="shared" si="554"/>
        <v>361800</v>
      </c>
      <c r="AB682" s="565">
        <f t="shared" si="555"/>
        <v>90450</v>
      </c>
      <c r="AC682" s="5" t="b">
        <f t="shared" si="556"/>
        <v>1</v>
      </c>
    </row>
    <row r="683" spans="1:29" s="458" customFormat="1" ht="24.95" customHeight="1">
      <c r="A683" s="576" t="s">
        <v>379</v>
      </c>
      <c r="B683" s="1102" t="s">
        <v>1027</v>
      </c>
      <c r="C683" s="898" t="s">
        <v>621</v>
      </c>
      <c r="D683" s="779" t="s">
        <v>256</v>
      </c>
      <c r="E683" s="779" t="s">
        <v>276</v>
      </c>
      <c r="F683" s="779" t="s">
        <v>229</v>
      </c>
      <c r="G683" s="779" t="s">
        <v>592</v>
      </c>
      <c r="H683" s="779" t="s">
        <v>215</v>
      </c>
      <c r="I683" s="779" t="s">
        <v>214</v>
      </c>
      <c r="J683" s="779">
        <v>1</v>
      </c>
      <c r="K683" s="779" t="s">
        <v>959</v>
      </c>
      <c r="L683" s="899">
        <v>452250</v>
      </c>
      <c r="M683" s="779">
        <v>2014</v>
      </c>
      <c r="N683" s="779" t="s">
        <v>212</v>
      </c>
      <c r="O683" s="899">
        <v>452250</v>
      </c>
      <c r="P683" s="779" t="s">
        <v>99</v>
      </c>
      <c r="Q683" s="779"/>
      <c r="R683" s="779"/>
      <c r="S683" s="1111"/>
      <c r="T683" s="464">
        <v>5</v>
      </c>
      <c r="U683" s="464">
        <f t="shared" si="548"/>
        <v>3</v>
      </c>
      <c r="V683" s="565">
        <f t="shared" si="549"/>
        <v>90450</v>
      </c>
      <c r="W683" s="565">
        <f t="shared" si="550"/>
        <v>271350</v>
      </c>
      <c r="X683" s="565">
        <f t="shared" si="551"/>
        <v>180900</v>
      </c>
      <c r="Y683" s="464">
        <f t="shared" si="552"/>
        <v>4</v>
      </c>
      <c r="Z683" s="565">
        <f t="shared" si="553"/>
        <v>90450</v>
      </c>
      <c r="AA683" s="565">
        <f t="shared" si="554"/>
        <v>361800</v>
      </c>
      <c r="AB683" s="565">
        <f t="shared" si="555"/>
        <v>90450</v>
      </c>
      <c r="AC683" s="5" t="b">
        <f t="shared" si="556"/>
        <v>1</v>
      </c>
    </row>
    <row r="684" spans="1:29" s="458" customFormat="1" ht="24.95" customHeight="1">
      <c r="A684" s="576" t="s">
        <v>379</v>
      </c>
      <c r="B684" s="1102" t="s">
        <v>1028</v>
      </c>
      <c r="C684" s="898" t="s">
        <v>621</v>
      </c>
      <c r="D684" s="779" t="s">
        <v>256</v>
      </c>
      <c r="E684" s="779" t="s">
        <v>276</v>
      </c>
      <c r="F684" s="779" t="s">
        <v>229</v>
      </c>
      <c r="G684" s="779" t="s">
        <v>592</v>
      </c>
      <c r="H684" s="779" t="s">
        <v>215</v>
      </c>
      <c r="I684" s="779" t="s">
        <v>214</v>
      </c>
      <c r="J684" s="779">
        <v>1</v>
      </c>
      <c r="K684" s="779" t="s">
        <v>959</v>
      </c>
      <c r="L684" s="899">
        <v>452250</v>
      </c>
      <c r="M684" s="779">
        <v>2014</v>
      </c>
      <c r="N684" s="779" t="s">
        <v>212</v>
      </c>
      <c r="O684" s="899">
        <v>452250</v>
      </c>
      <c r="P684" s="779" t="s">
        <v>99</v>
      </c>
      <c r="Q684" s="779"/>
      <c r="R684" s="779"/>
      <c r="S684" s="1111"/>
      <c r="T684" s="464">
        <v>5</v>
      </c>
      <c r="U684" s="464">
        <f t="shared" si="548"/>
        <v>3</v>
      </c>
      <c r="V684" s="565">
        <f t="shared" si="549"/>
        <v>90450</v>
      </c>
      <c r="W684" s="565">
        <f t="shared" si="550"/>
        <v>271350</v>
      </c>
      <c r="X684" s="565">
        <f t="shared" si="551"/>
        <v>180900</v>
      </c>
      <c r="Y684" s="464">
        <f t="shared" si="552"/>
        <v>4</v>
      </c>
      <c r="Z684" s="565">
        <f t="shared" si="553"/>
        <v>90450</v>
      </c>
      <c r="AA684" s="565">
        <f t="shared" si="554"/>
        <v>361800</v>
      </c>
      <c r="AB684" s="565">
        <f t="shared" si="555"/>
        <v>90450</v>
      </c>
      <c r="AC684" s="5" t="b">
        <f t="shared" si="556"/>
        <v>1</v>
      </c>
    </row>
    <row r="685" spans="1:29" s="458" customFormat="1" ht="24.95" customHeight="1">
      <c r="A685" s="576" t="s">
        <v>379</v>
      </c>
      <c r="B685" s="1102" t="s">
        <v>1029</v>
      </c>
      <c r="C685" s="898" t="s">
        <v>621</v>
      </c>
      <c r="D685" s="779" t="s">
        <v>256</v>
      </c>
      <c r="E685" s="779" t="s">
        <v>276</v>
      </c>
      <c r="F685" s="779" t="s">
        <v>229</v>
      </c>
      <c r="G685" s="779" t="s">
        <v>592</v>
      </c>
      <c r="H685" s="779" t="s">
        <v>215</v>
      </c>
      <c r="I685" s="779" t="s">
        <v>214</v>
      </c>
      <c r="J685" s="779">
        <v>1</v>
      </c>
      <c r="K685" s="779" t="s">
        <v>959</v>
      </c>
      <c r="L685" s="899">
        <v>452250</v>
      </c>
      <c r="M685" s="779">
        <v>2014</v>
      </c>
      <c r="N685" s="779" t="s">
        <v>212</v>
      </c>
      <c r="O685" s="899">
        <v>452250</v>
      </c>
      <c r="P685" s="779" t="s">
        <v>99</v>
      </c>
      <c r="Q685" s="779"/>
      <c r="R685" s="779"/>
      <c r="S685" s="1111"/>
      <c r="T685" s="464">
        <v>5</v>
      </c>
      <c r="U685" s="464">
        <f t="shared" si="548"/>
        <v>3</v>
      </c>
      <c r="V685" s="565">
        <f t="shared" si="549"/>
        <v>90450</v>
      </c>
      <c r="W685" s="565">
        <f t="shared" si="550"/>
        <v>271350</v>
      </c>
      <c r="X685" s="565">
        <f t="shared" si="551"/>
        <v>180900</v>
      </c>
      <c r="Y685" s="464">
        <f t="shared" si="552"/>
        <v>4</v>
      </c>
      <c r="Z685" s="565">
        <f t="shared" si="553"/>
        <v>90450</v>
      </c>
      <c r="AA685" s="565">
        <f t="shared" si="554"/>
        <v>361800</v>
      </c>
      <c r="AB685" s="565">
        <f t="shared" si="555"/>
        <v>90450</v>
      </c>
      <c r="AC685" s="5" t="b">
        <f t="shared" si="556"/>
        <v>1</v>
      </c>
    </row>
    <row r="686" spans="1:29" s="458" customFormat="1" ht="24.95" customHeight="1">
      <c r="A686" s="576" t="s">
        <v>379</v>
      </c>
      <c r="B686" s="1102" t="s">
        <v>1030</v>
      </c>
      <c r="C686" s="898" t="s">
        <v>621</v>
      </c>
      <c r="D686" s="779" t="s">
        <v>256</v>
      </c>
      <c r="E686" s="779" t="s">
        <v>276</v>
      </c>
      <c r="F686" s="779" t="s">
        <v>229</v>
      </c>
      <c r="G686" s="779" t="s">
        <v>592</v>
      </c>
      <c r="H686" s="779" t="s">
        <v>215</v>
      </c>
      <c r="I686" s="779" t="s">
        <v>214</v>
      </c>
      <c r="J686" s="779">
        <v>1</v>
      </c>
      <c r="K686" s="779" t="s">
        <v>959</v>
      </c>
      <c r="L686" s="899">
        <v>452250</v>
      </c>
      <c r="M686" s="779">
        <v>2014</v>
      </c>
      <c r="N686" s="779" t="s">
        <v>212</v>
      </c>
      <c r="O686" s="899">
        <v>452250</v>
      </c>
      <c r="P686" s="779" t="s">
        <v>99</v>
      </c>
      <c r="Q686" s="779"/>
      <c r="R686" s="779"/>
      <c r="S686" s="1111"/>
      <c r="T686" s="464">
        <v>5</v>
      </c>
      <c r="U686" s="464">
        <f t="shared" si="548"/>
        <v>3</v>
      </c>
      <c r="V686" s="565">
        <f t="shared" si="549"/>
        <v>90450</v>
      </c>
      <c r="W686" s="565">
        <f t="shared" si="550"/>
        <v>271350</v>
      </c>
      <c r="X686" s="565">
        <f t="shared" si="551"/>
        <v>180900</v>
      </c>
      <c r="Y686" s="464">
        <f t="shared" si="552"/>
        <v>4</v>
      </c>
      <c r="Z686" s="565">
        <f t="shared" si="553"/>
        <v>90450</v>
      </c>
      <c r="AA686" s="565">
        <f t="shared" si="554"/>
        <v>361800</v>
      </c>
      <c r="AB686" s="565">
        <f t="shared" si="555"/>
        <v>90450</v>
      </c>
      <c r="AC686" s="5" t="b">
        <f t="shared" si="556"/>
        <v>1</v>
      </c>
    </row>
    <row r="687" spans="1:29" s="458" customFormat="1" ht="24.95" customHeight="1">
      <c r="A687" s="576" t="s">
        <v>379</v>
      </c>
      <c r="B687" s="1102" t="s">
        <v>1031</v>
      </c>
      <c r="C687" s="898" t="s">
        <v>621</v>
      </c>
      <c r="D687" s="779" t="s">
        <v>256</v>
      </c>
      <c r="E687" s="779" t="s">
        <v>276</v>
      </c>
      <c r="F687" s="779" t="s">
        <v>229</v>
      </c>
      <c r="G687" s="779" t="s">
        <v>592</v>
      </c>
      <c r="H687" s="779" t="s">
        <v>215</v>
      </c>
      <c r="I687" s="779" t="s">
        <v>214</v>
      </c>
      <c r="J687" s="779">
        <v>1</v>
      </c>
      <c r="K687" s="779" t="s">
        <v>959</v>
      </c>
      <c r="L687" s="899">
        <v>452250</v>
      </c>
      <c r="M687" s="779">
        <v>2014</v>
      </c>
      <c r="N687" s="779" t="s">
        <v>212</v>
      </c>
      <c r="O687" s="899">
        <v>452250</v>
      </c>
      <c r="P687" s="779" t="s">
        <v>99</v>
      </c>
      <c r="Q687" s="779"/>
      <c r="R687" s="779"/>
      <c r="S687" s="1111"/>
      <c r="T687" s="464">
        <v>5</v>
      </c>
      <c r="U687" s="464">
        <f t="shared" si="548"/>
        <v>3</v>
      </c>
      <c r="V687" s="565">
        <f t="shared" si="549"/>
        <v>90450</v>
      </c>
      <c r="W687" s="565">
        <f t="shared" si="550"/>
        <v>271350</v>
      </c>
      <c r="X687" s="565">
        <f t="shared" si="551"/>
        <v>180900</v>
      </c>
      <c r="Y687" s="464">
        <f t="shared" si="552"/>
        <v>4</v>
      </c>
      <c r="Z687" s="565">
        <f t="shared" si="553"/>
        <v>90450</v>
      </c>
      <c r="AA687" s="565">
        <f t="shared" si="554"/>
        <v>361800</v>
      </c>
      <c r="AB687" s="565">
        <f t="shared" si="555"/>
        <v>90450</v>
      </c>
      <c r="AC687" s="5" t="b">
        <f t="shared" si="556"/>
        <v>1</v>
      </c>
    </row>
    <row r="688" spans="1:29" s="458" customFormat="1" ht="24.95" customHeight="1">
      <c r="A688" s="576" t="s">
        <v>379</v>
      </c>
      <c r="B688" s="1102" t="s">
        <v>1032</v>
      </c>
      <c r="C688" s="898" t="s">
        <v>621</v>
      </c>
      <c r="D688" s="779" t="s">
        <v>256</v>
      </c>
      <c r="E688" s="779" t="s">
        <v>276</v>
      </c>
      <c r="F688" s="779" t="s">
        <v>229</v>
      </c>
      <c r="G688" s="779" t="s">
        <v>592</v>
      </c>
      <c r="H688" s="779" t="s">
        <v>215</v>
      </c>
      <c r="I688" s="779" t="s">
        <v>214</v>
      </c>
      <c r="J688" s="779">
        <v>1</v>
      </c>
      <c r="K688" s="779" t="s">
        <v>959</v>
      </c>
      <c r="L688" s="899">
        <v>452250</v>
      </c>
      <c r="M688" s="779">
        <v>2014</v>
      </c>
      <c r="N688" s="779" t="s">
        <v>212</v>
      </c>
      <c r="O688" s="899">
        <v>452250</v>
      </c>
      <c r="P688" s="779" t="s">
        <v>99</v>
      </c>
      <c r="Q688" s="779"/>
      <c r="R688" s="779"/>
      <c r="S688" s="1111"/>
      <c r="T688" s="464">
        <v>5</v>
      </c>
      <c r="U688" s="464">
        <f t="shared" si="548"/>
        <v>3</v>
      </c>
      <c r="V688" s="565">
        <f t="shared" si="549"/>
        <v>90450</v>
      </c>
      <c r="W688" s="565">
        <f t="shared" si="550"/>
        <v>271350</v>
      </c>
      <c r="X688" s="565">
        <f t="shared" si="551"/>
        <v>180900</v>
      </c>
      <c r="Y688" s="464">
        <f t="shared" si="552"/>
        <v>4</v>
      </c>
      <c r="Z688" s="565">
        <f t="shared" si="553"/>
        <v>90450</v>
      </c>
      <c r="AA688" s="565">
        <f t="shared" si="554"/>
        <v>361800</v>
      </c>
      <c r="AB688" s="565">
        <f t="shared" si="555"/>
        <v>90450</v>
      </c>
      <c r="AC688" s="5" t="b">
        <f t="shared" si="556"/>
        <v>1</v>
      </c>
    </row>
    <row r="689" spans="1:29" s="458" customFormat="1" ht="24.95" customHeight="1">
      <c r="A689" s="576" t="s">
        <v>379</v>
      </c>
      <c r="B689" s="1102" t="s">
        <v>1033</v>
      </c>
      <c r="C689" s="898" t="s">
        <v>621</v>
      </c>
      <c r="D689" s="779" t="s">
        <v>256</v>
      </c>
      <c r="E689" s="779" t="s">
        <v>276</v>
      </c>
      <c r="F689" s="779" t="s">
        <v>229</v>
      </c>
      <c r="G689" s="779" t="s">
        <v>592</v>
      </c>
      <c r="H689" s="779" t="s">
        <v>215</v>
      </c>
      <c r="I689" s="779" t="s">
        <v>214</v>
      </c>
      <c r="J689" s="779">
        <v>1</v>
      </c>
      <c r="K689" s="779" t="s">
        <v>959</v>
      </c>
      <c r="L689" s="899">
        <v>452250</v>
      </c>
      <c r="M689" s="779">
        <v>2014</v>
      </c>
      <c r="N689" s="779" t="s">
        <v>212</v>
      </c>
      <c r="O689" s="899">
        <v>452250</v>
      </c>
      <c r="P689" s="779" t="s">
        <v>99</v>
      </c>
      <c r="Q689" s="779"/>
      <c r="R689" s="779"/>
      <c r="S689" s="1111"/>
      <c r="T689" s="464">
        <v>5</v>
      </c>
      <c r="U689" s="464">
        <f t="shared" si="548"/>
        <v>3</v>
      </c>
      <c r="V689" s="565">
        <f t="shared" si="549"/>
        <v>90450</v>
      </c>
      <c r="W689" s="565">
        <f t="shared" si="550"/>
        <v>271350</v>
      </c>
      <c r="X689" s="565">
        <f t="shared" si="551"/>
        <v>180900</v>
      </c>
      <c r="Y689" s="464">
        <f t="shared" si="552"/>
        <v>4</v>
      </c>
      <c r="Z689" s="565">
        <f t="shared" si="553"/>
        <v>90450</v>
      </c>
      <c r="AA689" s="565">
        <f t="shared" si="554"/>
        <v>361800</v>
      </c>
      <c r="AB689" s="565">
        <f t="shared" si="555"/>
        <v>90450</v>
      </c>
      <c r="AC689" s="5" t="b">
        <f t="shared" si="556"/>
        <v>1</v>
      </c>
    </row>
    <row r="690" spans="1:29" s="458" customFormat="1" ht="24.95" customHeight="1">
      <c r="A690" s="576" t="s">
        <v>379</v>
      </c>
      <c r="B690" s="1102" t="s">
        <v>1034</v>
      </c>
      <c r="C690" s="898" t="s">
        <v>621</v>
      </c>
      <c r="D690" s="779" t="s">
        <v>256</v>
      </c>
      <c r="E690" s="779" t="s">
        <v>276</v>
      </c>
      <c r="F690" s="779" t="s">
        <v>229</v>
      </c>
      <c r="G690" s="779" t="s">
        <v>592</v>
      </c>
      <c r="H690" s="779" t="s">
        <v>215</v>
      </c>
      <c r="I690" s="779" t="s">
        <v>214</v>
      </c>
      <c r="J690" s="779">
        <v>1</v>
      </c>
      <c r="K690" s="779" t="s">
        <v>959</v>
      </c>
      <c r="L690" s="899">
        <v>452250</v>
      </c>
      <c r="M690" s="779">
        <v>2014</v>
      </c>
      <c r="N690" s="779" t="s">
        <v>212</v>
      </c>
      <c r="O690" s="899">
        <v>452250</v>
      </c>
      <c r="P690" s="779" t="s">
        <v>99</v>
      </c>
      <c r="Q690" s="779"/>
      <c r="R690" s="779"/>
      <c r="S690" s="1111"/>
      <c r="T690" s="464">
        <v>5</v>
      </c>
      <c r="U690" s="464">
        <f t="shared" si="548"/>
        <v>3</v>
      </c>
      <c r="V690" s="565">
        <f t="shared" si="549"/>
        <v>90450</v>
      </c>
      <c r="W690" s="565">
        <f t="shared" si="550"/>
        <v>271350</v>
      </c>
      <c r="X690" s="565">
        <f t="shared" si="551"/>
        <v>180900</v>
      </c>
      <c r="Y690" s="464">
        <f t="shared" si="552"/>
        <v>4</v>
      </c>
      <c r="Z690" s="565">
        <f t="shared" si="553"/>
        <v>90450</v>
      </c>
      <c r="AA690" s="565">
        <f t="shared" si="554"/>
        <v>361800</v>
      </c>
      <c r="AB690" s="565">
        <f t="shared" si="555"/>
        <v>90450</v>
      </c>
      <c r="AC690" s="5" t="b">
        <f t="shared" si="556"/>
        <v>1</v>
      </c>
    </row>
    <row r="691" spans="1:29" s="458" customFormat="1" ht="24.95" customHeight="1">
      <c r="A691" s="576" t="s">
        <v>379</v>
      </c>
      <c r="B691" s="1102" t="s">
        <v>1035</v>
      </c>
      <c r="C691" s="898" t="s">
        <v>621</v>
      </c>
      <c r="D691" s="779" t="s">
        <v>256</v>
      </c>
      <c r="E691" s="779" t="s">
        <v>276</v>
      </c>
      <c r="F691" s="779" t="s">
        <v>229</v>
      </c>
      <c r="G691" s="779" t="s">
        <v>592</v>
      </c>
      <c r="H691" s="779" t="s">
        <v>215</v>
      </c>
      <c r="I691" s="779" t="s">
        <v>214</v>
      </c>
      <c r="J691" s="779">
        <v>1</v>
      </c>
      <c r="K691" s="779" t="s">
        <v>959</v>
      </c>
      <c r="L691" s="899">
        <v>452250</v>
      </c>
      <c r="M691" s="779">
        <v>2014</v>
      </c>
      <c r="N691" s="779" t="s">
        <v>212</v>
      </c>
      <c r="O691" s="899">
        <v>452250</v>
      </c>
      <c r="P691" s="779" t="s">
        <v>99</v>
      </c>
      <c r="Q691" s="779"/>
      <c r="R691" s="779"/>
      <c r="S691" s="1111"/>
      <c r="T691" s="464">
        <v>5</v>
      </c>
      <c r="U691" s="464">
        <f t="shared" si="548"/>
        <v>3</v>
      </c>
      <c r="V691" s="565">
        <f t="shared" si="549"/>
        <v>90450</v>
      </c>
      <c r="W691" s="565">
        <f t="shared" si="550"/>
        <v>271350</v>
      </c>
      <c r="X691" s="565">
        <f t="shared" si="551"/>
        <v>180900</v>
      </c>
      <c r="Y691" s="464">
        <f t="shared" si="552"/>
        <v>4</v>
      </c>
      <c r="Z691" s="565">
        <f t="shared" si="553"/>
        <v>90450</v>
      </c>
      <c r="AA691" s="565">
        <f t="shared" si="554"/>
        <v>361800</v>
      </c>
      <c r="AB691" s="565">
        <f t="shared" si="555"/>
        <v>90450</v>
      </c>
      <c r="AC691" s="5" t="b">
        <f t="shared" si="556"/>
        <v>1</v>
      </c>
    </row>
    <row r="692" spans="1:29" s="458" customFormat="1" ht="24.95" customHeight="1">
      <c r="A692" s="576" t="s">
        <v>379</v>
      </c>
      <c r="B692" s="1102" t="s">
        <v>1036</v>
      </c>
      <c r="C692" s="898" t="s">
        <v>621</v>
      </c>
      <c r="D692" s="779" t="s">
        <v>256</v>
      </c>
      <c r="E692" s="779" t="s">
        <v>276</v>
      </c>
      <c r="F692" s="779" t="s">
        <v>229</v>
      </c>
      <c r="G692" s="779" t="s">
        <v>592</v>
      </c>
      <c r="H692" s="779" t="s">
        <v>215</v>
      </c>
      <c r="I692" s="779" t="s">
        <v>214</v>
      </c>
      <c r="J692" s="779">
        <v>1</v>
      </c>
      <c r="K692" s="779" t="s">
        <v>959</v>
      </c>
      <c r="L692" s="899">
        <v>452250</v>
      </c>
      <c r="M692" s="779">
        <v>2014</v>
      </c>
      <c r="N692" s="779" t="s">
        <v>212</v>
      </c>
      <c r="O692" s="899">
        <v>452250</v>
      </c>
      <c r="P692" s="779" t="s">
        <v>99</v>
      </c>
      <c r="Q692" s="779"/>
      <c r="R692" s="779"/>
      <c r="S692" s="1111"/>
      <c r="T692" s="464">
        <v>5</v>
      </c>
      <c r="U692" s="464">
        <f t="shared" si="548"/>
        <v>3</v>
      </c>
      <c r="V692" s="565">
        <f t="shared" si="549"/>
        <v>90450</v>
      </c>
      <c r="W692" s="565">
        <f t="shared" si="550"/>
        <v>271350</v>
      </c>
      <c r="X692" s="565">
        <f t="shared" si="551"/>
        <v>180900</v>
      </c>
      <c r="Y692" s="464">
        <f t="shared" si="552"/>
        <v>4</v>
      </c>
      <c r="Z692" s="565">
        <f t="shared" si="553"/>
        <v>90450</v>
      </c>
      <c r="AA692" s="565">
        <f t="shared" si="554"/>
        <v>361800</v>
      </c>
      <c r="AB692" s="565">
        <f t="shared" si="555"/>
        <v>90450</v>
      </c>
      <c r="AC692" s="5" t="b">
        <f t="shared" si="556"/>
        <v>1</v>
      </c>
    </row>
    <row r="693" spans="1:29" s="458" customFormat="1" ht="24.95" customHeight="1">
      <c r="A693" s="576" t="s">
        <v>379</v>
      </c>
      <c r="B693" s="1102" t="s">
        <v>1037</v>
      </c>
      <c r="C693" s="898" t="s">
        <v>621</v>
      </c>
      <c r="D693" s="779" t="s">
        <v>256</v>
      </c>
      <c r="E693" s="779" t="s">
        <v>276</v>
      </c>
      <c r="F693" s="779" t="s">
        <v>229</v>
      </c>
      <c r="G693" s="779" t="s">
        <v>592</v>
      </c>
      <c r="H693" s="779" t="s">
        <v>215</v>
      </c>
      <c r="I693" s="779" t="s">
        <v>214</v>
      </c>
      <c r="J693" s="779">
        <v>1</v>
      </c>
      <c r="K693" s="779" t="s">
        <v>959</v>
      </c>
      <c r="L693" s="899">
        <v>452250</v>
      </c>
      <c r="M693" s="779">
        <v>2014</v>
      </c>
      <c r="N693" s="779" t="s">
        <v>212</v>
      </c>
      <c r="O693" s="899">
        <v>452250</v>
      </c>
      <c r="P693" s="779" t="s">
        <v>99</v>
      </c>
      <c r="Q693" s="779"/>
      <c r="R693" s="779"/>
      <c r="S693" s="1111"/>
      <c r="T693" s="464">
        <v>5</v>
      </c>
      <c r="U693" s="464">
        <f t="shared" si="548"/>
        <v>3</v>
      </c>
      <c r="V693" s="565">
        <f t="shared" si="549"/>
        <v>90450</v>
      </c>
      <c r="W693" s="565">
        <f t="shared" si="550"/>
        <v>271350</v>
      </c>
      <c r="X693" s="565">
        <f t="shared" si="551"/>
        <v>180900</v>
      </c>
      <c r="Y693" s="464">
        <f t="shared" si="552"/>
        <v>4</v>
      </c>
      <c r="Z693" s="565">
        <f t="shared" si="553"/>
        <v>90450</v>
      </c>
      <c r="AA693" s="565">
        <f t="shared" si="554"/>
        <v>361800</v>
      </c>
      <c r="AB693" s="565">
        <f t="shared" si="555"/>
        <v>90450</v>
      </c>
      <c r="AC693" s="5" t="b">
        <f t="shared" si="556"/>
        <v>1</v>
      </c>
    </row>
    <row r="694" spans="1:29" s="458" customFormat="1" ht="24.95" customHeight="1">
      <c r="A694" s="576" t="s">
        <v>379</v>
      </c>
      <c r="B694" s="1102" t="s">
        <v>1038</v>
      </c>
      <c r="C694" s="898" t="s">
        <v>621</v>
      </c>
      <c r="D694" s="779" t="s">
        <v>256</v>
      </c>
      <c r="E694" s="779" t="s">
        <v>276</v>
      </c>
      <c r="F694" s="779" t="s">
        <v>229</v>
      </c>
      <c r="G694" s="779" t="s">
        <v>592</v>
      </c>
      <c r="H694" s="779" t="s">
        <v>215</v>
      </c>
      <c r="I694" s="779" t="s">
        <v>214</v>
      </c>
      <c r="J694" s="779">
        <v>1</v>
      </c>
      <c r="K694" s="779" t="s">
        <v>959</v>
      </c>
      <c r="L694" s="899">
        <v>452250</v>
      </c>
      <c r="M694" s="779">
        <v>2014</v>
      </c>
      <c r="N694" s="779" t="s">
        <v>212</v>
      </c>
      <c r="O694" s="899">
        <v>452250</v>
      </c>
      <c r="P694" s="779" t="s">
        <v>99</v>
      </c>
      <c r="Q694" s="779"/>
      <c r="R694" s="779"/>
      <c r="S694" s="1111"/>
      <c r="T694" s="464">
        <v>5</v>
      </c>
      <c r="U694" s="464">
        <f t="shared" si="548"/>
        <v>3</v>
      </c>
      <c r="V694" s="565">
        <f t="shared" si="549"/>
        <v>90450</v>
      </c>
      <c r="W694" s="565">
        <f t="shared" si="550"/>
        <v>271350</v>
      </c>
      <c r="X694" s="565">
        <f t="shared" si="551"/>
        <v>180900</v>
      </c>
      <c r="Y694" s="464">
        <f t="shared" si="552"/>
        <v>4</v>
      </c>
      <c r="Z694" s="565">
        <f t="shared" si="553"/>
        <v>90450</v>
      </c>
      <c r="AA694" s="565">
        <f t="shared" si="554"/>
        <v>361800</v>
      </c>
      <c r="AB694" s="565">
        <f t="shared" si="555"/>
        <v>90450</v>
      </c>
      <c r="AC694" s="5" t="b">
        <f t="shared" si="556"/>
        <v>1</v>
      </c>
    </row>
    <row r="695" spans="1:29" s="458" customFormat="1" ht="24.95" customHeight="1">
      <c r="A695" s="576" t="s">
        <v>379</v>
      </c>
      <c r="B695" s="1102" t="s">
        <v>1039</v>
      </c>
      <c r="C695" s="898" t="s">
        <v>621</v>
      </c>
      <c r="D695" s="779" t="s">
        <v>256</v>
      </c>
      <c r="E695" s="779" t="s">
        <v>276</v>
      </c>
      <c r="F695" s="779" t="s">
        <v>229</v>
      </c>
      <c r="G695" s="779" t="s">
        <v>592</v>
      </c>
      <c r="H695" s="779" t="s">
        <v>215</v>
      </c>
      <c r="I695" s="779" t="s">
        <v>214</v>
      </c>
      <c r="J695" s="779">
        <v>1</v>
      </c>
      <c r="K695" s="779" t="s">
        <v>959</v>
      </c>
      <c r="L695" s="899">
        <v>452250</v>
      </c>
      <c r="M695" s="779">
        <v>2014</v>
      </c>
      <c r="N695" s="779" t="s">
        <v>212</v>
      </c>
      <c r="O695" s="899">
        <v>452250</v>
      </c>
      <c r="P695" s="779" t="s">
        <v>99</v>
      </c>
      <c r="Q695" s="779"/>
      <c r="R695" s="779"/>
      <c r="S695" s="1111"/>
      <c r="T695" s="464">
        <v>5</v>
      </c>
      <c r="U695" s="464">
        <f t="shared" si="548"/>
        <v>3</v>
      </c>
      <c r="V695" s="565">
        <f t="shared" si="549"/>
        <v>90450</v>
      </c>
      <c r="W695" s="565">
        <f t="shared" si="550"/>
        <v>271350</v>
      </c>
      <c r="X695" s="565">
        <f t="shared" si="551"/>
        <v>180900</v>
      </c>
      <c r="Y695" s="464">
        <f t="shared" si="552"/>
        <v>4</v>
      </c>
      <c r="Z695" s="565">
        <f t="shared" si="553"/>
        <v>90450</v>
      </c>
      <c r="AA695" s="565">
        <f t="shared" si="554"/>
        <v>361800</v>
      </c>
      <c r="AB695" s="565">
        <f t="shared" si="555"/>
        <v>90450</v>
      </c>
      <c r="AC695" s="5" t="b">
        <f t="shared" si="556"/>
        <v>1</v>
      </c>
    </row>
    <row r="696" spans="1:29" s="458" customFormat="1" ht="24.95" customHeight="1">
      <c r="A696" s="576" t="s">
        <v>379</v>
      </c>
      <c r="B696" s="1102" t="s">
        <v>1040</v>
      </c>
      <c r="C696" s="898" t="s">
        <v>621</v>
      </c>
      <c r="D696" s="779" t="s">
        <v>256</v>
      </c>
      <c r="E696" s="779" t="s">
        <v>276</v>
      </c>
      <c r="F696" s="779" t="s">
        <v>229</v>
      </c>
      <c r="G696" s="779" t="s">
        <v>592</v>
      </c>
      <c r="H696" s="779" t="s">
        <v>215</v>
      </c>
      <c r="I696" s="779" t="s">
        <v>214</v>
      </c>
      <c r="J696" s="779">
        <v>1</v>
      </c>
      <c r="K696" s="779" t="s">
        <v>959</v>
      </c>
      <c r="L696" s="899">
        <v>452250</v>
      </c>
      <c r="M696" s="779">
        <v>2014</v>
      </c>
      <c r="N696" s="779" t="s">
        <v>212</v>
      </c>
      <c r="O696" s="899">
        <v>452250</v>
      </c>
      <c r="P696" s="779" t="s">
        <v>99</v>
      </c>
      <c r="Q696" s="779"/>
      <c r="R696" s="779"/>
      <c r="S696" s="1111"/>
      <c r="T696" s="464">
        <v>5</v>
      </c>
      <c r="U696" s="464">
        <f t="shared" si="548"/>
        <v>3</v>
      </c>
      <c r="V696" s="565">
        <f t="shared" si="549"/>
        <v>90450</v>
      </c>
      <c r="W696" s="565">
        <f t="shared" si="550"/>
        <v>271350</v>
      </c>
      <c r="X696" s="565">
        <f t="shared" si="551"/>
        <v>180900</v>
      </c>
      <c r="Y696" s="464">
        <f t="shared" si="552"/>
        <v>4</v>
      </c>
      <c r="Z696" s="565">
        <f t="shared" si="553"/>
        <v>90450</v>
      </c>
      <c r="AA696" s="565">
        <f t="shared" si="554"/>
        <v>361800</v>
      </c>
      <c r="AB696" s="565">
        <f t="shared" si="555"/>
        <v>90450</v>
      </c>
      <c r="AC696" s="5" t="b">
        <f t="shared" si="556"/>
        <v>1</v>
      </c>
    </row>
    <row r="697" spans="1:29" s="458" customFormat="1" ht="24.95" customHeight="1">
      <c r="A697" s="576" t="s">
        <v>379</v>
      </c>
      <c r="B697" s="1102" t="s">
        <v>1041</v>
      </c>
      <c r="C697" s="898" t="s">
        <v>621</v>
      </c>
      <c r="D697" s="779" t="s">
        <v>256</v>
      </c>
      <c r="E697" s="779" t="s">
        <v>276</v>
      </c>
      <c r="F697" s="779" t="s">
        <v>229</v>
      </c>
      <c r="G697" s="779" t="s">
        <v>592</v>
      </c>
      <c r="H697" s="779" t="s">
        <v>215</v>
      </c>
      <c r="I697" s="779" t="s">
        <v>214</v>
      </c>
      <c r="J697" s="779">
        <v>1</v>
      </c>
      <c r="K697" s="779" t="s">
        <v>959</v>
      </c>
      <c r="L697" s="899">
        <v>452250</v>
      </c>
      <c r="M697" s="779">
        <v>2014</v>
      </c>
      <c r="N697" s="779" t="s">
        <v>212</v>
      </c>
      <c r="O697" s="899">
        <v>452250</v>
      </c>
      <c r="P697" s="779" t="s">
        <v>99</v>
      </c>
      <c r="Q697" s="779"/>
      <c r="R697" s="779"/>
      <c r="S697" s="1111"/>
      <c r="T697" s="464">
        <v>5</v>
      </c>
      <c r="U697" s="464">
        <f t="shared" si="548"/>
        <v>3</v>
      </c>
      <c r="V697" s="565">
        <f t="shared" si="549"/>
        <v>90450</v>
      </c>
      <c r="W697" s="565">
        <f t="shared" si="550"/>
        <v>271350</v>
      </c>
      <c r="X697" s="565">
        <f t="shared" si="551"/>
        <v>180900</v>
      </c>
      <c r="Y697" s="464">
        <f t="shared" si="552"/>
        <v>4</v>
      </c>
      <c r="Z697" s="565">
        <f t="shared" si="553"/>
        <v>90450</v>
      </c>
      <c r="AA697" s="565">
        <f t="shared" si="554"/>
        <v>361800</v>
      </c>
      <c r="AB697" s="565">
        <f t="shared" si="555"/>
        <v>90450</v>
      </c>
      <c r="AC697" s="5" t="b">
        <f t="shared" si="556"/>
        <v>1</v>
      </c>
    </row>
    <row r="698" spans="1:29" s="458" customFormat="1" ht="24.95" customHeight="1">
      <c r="A698" s="576" t="s">
        <v>379</v>
      </c>
      <c r="B698" s="1102" t="s">
        <v>1042</v>
      </c>
      <c r="C698" s="898" t="s">
        <v>621</v>
      </c>
      <c r="D698" s="779" t="s">
        <v>256</v>
      </c>
      <c r="E698" s="779" t="s">
        <v>276</v>
      </c>
      <c r="F698" s="779" t="s">
        <v>229</v>
      </c>
      <c r="G698" s="779" t="s">
        <v>592</v>
      </c>
      <c r="H698" s="779" t="s">
        <v>215</v>
      </c>
      <c r="I698" s="779" t="s">
        <v>214</v>
      </c>
      <c r="J698" s="779">
        <v>1</v>
      </c>
      <c r="K698" s="779" t="s">
        <v>959</v>
      </c>
      <c r="L698" s="899">
        <v>452250</v>
      </c>
      <c r="M698" s="779">
        <v>2014</v>
      </c>
      <c r="N698" s="779" t="s">
        <v>212</v>
      </c>
      <c r="O698" s="899">
        <v>452250</v>
      </c>
      <c r="P698" s="779" t="s">
        <v>99</v>
      </c>
      <c r="Q698" s="779"/>
      <c r="R698" s="779"/>
      <c r="S698" s="1111"/>
      <c r="T698" s="464">
        <v>5</v>
      </c>
      <c r="U698" s="464">
        <f t="shared" si="548"/>
        <v>3</v>
      </c>
      <c r="V698" s="565">
        <f t="shared" si="549"/>
        <v>90450</v>
      </c>
      <c r="W698" s="565">
        <f t="shared" si="550"/>
        <v>271350</v>
      </c>
      <c r="X698" s="565">
        <f t="shared" si="551"/>
        <v>180900</v>
      </c>
      <c r="Y698" s="464">
        <f t="shared" si="552"/>
        <v>4</v>
      </c>
      <c r="Z698" s="565">
        <f t="shared" si="553"/>
        <v>90450</v>
      </c>
      <c r="AA698" s="565">
        <f t="shared" si="554"/>
        <v>361800</v>
      </c>
      <c r="AB698" s="565">
        <f t="shared" si="555"/>
        <v>90450</v>
      </c>
      <c r="AC698" s="5" t="b">
        <f t="shared" si="556"/>
        <v>1</v>
      </c>
    </row>
    <row r="699" spans="1:29" s="458" customFormat="1" ht="24.95" customHeight="1">
      <c r="A699" s="576" t="s">
        <v>379</v>
      </c>
      <c r="B699" s="1102" t="s">
        <v>1043</v>
      </c>
      <c r="C699" s="898" t="s">
        <v>621</v>
      </c>
      <c r="D699" s="779" t="s">
        <v>256</v>
      </c>
      <c r="E699" s="779" t="s">
        <v>276</v>
      </c>
      <c r="F699" s="779" t="s">
        <v>229</v>
      </c>
      <c r="G699" s="779" t="s">
        <v>592</v>
      </c>
      <c r="H699" s="779" t="s">
        <v>215</v>
      </c>
      <c r="I699" s="779" t="s">
        <v>214</v>
      </c>
      <c r="J699" s="779">
        <v>1</v>
      </c>
      <c r="K699" s="779" t="s">
        <v>959</v>
      </c>
      <c r="L699" s="899">
        <v>452250</v>
      </c>
      <c r="M699" s="779">
        <v>2014</v>
      </c>
      <c r="N699" s="779" t="s">
        <v>212</v>
      </c>
      <c r="O699" s="899">
        <v>452250</v>
      </c>
      <c r="P699" s="779" t="s">
        <v>99</v>
      </c>
      <c r="Q699" s="779"/>
      <c r="R699" s="779"/>
      <c r="S699" s="1111"/>
      <c r="T699" s="464">
        <v>5</v>
      </c>
      <c r="U699" s="464">
        <f t="shared" si="548"/>
        <v>3</v>
      </c>
      <c r="V699" s="565">
        <f t="shared" si="549"/>
        <v>90450</v>
      </c>
      <c r="W699" s="565">
        <f t="shared" si="550"/>
        <v>271350</v>
      </c>
      <c r="X699" s="565">
        <f t="shared" si="551"/>
        <v>180900</v>
      </c>
      <c r="Y699" s="464">
        <f t="shared" si="552"/>
        <v>4</v>
      </c>
      <c r="Z699" s="565">
        <f t="shared" si="553"/>
        <v>90450</v>
      </c>
      <c r="AA699" s="565">
        <f t="shared" si="554"/>
        <v>361800</v>
      </c>
      <c r="AB699" s="565">
        <f t="shared" si="555"/>
        <v>90450</v>
      </c>
      <c r="AC699" s="5" t="b">
        <f t="shared" si="556"/>
        <v>1</v>
      </c>
    </row>
    <row r="700" spans="1:29" s="458" customFormat="1" ht="24.95" customHeight="1">
      <c r="A700" s="576" t="s">
        <v>379</v>
      </c>
      <c r="B700" s="1102" t="s">
        <v>1044</v>
      </c>
      <c r="C700" s="898" t="s">
        <v>621</v>
      </c>
      <c r="D700" s="779" t="s">
        <v>256</v>
      </c>
      <c r="E700" s="779" t="s">
        <v>276</v>
      </c>
      <c r="F700" s="779" t="s">
        <v>229</v>
      </c>
      <c r="G700" s="779" t="s">
        <v>592</v>
      </c>
      <c r="H700" s="779" t="s">
        <v>215</v>
      </c>
      <c r="I700" s="779" t="s">
        <v>214</v>
      </c>
      <c r="J700" s="779">
        <v>1</v>
      </c>
      <c r="K700" s="779" t="s">
        <v>959</v>
      </c>
      <c r="L700" s="899">
        <v>452250</v>
      </c>
      <c r="M700" s="779">
        <v>2014</v>
      </c>
      <c r="N700" s="779" t="s">
        <v>212</v>
      </c>
      <c r="O700" s="899">
        <v>452250</v>
      </c>
      <c r="P700" s="779" t="s">
        <v>99</v>
      </c>
      <c r="Q700" s="779"/>
      <c r="R700" s="779"/>
      <c r="S700" s="1111"/>
      <c r="T700" s="464">
        <v>5</v>
      </c>
      <c r="U700" s="464">
        <f t="shared" si="548"/>
        <v>3</v>
      </c>
      <c r="V700" s="565">
        <f t="shared" si="549"/>
        <v>90450</v>
      </c>
      <c r="W700" s="565">
        <f t="shared" si="550"/>
        <v>271350</v>
      </c>
      <c r="X700" s="565">
        <f t="shared" si="551"/>
        <v>180900</v>
      </c>
      <c r="Y700" s="464">
        <f t="shared" si="552"/>
        <v>4</v>
      </c>
      <c r="Z700" s="565">
        <f t="shared" si="553"/>
        <v>90450</v>
      </c>
      <c r="AA700" s="565">
        <f t="shared" si="554"/>
        <v>361800</v>
      </c>
      <c r="AB700" s="565">
        <f t="shared" si="555"/>
        <v>90450</v>
      </c>
      <c r="AC700" s="5" t="b">
        <f t="shared" si="556"/>
        <v>1</v>
      </c>
    </row>
    <row r="701" spans="1:29" s="458" customFormat="1" ht="24.95" customHeight="1">
      <c r="A701" s="576" t="s">
        <v>379</v>
      </c>
      <c r="B701" s="1102" t="s">
        <v>1045</v>
      </c>
      <c r="C701" s="898" t="s">
        <v>621</v>
      </c>
      <c r="D701" s="779" t="s">
        <v>256</v>
      </c>
      <c r="E701" s="779" t="s">
        <v>276</v>
      </c>
      <c r="F701" s="779" t="s">
        <v>229</v>
      </c>
      <c r="G701" s="779" t="s">
        <v>592</v>
      </c>
      <c r="H701" s="779" t="s">
        <v>215</v>
      </c>
      <c r="I701" s="779" t="s">
        <v>214</v>
      </c>
      <c r="J701" s="779">
        <v>1</v>
      </c>
      <c r="K701" s="779" t="s">
        <v>959</v>
      </c>
      <c r="L701" s="899">
        <v>452250</v>
      </c>
      <c r="M701" s="779">
        <v>2014</v>
      </c>
      <c r="N701" s="779" t="s">
        <v>212</v>
      </c>
      <c r="O701" s="899">
        <v>452250</v>
      </c>
      <c r="P701" s="779" t="s">
        <v>99</v>
      </c>
      <c r="Q701" s="779"/>
      <c r="R701" s="779"/>
      <c r="S701" s="1111"/>
      <c r="T701" s="464">
        <v>5</v>
      </c>
      <c r="U701" s="464">
        <f t="shared" si="548"/>
        <v>3</v>
      </c>
      <c r="V701" s="565">
        <f t="shared" si="549"/>
        <v>90450</v>
      </c>
      <c r="W701" s="565">
        <f t="shared" si="550"/>
        <v>271350</v>
      </c>
      <c r="X701" s="565">
        <f t="shared" si="551"/>
        <v>180900</v>
      </c>
      <c r="Y701" s="464">
        <f t="shared" si="552"/>
        <v>4</v>
      </c>
      <c r="Z701" s="565">
        <f t="shared" si="553"/>
        <v>90450</v>
      </c>
      <c r="AA701" s="565">
        <f t="shared" si="554"/>
        <v>361800</v>
      </c>
      <c r="AB701" s="565">
        <f t="shared" si="555"/>
        <v>90450</v>
      </c>
      <c r="AC701" s="5" t="b">
        <f t="shared" si="556"/>
        <v>1</v>
      </c>
    </row>
    <row r="702" spans="1:29" s="458" customFormat="1" ht="24.95" customHeight="1">
      <c r="A702" s="576" t="s">
        <v>379</v>
      </c>
      <c r="B702" s="1102" t="s">
        <v>1046</v>
      </c>
      <c r="C702" s="898" t="s">
        <v>621</v>
      </c>
      <c r="D702" s="779" t="s">
        <v>256</v>
      </c>
      <c r="E702" s="779" t="s">
        <v>276</v>
      </c>
      <c r="F702" s="779" t="s">
        <v>229</v>
      </c>
      <c r="G702" s="779" t="s">
        <v>592</v>
      </c>
      <c r="H702" s="779" t="s">
        <v>215</v>
      </c>
      <c r="I702" s="779" t="s">
        <v>214</v>
      </c>
      <c r="J702" s="779">
        <v>1</v>
      </c>
      <c r="K702" s="779" t="s">
        <v>959</v>
      </c>
      <c r="L702" s="899">
        <v>452250</v>
      </c>
      <c r="M702" s="779">
        <v>2014</v>
      </c>
      <c r="N702" s="779" t="s">
        <v>212</v>
      </c>
      <c r="O702" s="899">
        <v>452250</v>
      </c>
      <c r="P702" s="779" t="s">
        <v>99</v>
      </c>
      <c r="Q702" s="779"/>
      <c r="R702" s="779"/>
      <c r="S702" s="1111"/>
      <c r="T702" s="464">
        <v>5</v>
      </c>
      <c r="U702" s="464">
        <f t="shared" si="548"/>
        <v>3</v>
      </c>
      <c r="V702" s="565">
        <f t="shared" si="549"/>
        <v>90450</v>
      </c>
      <c r="W702" s="565">
        <f t="shared" si="550"/>
        <v>271350</v>
      </c>
      <c r="X702" s="565">
        <f t="shared" si="551"/>
        <v>180900</v>
      </c>
      <c r="Y702" s="464">
        <f t="shared" si="552"/>
        <v>4</v>
      </c>
      <c r="Z702" s="565">
        <f t="shared" si="553"/>
        <v>90450</v>
      </c>
      <c r="AA702" s="565">
        <f t="shared" si="554"/>
        <v>361800</v>
      </c>
      <c r="AB702" s="565">
        <f t="shared" si="555"/>
        <v>90450</v>
      </c>
      <c r="AC702" s="5" t="b">
        <f t="shared" si="556"/>
        <v>1</v>
      </c>
    </row>
    <row r="703" spans="1:29" s="458" customFormat="1" ht="24.95" customHeight="1">
      <c r="A703" s="576" t="s">
        <v>379</v>
      </c>
      <c r="B703" s="1102" t="s">
        <v>1047</v>
      </c>
      <c r="C703" s="898" t="s">
        <v>621</v>
      </c>
      <c r="D703" s="779" t="s">
        <v>256</v>
      </c>
      <c r="E703" s="779" t="s">
        <v>276</v>
      </c>
      <c r="F703" s="779" t="s">
        <v>229</v>
      </c>
      <c r="G703" s="779" t="s">
        <v>592</v>
      </c>
      <c r="H703" s="779" t="s">
        <v>215</v>
      </c>
      <c r="I703" s="779" t="s">
        <v>214</v>
      </c>
      <c r="J703" s="779">
        <v>1</v>
      </c>
      <c r="K703" s="779" t="s">
        <v>959</v>
      </c>
      <c r="L703" s="899">
        <v>452250</v>
      </c>
      <c r="M703" s="779">
        <v>2014</v>
      </c>
      <c r="N703" s="779" t="s">
        <v>212</v>
      </c>
      <c r="O703" s="899">
        <v>452250</v>
      </c>
      <c r="P703" s="779" t="s">
        <v>99</v>
      </c>
      <c r="Q703" s="779"/>
      <c r="R703" s="779"/>
      <c r="S703" s="1111"/>
      <c r="T703" s="464">
        <v>5</v>
      </c>
      <c r="U703" s="464">
        <f t="shared" si="548"/>
        <v>3</v>
      </c>
      <c r="V703" s="565">
        <f t="shared" si="549"/>
        <v>90450</v>
      </c>
      <c r="W703" s="565">
        <f t="shared" si="550"/>
        <v>271350</v>
      </c>
      <c r="X703" s="565">
        <f t="shared" si="551"/>
        <v>180900</v>
      </c>
      <c r="Y703" s="464">
        <f t="shared" si="552"/>
        <v>4</v>
      </c>
      <c r="Z703" s="565">
        <f t="shared" si="553"/>
        <v>90450</v>
      </c>
      <c r="AA703" s="565">
        <f t="shared" si="554"/>
        <v>361800</v>
      </c>
      <c r="AB703" s="565">
        <f t="shared" si="555"/>
        <v>90450</v>
      </c>
      <c r="AC703" s="5" t="b">
        <f t="shared" si="556"/>
        <v>1</v>
      </c>
    </row>
    <row r="704" spans="1:29" s="458" customFormat="1" ht="24.95" customHeight="1">
      <c r="A704" s="576" t="s">
        <v>379</v>
      </c>
      <c r="B704" s="1102" t="s">
        <v>1048</v>
      </c>
      <c r="C704" s="898" t="s">
        <v>621</v>
      </c>
      <c r="D704" s="779" t="s">
        <v>256</v>
      </c>
      <c r="E704" s="779" t="s">
        <v>276</v>
      </c>
      <c r="F704" s="779" t="s">
        <v>229</v>
      </c>
      <c r="G704" s="779" t="s">
        <v>592</v>
      </c>
      <c r="H704" s="779" t="s">
        <v>215</v>
      </c>
      <c r="I704" s="779" t="s">
        <v>214</v>
      </c>
      <c r="J704" s="779">
        <v>1</v>
      </c>
      <c r="K704" s="779" t="s">
        <v>959</v>
      </c>
      <c r="L704" s="899">
        <v>452250</v>
      </c>
      <c r="M704" s="779">
        <v>2014</v>
      </c>
      <c r="N704" s="779" t="s">
        <v>212</v>
      </c>
      <c r="O704" s="899">
        <v>452250</v>
      </c>
      <c r="P704" s="779" t="s">
        <v>99</v>
      </c>
      <c r="Q704" s="779"/>
      <c r="R704" s="779"/>
      <c r="S704" s="1111"/>
      <c r="T704" s="464">
        <v>5</v>
      </c>
      <c r="U704" s="464">
        <f t="shared" si="548"/>
        <v>3</v>
      </c>
      <c r="V704" s="565">
        <f t="shared" si="549"/>
        <v>90450</v>
      </c>
      <c r="W704" s="565">
        <f t="shared" si="550"/>
        <v>271350</v>
      </c>
      <c r="X704" s="565">
        <f t="shared" si="551"/>
        <v>180900</v>
      </c>
      <c r="Y704" s="464">
        <f t="shared" si="552"/>
        <v>4</v>
      </c>
      <c r="Z704" s="565">
        <f t="shared" si="553"/>
        <v>90450</v>
      </c>
      <c r="AA704" s="565">
        <f t="shared" si="554"/>
        <v>361800</v>
      </c>
      <c r="AB704" s="565">
        <f t="shared" si="555"/>
        <v>90450</v>
      </c>
      <c r="AC704" s="5" t="b">
        <f t="shared" si="556"/>
        <v>1</v>
      </c>
    </row>
    <row r="705" spans="1:29" s="458" customFormat="1" ht="24.95" customHeight="1">
      <c r="A705" s="576" t="s">
        <v>379</v>
      </c>
      <c r="B705" s="1102" t="s">
        <v>1049</v>
      </c>
      <c r="C705" s="898" t="s">
        <v>621</v>
      </c>
      <c r="D705" s="779" t="s">
        <v>256</v>
      </c>
      <c r="E705" s="779" t="s">
        <v>276</v>
      </c>
      <c r="F705" s="779" t="s">
        <v>229</v>
      </c>
      <c r="G705" s="779" t="s">
        <v>592</v>
      </c>
      <c r="H705" s="779" t="s">
        <v>215</v>
      </c>
      <c r="I705" s="779" t="s">
        <v>214</v>
      </c>
      <c r="J705" s="779">
        <v>1</v>
      </c>
      <c r="K705" s="779" t="s">
        <v>959</v>
      </c>
      <c r="L705" s="899">
        <v>452250</v>
      </c>
      <c r="M705" s="779">
        <v>2014</v>
      </c>
      <c r="N705" s="779" t="s">
        <v>212</v>
      </c>
      <c r="O705" s="899">
        <v>452250</v>
      </c>
      <c r="P705" s="779" t="s">
        <v>99</v>
      </c>
      <c r="Q705" s="779"/>
      <c r="R705" s="779"/>
      <c r="S705" s="1111"/>
      <c r="T705" s="464">
        <v>5</v>
      </c>
      <c r="U705" s="464">
        <f t="shared" si="548"/>
        <v>3</v>
      </c>
      <c r="V705" s="565">
        <f t="shared" si="549"/>
        <v>90450</v>
      </c>
      <c r="W705" s="565">
        <f t="shared" si="550"/>
        <v>271350</v>
      </c>
      <c r="X705" s="565">
        <f t="shared" si="551"/>
        <v>180900</v>
      </c>
      <c r="Y705" s="464">
        <f t="shared" si="552"/>
        <v>4</v>
      </c>
      <c r="Z705" s="565">
        <f t="shared" si="553"/>
        <v>90450</v>
      </c>
      <c r="AA705" s="565">
        <f t="shared" si="554"/>
        <v>361800</v>
      </c>
      <c r="AB705" s="565">
        <f t="shared" si="555"/>
        <v>90450</v>
      </c>
      <c r="AC705" s="5" t="b">
        <f t="shared" si="556"/>
        <v>1</v>
      </c>
    </row>
    <row r="706" spans="1:29" s="458" customFormat="1" ht="24.95" customHeight="1">
      <c r="A706" s="576" t="s">
        <v>379</v>
      </c>
      <c r="B706" s="1102" t="s">
        <v>1050</v>
      </c>
      <c r="C706" s="898" t="s">
        <v>621</v>
      </c>
      <c r="D706" s="779" t="s">
        <v>256</v>
      </c>
      <c r="E706" s="779" t="s">
        <v>276</v>
      </c>
      <c r="F706" s="779" t="s">
        <v>229</v>
      </c>
      <c r="G706" s="779" t="s">
        <v>592</v>
      </c>
      <c r="H706" s="779" t="s">
        <v>215</v>
      </c>
      <c r="I706" s="779" t="s">
        <v>214</v>
      </c>
      <c r="J706" s="779">
        <v>1</v>
      </c>
      <c r="K706" s="779" t="s">
        <v>959</v>
      </c>
      <c r="L706" s="899">
        <v>452250</v>
      </c>
      <c r="M706" s="779">
        <v>2014</v>
      </c>
      <c r="N706" s="779" t="s">
        <v>212</v>
      </c>
      <c r="O706" s="899">
        <v>452250</v>
      </c>
      <c r="P706" s="779" t="s">
        <v>99</v>
      </c>
      <c r="Q706" s="779"/>
      <c r="R706" s="779"/>
      <c r="S706" s="1111"/>
      <c r="T706" s="464">
        <v>5</v>
      </c>
      <c r="U706" s="464">
        <f t="shared" si="548"/>
        <v>3</v>
      </c>
      <c r="V706" s="565">
        <f t="shared" si="549"/>
        <v>90450</v>
      </c>
      <c r="W706" s="565">
        <f t="shared" si="550"/>
        <v>271350</v>
      </c>
      <c r="X706" s="565">
        <f t="shared" si="551"/>
        <v>180900</v>
      </c>
      <c r="Y706" s="464">
        <f t="shared" si="552"/>
        <v>4</v>
      </c>
      <c r="Z706" s="565">
        <f t="shared" si="553"/>
        <v>90450</v>
      </c>
      <c r="AA706" s="565">
        <f t="shared" si="554"/>
        <v>361800</v>
      </c>
      <c r="AB706" s="565">
        <f t="shared" si="555"/>
        <v>90450</v>
      </c>
      <c r="AC706" s="5" t="b">
        <f t="shared" si="556"/>
        <v>1</v>
      </c>
    </row>
    <row r="707" spans="1:29" s="458" customFormat="1" ht="24.95" customHeight="1">
      <c r="A707" s="576" t="s">
        <v>379</v>
      </c>
      <c r="B707" s="1102" t="s">
        <v>1051</v>
      </c>
      <c r="C707" s="898" t="s">
        <v>621</v>
      </c>
      <c r="D707" s="779" t="s">
        <v>256</v>
      </c>
      <c r="E707" s="779" t="s">
        <v>276</v>
      </c>
      <c r="F707" s="779" t="s">
        <v>229</v>
      </c>
      <c r="G707" s="779" t="s">
        <v>592</v>
      </c>
      <c r="H707" s="779" t="s">
        <v>215</v>
      </c>
      <c r="I707" s="779" t="s">
        <v>214</v>
      </c>
      <c r="J707" s="779">
        <v>1</v>
      </c>
      <c r="K707" s="779" t="s">
        <v>959</v>
      </c>
      <c r="L707" s="899">
        <v>452250</v>
      </c>
      <c r="M707" s="779">
        <v>2014</v>
      </c>
      <c r="N707" s="779" t="s">
        <v>212</v>
      </c>
      <c r="O707" s="899">
        <v>452250</v>
      </c>
      <c r="P707" s="779" t="s">
        <v>99</v>
      </c>
      <c r="Q707" s="779"/>
      <c r="R707" s="779"/>
      <c r="S707" s="1111"/>
      <c r="T707" s="464">
        <v>5</v>
      </c>
      <c r="U707" s="464">
        <f t="shared" si="548"/>
        <v>3</v>
      </c>
      <c r="V707" s="565">
        <f t="shared" si="549"/>
        <v>90450</v>
      </c>
      <c r="W707" s="565">
        <f t="shared" si="550"/>
        <v>271350</v>
      </c>
      <c r="X707" s="565">
        <f t="shared" si="551"/>
        <v>180900</v>
      </c>
      <c r="Y707" s="464">
        <f t="shared" si="552"/>
        <v>4</v>
      </c>
      <c r="Z707" s="565">
        <f t="shared" si="553"/>
        <v>90450</v>
      </c>
      <c r="AA707" s="565">
        <f t="shared" si="554"/>
        <v>361800</v>
      </c>
      <c r="AB707" s="565">
        <f t="shared" si="555"/>
        <v>90450</v>
      </c>
      <c r="AC707" s="5" t="b">
        <f t="shared" si="556"/>
        <v>1</v>
      </c>
    </row>
    <row r="708" spans="1:29" s="458" customFormat="1" ht="24.95" customHeight="1">
      <c r="A708" s="576" t="s">
        <v>379</v>
      </c>
      <c r="B708" s="1102" t="s">
        <v>1052</v>
      </c>
      <c r="C708" s="898" t="s">
        <v>621</v>
      </c>
      <c r="D708" s="779" t="s">
        <v>256</v>
      </c>
      <c r="E708" s="779" t="s">
        <v>276</v>
      </c>
      <c r="F708" s="779" t="s">
        <v>229</v>
      </c>
      <c r="G708" s="779" t="s">
        <v>592</v>
      </c>
      <c r="H708" s="779" t="s">
        <v>215</v>
      </c>
      <c r="I708" s="779" t="s">
        <v>214</v>
      </c>
      <c r="J708" s="779">
        <v>1</v>
      </c>
      <c r="K708" s="779" t="s">
        <v>959</v>
      </c>
      <c r="L708" s="899">
        <v>452250</v>
      </c>
      <c r="M708" s="779">
        <v>2014</v>
      </c>
      <c r="N708" s="779" t="s">
        <v>212</v>
      </c>
      <c r="O708" s="899">
        <v>452250</v>
      </c>
      <c r="P708" s="779" t="s">
        <v>99</v>
      </c>
      <c r="Q708" s="779"/>
      <c r="R708" s="779"/>
      <c r="S708" s="1111"/>
      <c r="T708" s="464">
        <v>5</v>
      </c>
      <c r="U708" s="464">
        <f t="shared" si="548"/>
        <v>3</v>
      </c>
      <c r="V708" s="565">
        <f t="shared" si="549"/>
        <v>90450</v>
      </c>
      <c r="W708" s="565">
        <f t="shared" si="550"/>
        <v>271350</v>
      </c>
      <c r="X708" s="565">
        <f t="shared" si="551"/>
        <v>180900</v>
      </c>
      <c r="Y708" s="464">
        <f t="shared" si="552"/>
        <v>4</v>
      </c>
      <c r="Z708" s="565">
        <f t="shared" si="553"/>
        <v>90450</v>
      </c>
      <c r="AA708" s="565">
        <f t="shared" si="554"/>
        <v>361800</v>
      </c>
      <c r="AB708" s="565">
        <f t="shared" si="555"/>
        <v>90450</v>
      </c>
      <c r="AC708" s="5" t="b">
        <f t="shared" si="556"/>
        <v>1</v>
      </c>
    </row>
    <row r="709" spans="1:29" s="458" customFormat="1" ht="24.95" customHeight="1">
      <c r="A709" s="576" t="s">
        <v>379</v>
      </c>
      <c r="B709" s="1102" t="s">
        <v>1053</v>
      </c>
      <c r="C709" s="898" t="s">
        <v>621</v>
      </c>
      <c r="D709" s="779" t="s">
        <v>256</v>
      </c>
      <c r="E709" s="779" t="s">
        <v>276</v>
      </c>
      <c r="F709" s="779" t="s">
        <v>229</v>
      </c>
      <c r="G709" s="779" t="s">
        <v>592</v>
      </c>
      <c r="H709" s="779" t="s">
        <v>215</v>
      </c>
      <c r="I709" s="779" t="s">
        <v>214</v>
      </c>
      <c r="J709" s="779">
        <v>1</v>
      </c>
      <c r="K709" s="779" t="s">
        <v>959</v>
      </c>
      <c r="L709" s="899">
        <v>452250</v>
      </c>
      <c r="M709" s="779">
        <v>2014</v>
      </c>
      <c r="N709" s="779" t="s">
        <v>212</v>
      </c>
      <c r="O709" s="899">
        <v>452250</v>
      </c>
      <c r="P709" s="779" t="s">
        <v>99</v>
      </c>
      <c r="Q709" s="779"/>
      <c r="R709" s="779"/>
      <c r="S709" s="1111"/>
      <c r="T709" s="464">
        <v>5</v>
      </c>
      <c r="U709" s="464">
        <f t="shared" si="548"/>
        <v>3</v>
      </c>
      <c r="V709" s="565">
        <f t="shared" si="549"/>
        <v>90450</v>
      </c>
      <c r="W709" s="565">
        <f t="shared" si="550"/>
        <v>271350</v>
      </c>
      <c r="X709" s="565">
        <f t="shared" si="551"/>
        <v>180900</v>
      </c>
      <c r="Y709" s="464">
        <f t="shared" si="552"/>
        <v>4</v>
      </c>
      <c r="Z709" s="565">
        <f t="shared" si="553"/>
        <v>90450</v>
      </c>
      <c r="AA709" s="565">
        <f t="shared" si="554"/>
        <v>361800</v>
      </c>
      <c r="AB709" s="565">
        <f t="shared" si="555"/>
        <v>90450</v>
      </c>
      <c r="AC709" s="5" t="b">
        <f t="shared" si="556"/>
        <v>1</v>
      </c>
    </row>
    <row r="710" spans="1:29" s="458" customFormat="1" ht="24.95" customHeight="1">
      <c r="A710" s="576" t="s">
        <v>379</v>
      </c>
      <c r="B710" s="1102" t="s">
        <v>1054</v>
      </c>
      <c r="C710" s="898" t="s">
        <v>621</v>
      </c>
      <c r="D710" s="779" t="s">
        <v>256</v>
      </c>
      <c r="E710" s="779" t="s">
        <v>276</v>
      </c>
      <c r="F710" s="779" t="s">
        <v>229</v>
      </c>
      <c r="G710" s="779" t="s">
        <v>592</v>
      </c>
      <c r="H710" s="779" t="s">
        <v>215</v>
      </c>
      <c r="I710" s="779" t="s">
        <v>214</v>
      </c>
      <c r="J710" s="779">
        <v>1</v>
      </c>
      <c r="K710" s="779" t="s">
        <v>959</v>
      </c>
      <c r="L710" s="899">
        <v>452250</v>
      </c>
      <c r="M710" s="779">
        <v>2014</v>
      </c>
      <c r="N710" s="779" t="s">
        <v>212</v>
      </c>
      <c r="O710" s="899">
        <v>452250</v>
      </c>
      <c r="P710" s="779" t="s">
        <v>99</v>
      </c>
      <c r="Q710" s="779"/>
      <c r="R710" s="779"/>
      <c r="S710" s="1111"/>
      <c r="T710" s="464">
        <v>5</v>
      </c>
      <c r="U710" s="464">
        <f t="shared" si="548"/>
        <v>3</v>
      </c>
      <c r="V710" s="565">
        <f t="shared" si="549"/>
        <v>90450</v>
      </c>
      <c r="W710" s="565">
        <f t="shared" si="550"/>
        <v>271350</v>
      </c>
      <c r="X710" s="565">
        <f t="shared" si="551"/>
        <v>180900</v>
      </c>
      <c r="Y710" s="464">
        <f t="shared" si="552"/>
        <v>4</v>
      </c>
      <c r="Z710" s="565">
        <f t="shared" si="553"/>
        <v>90450</v>
      </c>
      <c r="AA710" s="565">
        <f t="shared" si="554"/>
        <v>361800</v>
      </c>
      <c r="AB710" s="565">
        <f t="shared" si="555"/>
        <v>90450</v>
      </c>
      <c r="AC710" s="5" t="b">
        <f t="shared" si="556"/>
        <v>1</v>
      </c>
    </row>
    <row r="711" spans="1:29" s="458" customFormat="1" ht="24.95" customHeight="1">
      <c r="A711" s="576" t="s">
        <v>379</v>
      </c>
      <c r="B711" s="1102" t="s">
        <v>1055</v>
      </c>
      <c r="C711" s="898" t="s">
        <v>621</v>
      </c>
      <c r="D711" s="779" t="s">
        <v>256</v>
      </c>
      <c r="E711" s="779" t="s">
        <v>276</v>
      </c>
      <c r="F711" s="779" t="s">
        <v>229</v>
      </c>
      <c r="G711" s="779" t="s">
        <v>592</v>
      </c>
      <c r="H711" s="779" t="s">
        <v>215</v>
      </c>
      <c r="I711" s="779" t="s">
        <v>214</v>
      </c>
      <c r="J711" s="779">
        <v>1</v>
      </c>
      <c r="K711" s="779" t="s">
        <v>959</v>
      </c>
      <c r="L711" s="899">
        <v>452250</v>
      </c>
      <c r="M711" s="779">
        <v>2014</v>
      </c>
      <c r="N711" s="779" t="s">
        <v>212</v>
      </c>
      <c r="O711" s="899">
        <v>452250</v>
      </c>
      <c r="P711" s="779" t="s">
        <v>99</v>
      </c>
      <c r="Q711" s="779"/>
      <c r="R711" s="779"/>
      <c r="S711" s="1111"/>
      <c r="T711" s="464">
        <v>5</v>
      </c>
      <c r="U711" s="464">
        <f t="shared" si="548"/>
        <v>3</v>
      </c>
      <c r="V711" s="565">
        <f t="shared" si="549"/>
        <v>90450</v>
      </c>
      <c r="W711" s="565">
        <f t="shared" si="550"/>
        <v>271350</v>
      </c>
      <c r="X711" s="565">
        <f t="shared" si="551"/>
        <v>180900</v>
      </c>
      <c r="Y711" s="464">
        <f t="shared" si="552"/>
        <v>4</v>
      </c>
      <c r="Z711" s="565">
        <f t="shared" si="553"/>
        <v>90450</v>
      </c>
      <c r="AA711" s="565">
        <f t="shared" si="554"/>
        <v>361800</v>
      </c>
      <c r="AB711" s="565">
        <f t="shared" si="555"/>
        <v>90450</v>
      </c>
      <c r="AC711" s="5" t="b">
        <f t="shared" si="556"/>
        <v>1</v>
      </c>
    </row>
    <row r="712" spans="1:29" s="458" customFormat="1" ht="24.95" customHeight="1">
      <c r="A712" s="576" t="s">
        <v>379</v>
      </c>
      <c r="B712" s="1102" t="s">
        <v>1056</v>
      </c>
      <c r="C712" s="898" t="s">
        <v>621</v>
      </c>
      <c r="D712" s="779" t="s">
        <v>256</v>
      </c>
      <c r="E712" s="779" t="s">
        <v>276</v>
      </c>
      <c r="F712" s="779" t="s">
        <v>229</v>
      </c>
      <c r="G712" s="779" t="s">
        <v>592</v>
      </c>
      <c r="H712" s="779" t="s">
        <v>215</v>
      </c>
      <c r="I712" s="779" t="s">
        <v>214</v>
      </c>
      <c r="J712" s="779">
        <v>1</v>
      </c>
      <c r="K712" s="779" t="s">
        <v>959</v>
      </c>
      <c r="L712" s="899">
        <v>452250</v>
      </c>
      <c r="M712" s="779">
        <v>2014</v>
      </c>
      <c r="N712" s="779" t="s">
        <v>212</v>
      </c>
      <c r="O712" s="899">
        <v>452250</v>
      </c>
      <c r="P712" s="779" t="s">
        <v>99</v>
      </c>
      <c r="Q712" s="779"/>
      <c r="R712" s="779"/>
      <c r="S712" s="1111"/>
      <c r="T712" s="464">
        <v>5</v>
      </c>
      <c r="U712" s="464">
        <f t="shared" si="548"/>
        <v>3</v>
      </c>
      <c r="V712" s="565">
        <f t="shared" si="549"/>
        <v>90450</v>
      </c>
      <c r="W712" s="565">
        <f t="shared" si="550"/>
        <v>271350</v>
      </c>
      <c r="X712" s="565">
        <f t="shared" si="551"/>
        <v>180900</v>
      </c>
      <c r="Y712" s="464">
        <f t="shared" si="552"/>
        <v>4</v>
      </c>
      <c r="Z712" s="565">
        <f t="shared" si="553"/>
        <v>90450</v>
      </c>
      <c r="AA712" s="565">
        <f t="shared" si="554"/>
        <v>361800</v>
      </c>
      <c r="AB712" s="565">
        <f t="shared" si="555"/>
        <v>90450</v>
      </c>
      <c r="AC712" s="5" t="b">
        <f t="shared" si="556"/>
        <v>1</v>
      </c>
    </row>
    <row r="713" spans="1:29" s="458" customFormat="1" ht="24.95" customHeight="1">
      <c r="A713" s="576" t="s">
        <v>379</v>
      </c>
      <c r="B713" s="1102" t="s">
        <v>1057</v>
      </c>
      <c r="C713" s="898" t="s">
        <v>621</v>
      </c>
      <c r="D713" s="779" t="s">
        <v>256</v>
      </c>
      <c r="E713" s="779" t="s">
        <v>276</v>
      </c>
      <c r="F713" s="779" t="s">
        <v>229</v>
      </c>
      <c r="G713" s="779" t="s">
        <v>592</v>
      </c>
      <c r="H713" s="779" t="s">
        <v>215</v>
      </c>
      <c r="I713" s="779" t="s">
        <v>214</v>
      </c>
      <c r="J713" s="779">
        <v>1</v>
      </c>
      <c r="K713" s="779" t="s">
        <v>959</v>
      </c>
      <c r="L713" s="899">
        <v>452250</v>
      </c>
      <c r="M713" s="779">
        <v>2014</v>
      </c>
      <c r="N713" s="779" t="s">
        <v>212</v>
      </c>
      <c r="O713" s="899">
        <v>452250</v>
      </c>
      <c r="P713" s="779" t="s">
        <v>99</v>
      </c>
      <c r="Q713" s="779"/>
      <c r="R713" s="779"/>
      <c r="S713" s="1111"/>
      <c r="T713" s="464">
        <v>5</v>
      </c>
      <c r="U713" s="464">
        <f t="shared" si="548"/>
        <v>3</v>
      </c>
      <c r="V713" s="565">
        <f t="shared" si="549"/>
        <v>90450</v>
      </c>
      <c r="W713" s="565">
        <f t="shared" si="550"/>
        <v>271350</v>
      </c>
      <c r="X713" s="565">
        <f t="shared" si="551"/>
        <v>180900</v>
      </c>
      <c r="Y713" s="464">
        <f t="shared" si="552"/>
        <v>4</v>
      </c>
      <c r="Z713" s="565">
        <f t="shared" si="553"/>
        <v>90450</v>
      </c>
      <c r="AA713" s="565">
        <f t="shared" si="554"/>
        <v>361800</v>
      </c>
      <c r="AB713" s="565">
        <f t="shared" si="555"/>
        <v>90450</v>
      </c>
      <c r="AC713" s="5" t="b">
        <f t="shared" si="556"/>
        <v>1</v>
      </c>
    </row>
    <row r="714" spans="1:29" s="458" customFormat="1" ht="24.95" customHeight="1">
      <c r="A714" s="576" t="s">
        <v>379</v>
      </c>
      <c r="B714" s="1102" t="s">
        <v>1058</v>
      </c>
      <c r="C714" s="898" t="s">
        <v>621</v>
      </c>
      <c r="D714" s="779" t="s">
        <v>256</v>
      </c>
      <c r="E714" s="779" t="s">
        <v>276</v>
      </c>
      <c r="F714" s="779" t="s">
        <v>229</v>
      </c>
      <c r="G714" s="779" t="s">
        <v>592</v>
      </c>
      <c r="H714" s="779" t="s">
        <v>215</v>
      </c>
      <c r="I714" s="779" t="s">
        <v>214</v>
      </c>
      <c r="J714" s="779">
        <v>1</v>
      </c>
      <c r="K714" s="779" t="s">
        <v>959</v>
      </c>
      <c r="L714" s="899">
        <v>452250</v>
      </c>
      <c r="M714" s="779">
        <v>2014</v>
      </c>
      <c r="N714" s="779" t="s">
        <v>212</v>
      </c>
      <c r="O714" s="899">
        <v>452250</v>
      </c>
      <c r="P714" s="779" t="s">
        <v>99</v>
      </c>
      <c r="Q714" s="779"/>
      <c r="R714" s="779"/>
      <c r="S714" s="1111"/>
      <c r="T714" s="464">
        <v>5</v>
      </c>
      <c r="U714" s="464">
        <f t="shared" si="548"/>
        <v>3</v>
      </c>
      <c r="V714" s="565">
        <f t="shared" si="549"/>
        <v>90450</v>
      </c>
      <c r="W714" s="565">
        <f t="shared" si="550"/>
        <v>271350</v>
      </c>
      <c r="X714" s="565">
        <f t="shared" si="551"/>
        <v>180900</v>
      </c>
      <c r="Y714" s="464">
        <f t="shared" si="552"/>
        <v>4</v>
      </c>
      <c r="Z714" s="565">
        <f t="shared" si="553"/>
        <v>90450</v>
      </c>
      <c r="AA714" s="565">
        <f t="shared" si="554"/>
        <v>361800</v>
      </c>
      <c r="AB714" s="565">
        <f t="shared" si="555"/>
        <v>90450</v>
      </c>
      <c r="AC714" s="5" t="b">
        <f t="shared" si="556"/>
        <v>1</v>
      </c>
    </row>
    <row r="715" spans="1:29" s="458" customFormat="1" ht="24.95" customHeight="1">
      <c r="A715" s="576" t="s">
        <v>379</v>
      </c>
      <c r="B715" s="1102" t="s">
        <v>1059</v>
      </c>
      <c r="C715" s="898" t="s">
        <v>621</v>
      </c>
      <c r="D715" s="779" t="s">
        <v>256</v>
      </c>
      <c r="E715" s="779" t="s">
        <v>276</v>
      </c>
      <c r="F715" s="779" t="s">
        <v>229</v>
      </c>
      <c r="G715" s="779" t="s">
        <v>592</v>
      </c>
      <c r="H715" s="779" t="s">
        <v>215</v>
      </c>
      <c r="I715" s="779" t="s">
        <v>214</v>
      </c>
      <c r="J715" s="779">
        <v>1</v>
      </c>
      <c r="K715" s="779" t="s">
        <v>959</v>
      </c>
      <c r="L715" s="899">
        <v>452250</v>
      </c>
      <c r="M715" s="779">
        <v>2014</v>
      </c>
      <c r="N715" s="779" t="s">
        <v>212</v>
      </c>
      <c r="O715" s="899">
        <v>452250</v>
      </c>
      <c r="P715" s="779" t="s">
        <v>99</v>
      </c>
      <c r="Q715" s="779"/>
      <c r="R715" s="779"/>
      <c r="S715" s="1111"/>
      <c r="T715" s="464">
        <v>5</v>
      </c>
      <c r="U715" s="464">
        <f t="shared" ref="U715:U729" si="557">2016-M715+1</f>
        <v>3</v>
      </c>
      <c r="V715" s="565">
        <f t="shared" ref="V715:V729" si="558">O715/T715</f>
        <v>90450</v>
      </c>
      <c r="W715" s="565">
        <f t="shared" ref="W715:W729" si="559">V715*U715</f>
        <v>271350</v>
      </c>
      <c r="X715" s="565">
        <f t="shared" ref="X715:X729" si="560">O715-W715</f>
        <v>180900</v>
      </c>
      <c r="Y715" s="464">
        <f t="shared" ref="Y715:Y729" si="561">2017-M715+1</f>
        <v>4</v>
      </c>
      <c r="Z715" s="565">
        <f t="shared" ref="Z715:Z729" si="562">O715/T715</f>
        <v>90450</v>
      </c>
      <c r="AA715" s="565">
        <f t="shared" ref="AA715:AA729" si="563">Z715*Y715</f>
        <v>361800</v>
      </c>
      <c r="AB715" s="565">
        <f t="shared" ref="AB715:AB729" si="564">O715-AA715</f>
        <v>90450</v>
      </c>
      <c r="AC715" s="5" t="b">
        <f t="shared" ref="AC715:AC729" si="565">AA715+AB715=O715</f>
        <v>1</v>
      </c>
    </row>
    <row r="716" spans="1:29" s="458" customFormat="1" ht="24.95" customHeight="1">
      <c r="A716" s="576" t="s">
        <v>379</v>
      </c>
      <c r="B716" s="1102" t="s">
        <v>1060</v>
      </c>
      <c r="C716" s="898" t="s">
        <v>621</v>
      </c>
      <c r="D716" s="779" t="s">
        <v>256</v>
      </c>
      <c r="E716" s="779" t="s">
        <v>276</v>
      </c>
      <c r="F716" s="779" t="s">
        <v>229</v>
      </c>
      <c r="G716" s="779" t="s">
        <v>592</v>
      </c>
      <c r="H716" s="779" t="s">
        <v>215</v>
      </c>
      <c r="I716" s="779" t="s">
        <v>214</v>
      </c>
      <c r="J716" s="779">
        <v>1</v>
      </c>
      <c r="K716" s="779" t="s">
        <v>959</v>
      </c>
      <c r="L716" s="899">
        <v>452250</v>
      </c>
      <c r="M716" s="779">
        <v>2014</v>
      </c>
      <c r="N716" s="779" t="s">
        <v>212</v>
      </c>
      <c r="O716" s="899">
        <v>452250</v>
      </c>
      <c r="P716" s="779" t="s">
        <v>99</v>
      </c>
      <c r="Q716" s="779"/>
      <c r="R716" s="779"/>
      <c r="S716" s="1111"/>
      <c r="T716" s="464">
        <v>5</v>
      </c>
      <c r="U716" s="464">
        <f t="shared" si="557"/>
        <v>3</v>
      </c>
      <c r="V716" s="565">
        <f t="shared" si="558"/>
        <v>90450</v>
      </c>
      <c r="W716" s="565">
        <f t="shared" si="559"/>
        <v>271350</v>
      </c>
      <c r="X716" s="565">
        <f t="shared" si="560"/>
        <v>180900</v>
      </c>
      <c r="Y716" s="464">
        <f t="shared" si="561"/>
        <v>4</v>
      </c>
      <c r="Z716" s="565">
        <f t="shared" si="562"/>
        <v>90450</v>
      </c>
      <c r="AA716" s="565">
        <f t="shared" si="563"/>
        <v>361800</v>
      </c>
      <c r="AB716" s="565">
        <f t="shared" si="564"/>
        <v>90450</v>
      </c>
      <c r="AC716" s="5" t="b">
        <f t="shared" si="565"/>
        <v>1</v>
      </c>
    </row>
    <row r="717" spans="1:29" s="458" customFormat="1" ht="24.95" customHeight="1">
      <c r="A717" s="576" t="s">
        <v>379</v>
      </c>
      <c r="B717" s="1102" t="s">
        <v>1061</v>
      </c>
      <c r="C717" s="898" t="s">
        <v>621</v>
      </c>
      <c r="D717" s="779" t="s">
        <v>256</v>
      </c>
      <c r="E717" s="779" t="s">
        <v>276</v>
      </c>
      <c r="F717" s="779" t="s">
        <v>229</v>
      </c>
      <c r="G717" s="779" t="s">
        <v>592</v>
      </c>
      <c r="H717" s="779" t="s">
        <v>215</v>
      </c>
      <c r="I717" s="779" t="s">
        <v>214</v>
      </c>
      <c r="J717" s="779">
        <v>1</v>
      </c>
      <c r="K717" s="779" t="s">
        <v>959</v>
      </c>
      <c r="L717" s="899">
        <v>452250</v>
      </c>
      <c r="M717" s="779">
        <v>2014</v>
      </c>
      <c r="N717" s="779" t="s">
        <v>212</v>
      </c>
      <c r="O717" s="899">
        <v>452250</v>
      </c>
      <c r="P717" s="779" t="s">
        <v>99</v>
      </c>
      <c r="Q717" s="779"/>
      <c r="R717" s="779"/>
      <c r="S717" s="1111"/>
      <c r="T717" s="464">
        <v>5</v>
      </c>
      <c r="U717" s="464">
        <f t="shared" si="557"/>
        <v>3</v>
      </c>
      <c r="V717" s="565">
        <f t="shared" si="558"/>
        <v>90450</v>
      </c>
      <c r="W717" s="565">
        <f t="shared" si="559"/>
        <v>271350</v>
      </c>
      <c r="X717" s="565">
        <f t="shared" si="560"/>
        <v>180900</v>
      </c>
      <c r="Y717" s="464">
        <f t="shared" si="561"/>
        <v>4</v>
      </c>
      <c r="Z717" s="565">
        <f t="shared" si="562"/>
        <v>90450</v>
      </c>
      <c r="AA717" s="565">
        <f t="shared" si="563"/>
        <v>361800</v>
      </c>
      <c r="AB717" s="565">
        <f t="shared" si="564"/>
        <v>90450</v>
      </c>
      <c r="AC717" s="5" t="b">
        <f t="shared" si="565"/>
        <v>1</v>
      </c>
    </row>
    <row r="718" spans="1:29" s="458" customFormat="1" ht="24.95" customHeight="1">
      <c r="A718" s="576" t="s">
        <v>379</v>
      </c>
      <c r="B718" s="1102" t="s">
        <v>1062</v>
      </c>
      <c r="C718" s="898" t="s">
        <v>621</v>
      </c>
      <c r="D718" s="779" t="s">
        <v>256</v>
      </c>
      <c r="E718" s="779" t="s">
        <v>276</v>
      </c>
      <c r="F718" s="779" t="s">
        <v>229</v>
      </c>
      <c r="G718" s="779" t="s">
        <v>592</v>
      </c>
      <c r="H718" s="779" t="s">
        <v>215</v>
      </c>
      <c r="I718" s="779" t="s">
        <v>214</v>
      </c>
      <c r="J718" s="779">
        <v>1</v>
      </c>
      <c r="K718" s="779" t="s">
        <v>959</v>
      </c>
      <c r="L718" s="899">
        <v>452250</v>
      </c>
      <c r="M718" s="779">
        <v>2014</v>
      </c>
      <c r="N718" s="779" t="s">
        <v>212</v>
      </c>
      <c r="O718" s="899">
        <v>452250</v>
      </c>
      <c r="P718" s="779" t="s">
        <v>99</v>
      </c>
      <c r="Q718" s="779"/>
      <c r="R718" s="779"/>
      <c r="S718" s="1111"/>
      <c r="T718" s="464">
        <v>5</v>
      </c>
      <c r="U718" s="464">
        <f t="shared" si="557"/>
        <v>3</v>
      </c>
      <c r="V718" s="565">
        <f t="shared" si="558"/>
        <v>90450</v>
      </c>
      <c r="W718" s="565">
        <f t="shared" si="559"/>
        <v>271350</v>
      </c>
      <c r="X718" s="565">
        <f t="shared" si="560"/>
        <v>180900</v>
      </c>
      <c r="Y718" s="464">
        <f t="shared" si="561"/>
        <v>4</v>
      </c>
      <c r="Z718" s="565">
        <f t="shared" si="562"/>
        <v>90450</v>
      </c>
      <c r="AA718" s="565">
        <f t="shared" si="563"/>
        <v>361800</v>
      </c>
      <c r="AB718" s="565">
        <f t="shared" si="564"/>
        <v>90450</v>
      </c>
      <c r="AC718" s="5" t="b">
        <f t="shared" si="565"/>
        <v>1</v>
      </c>
    </row>
    <row r="719" spans="1:29" s="458" customFormat="1" ht="24.95" customHeight="1">
      <c r="A719" s="576" t="s">
        <v>379</v>
      </c>
      <c r="B719" s="1102" t="s">
        <v>1063</v>
      </c>
      <c r="C719" s="898" t="s">
        <v>621</v>
      </c>
      <c r="D719" s="779" t="s">
        <v>256</v>
      </c>
      <c r="E719" s="779" t="s">
        <v>276</v>
      </c>
      <c r="F719" s="779" t="s">
        <v>229</v>
      </c>
      <c r="G719" s="779" t="s">
        <v>592</v>
      </c>
      <c r="H719" s="779" t="s">
        <v>215</v>
      </c>
      <c r="I719" s="779" t="s">
        <v>214</v>
      </c>
      <c r="J719" s="779">
        <v>1</v>
      </c>
      <c r="K719" s="779" t="s">
        <v>959</v>
      </c>
      <c r="L719" s="899">
        <v>452250</v>
      </c>
      <c r="M719" s="779">
        <v>2014</v>
      </c>
      <c r="N719" s="779" t="s">
        <v>212</v>
      </c>
      <c r="O719" s="899">
        <v>452250</v>
      </c>
      <c r="P719" s="779" t="s">
        <v>99</v>
      </c>
      <c r="Q719" s="779"/>
      <c r="R719" s="779"/>
      <c r="S719" s="1111"/>
      <c r="T719" s="464">
        <v>5</v>
      </c>
      <c r="U719" s="464">
        <f t="shared" si="557"/>
        <v>3</v>
      </c>
      <c r="V719" s="565">
        <f t="shared" si="558"/>
        <v>90450</v>
      </c>
      <c r="W719" s="565">
        <f t="shared" si="559"/>
        <v>271350</v>
      </c>
      <c r="X719" s="565">
        <f t="shared" si="560"/>
        <v>180900</v>
      </c>
      <c r="Y719" s="464">
        <f t="shared" si="561"/>
        <v>4</v>
      </c>
      <c r="Z719" s="565">
        <f t="shared" si="562"/>
        <v>90450</v>
      </c>
      <c r="AA719" s="565">
        <f t="shared" si="563"/>
        <v>361800</v>
      </c>
      <c r="AB719" s="565">
        <f t="shared" si="564"/>
        <v>90450</v>
      </c>
      <c r="AC719" s="5" t="b">
        <f t="shared" si="565"/>
        <v>1</v>
      </c>
    </row>
    <row r="720" spans="1:29" s="458" customFormat="1" ht="24.95" customHeight="1">
      <c r="A720" s="576" t="s">
        <v>379</v>
      </c>
      <c r="B720" s="1102" t="s">
        <v>1064</v>
      </c>
      <c r="C720" s="898" t="s">
        <v>621</v>
      </c>
      <c r="D720" s="779" t="s">
        <v>256</v>
      </c>
      <c r="E720" s="779" t="s">
        <v>276</v>
      </c>
      <c r="F720" s="779" t="s">
        <v>229</v>
      </c>
      <c r="G720" s="779" t="s">
        <v>592</v>
      </c>
      <c r="H720" s="779" t="s">
        <v>215</v>
      </c>
      <c r="I720" s="779" t="s">
        <v>214</v>
      </c>
      <c r="J720" s="779">
        <v>1</v>
      </c>
      <c r="K720" s="779" t="s">
        <v>959</v>
      </c>
      <c r="L720" s="899">
        <v>452250</v>
      </c>
      <c r="M720" s="779">
        <v>2014</v>
      </c>
      <c r="N720" s="779" t="s">
        <v>212</v>
      </c>
      <c r="O720" s="899">
        <v>452250</v>
      </c>
      <c r="P720" s="779" t="s">
        <v>99</v>
      </c>
      <c r="Q720" s="779"/>
      <c r="R720" s="779"/>
      <c r="S720" s="1111"/>
      <c r="T720" s="464">
        <v>5</v>
      </c>
      <c r="U720" s="464">
        <f t="shared" si="557"/>
        <v>3</v>
      </c>
      <c r="V720" s="565">
        <f t="shared" si="558"/>
        <v>90450</v>
      </c>
      <c r="W720" s="565">
        <f t="shared" si="559"/>
        <v>271350</v>
      </c>
      <c r="X720" s="565">
        <f t="shared" si="560"/>
        <v>180900</v>
      </c>
      <c r="Y720" s="464">
        <f t="shared" si="561"/>
        <v>4</v>
      </c>
      <c r="Z720" s="565">
        <f t="shared" si="562"/>
        <v>90450</v>
      </c>
      <c r="AA720" s="565">
        <f t="shared" si="563"/>
        <v>361800</v>
      </c>
      <c r="AB720" s="565">
        <f t="shared" si="564"/>
        <v>90450</v>
      </c>
      <c r="AC720" s="5" t="b">
        <f t="shared" si="565"/>
        <v>1</v>
      </c>
    </row>
    <row r="721" spans="1:29" s="458" customFormat="1" ht="24.95" customHeight="1">
      <c r="A721" s="576" t="s">
        <v>379</v>
      </c>
      <c r="B721" s="1102" t="s">
        <v>1065</v>
      </c>
      <c r="C721" s="898" t="s">
        <v>621</v>
      </c>
      <c r="D721" s="779" t="s">
        <v>256</v>
      </c>
      <c r="E721" s="779" t="s">
        <v>276</v>
      </c>
      <c r="F721" s="779" t="s">
        <v>229</v>
      </c>
      <c r="G721" s="779" t="s">
        <v>592</v>
      </c>
      <c r="H721" s="779" t="s">
        <v>215</v>
      </c>
      <c r="I721" s="779" t="s">
        <v>214</v>
      </c>
      <c r="J721" s="779">
        <v>1</v>
      </c>
      <c r="K721" s="779" t="s">
        <v>959</v>
      </c>
      <c r="L721" s="899">
        <v>452250</v>
      </c>
      <c r="M721" s="779">
        <v>2014</v>
      </c>
      <c r="N721" s="779" t="s">
        <v>212</v>
      </c>
      <c r="O721" s="899">
        <v>452250</v>
      </c>
      <c r="P721" s="779" t="s">
        <v>99</v>
      </c>
      <c r="Q721" s="779"/>
      <c r="R721" s="779"/>
      <c r="S721" s="1111"/>
      <c r="T721" s="464">
        <v>5</v>
      </c>
      <c r="U721" s="464">
        <f t="shared" si="557"/>
        <v>3</v>
      </c>
      <c r="V721" s="565">
        <f t="shared" si="558"/>
        <v>90450</v>
      </c>
      <c r="W721" s="565">
        <f t="shared" si="559"/>
        <v>271350</v>
      </c>
      <c r="X721" s="565">
        <f t="shared" si="560"/>
        <v>180900</v>
      </c>
      <c r="Y721" s="464">
        <f t="shared" si="561"/>
        <v>4</v>
      </c>
      <c r="Z721" s="565">
        <f t="shared" si="562"/>
        <v>90450</v>
      </c>
      <c r="AA721" s="565">
        <f t="shared" si="563"/>
        <v>361800</v>
      </c>
      <c r="AB721" s="565">
        <f t="shared" si="564"/>
        <v>90450</v>
      </c>
      <c r="AC721" s="5" t="b">
        <f t="shared" si="565"/>
        <v>1</v>
      </c>
    </row>
    <row r="722" spans="1:29" s="458" customFormat="1" ht="24.95" customHeight="1">
      <c r="A722" s="576" t="s">
        <v>379</v>
      </c>
      <c r="B722" s="1102" t="s">
        <v>1066</v>
      </c>
      <c r="C722" s="898" t="s">
        <v>621</v>
      </c>
      <c r="D722" s="779" t="s">
        <v>256</v>
      </c>
      <c r="E722" s="779" t="s">
        <v>276</v>
      </c>
      <c r="F722" s="779" t="s">
        <v>229</v>
      </c>
      <c r="G722" s="779" t="s">
        <v>592</v>
      </c>
      <c r="H722" s="779" t="s">
        <v>215</v>
      </c>
      <c r="I722" s="779" t="s">
        <v>214</v>
      </c>
      <c r="J722" s="779">
        <v>1</v>
      </c>
      <c r="K722" s="779" t="s">
        <v>959</v>
      </c>
      <c r="L722" s="899">
        <v>452250</v>
      </c>
      <c r="M722" s="779">
        <v>2014</v>
      </c>
      <c r="N722" s="779" t="s">
        <v>212</v>
      </c>
      <c r="O722" s="899">
        <v>452250</v>
      </c>
      <c r="P722" s="779" t="s">
        <v>99</v>
      </c>
      <c r="Q722" s="779"/>
      <c r="R722" s="779"/>
      <c r="S722" s="1111"/>
      <c r="T722" s="464">
        <v>5</v>
      </c>
      <c r="U722" s="464">
        <f t="shared" si="557"/>
        <v>3</v>
      </c>
      <c r="V722" s="565">
        <f t="shared" si="558"/>
        <v>90450</v>
      </c>
      <c r="W722" s="565">
        <f t="shared" si="559"/>
        <v>271350</v>
      </c>
      <c r="X722" s="565">
        <f t="shared" si="560"/>
        <v>180900</v>
      </c>
      <c r="Y722" s="464">
        <f t="shared" si="561"/>
        <v>4</v>
      </c>
      <c r="Z722" s="565">
        <f t="shared" si="562"/>
        <v>90450</v>
      </c>
      <c r="AA722" s="565">
        <f t="shared" si="563"/>
        <v>361800</v>
      </c>
      <c r="AB722" s="565">
        <f t="shared" si="564"/>
        <v>90450</v>
      </c>
      <c r="AC722" s="5" t="b">
        <f t="shared" si="565"/>
        <v>1</v>
      </c>
    </row>
    <row r="723" spans="1:29" s="458" customFormat="1" ht="24.95" customHeight="1">
      <c r="A723" s="576" t="s">
        <v>379</v>
      </c>
      <c r="B723" s="1102" t="s">
        <v>1067</v>
      </c>
      <c r="C723" s="898" t="s">
        <v>621</v>
      </c>
      <c r="D723" s="779" t="s">
        <v>256</v>
      </c>
      <c r="E723" s="779" t="s">
        <v>276</v>
      </c>
      <c r="F723" s="779" t="s">
        <v>229</v>
      </c>
      <c r="G723" s="779" t="s">
        <v>592</v>
      </c>
      <c r="H723" s="779" t="s">
        <v>215</v>
      </c>
      <c r="I723" s="779" t="s">
        <v>214</v>
      </c>
      <c r="J723" s="779">
        <v>1</v>
      </c>
      <c r="K723" s="779" t="s">
        <v>959</v>
      </c>
      <c r="L723" s="899">
        <v>452250</v>
      </c>
      <c r="M723" s="779">
        <v>2014</v>
      </c>
      <c r="N723" s="779" t="s">
        <v>212</v>
      </c>
      <c r="O723" s="899">
        <v>452250</v>
      </c>
      <c r="P723" s="779" t="s">
        <v>99</v>
      </c>
      <c r="Q723" s="779"/>
      <c r="R723" s="779"/>
      <c r="S723" s="1111"/>
      <c r="T723" s="464">
        <v>5</v>
      </c>
      <c r="U723" s="464">
        <f t="shared" si="557"/>
        <v>3</v>
      </c>
      <c r="V723" s="565">
        <f t="shared" si="558"/>
        <v>90450</v>
      </c>
      <c r="W723" s="565">
        <f t="shared" si="559"/>
        <v>271350</v>
      </c>
      <c r="X723" s="565">
        <f t="shared" si="560"/>
        <v>180900</v>
      </c>
      <c r="Y723" s="464">
        <f t="shared" si="561"/>
        <v>4</v>
      </c>
      <c r="Z723" s="565">
        <f t="shared" si="562"/>
        <v>90450</v>
      </c>
      <c r="AA723" s="565">
        <f t="shared" si="563"/>
        <v>361800</v>
      </c>
      <c r="AB723" s="565">
        <f t="shared" si="564"/>
        <v>90450</v>
      </c>
      <c r="AC723" s="5" t="b">
        <f t="shared" si="565"/>
        <v>1</v>
      </c>
    </row>
    <row r="724" spans="1:29" s="458" customFormat="1" ht="24.95" customHeight="1">
      <c r="A724" s="576" t="s">
        <v>379</v>
      </c>
      <c r="B724" s="1102" t="s">
        <v>1068</v>
      </c>
      <c r="C724" s="898" t="s">
        <v>621</v>
      </c>
      <c r="D724" s="779" t="s">
        <v>256</v>
      </c>
      <c r="E724" s="779" t="s">
        <v>276</v>
      </c>
      <c r="F724" s="779" t="s">
        <v>229</v>
      </c>
      <c r="G724" s="779" t="s">
        <v>592</v>
      </c>
      <c r="H724" s="779" t="s">
        <v>215</v>
      </c>
      <c r="I724" s="779" t="s">
        <v>214</v>
      </c>
      <c r="J724" s="779">
        <v>1</v>
      </c>
      <c r="K724" s="779" t="s">
        <v>959</v>
      </c>
      <c r="L724" s="899">
        <v>452250</v>
      </c>
      <c r="M724" s="779">
        <v>2014</v>
      </c>
      <c r="N724" s="779" t="s">
        <v>212</v>
      </c>
      <c r="O724" s="899">
        <v>452250</v>
      </c>
      <c r="P724" s="779" t="s">
        <v>99</v>
      </c>
      <c r="Q724" s="779"/>
      <c r="R724" s="779"/>
      <c r="S724" s="1111"/>
      <c r="T724" s="464">
        <v>5</v>
      </c>
      <c r="U724" s="464">
        <f t="shared" si="557"/>
        <v>3</v>
      </c>
      <c r="V724" s="565">
        <f t="shared" si="558"/>
        <v>90450</v>
      </c>
      <c r="W724" s="565">
        <f t="shared" si="559"/>
        <v>271350</v>
      </c>
      <c r="X724" s="565">
        <f t="shared" si="560"/>
        <v>180900</v>
      </c>
      <c r="Y724" s="464">
        <f t="shared" si="561"/>
        <v>4</v>
      </c>
      <c r="Z724" s="565">
        <f t="shared" si="562"/>
        <v>90450</v>
      </c>
      <c r="AA724" s="565">
        <f t="shared" si="563"/>
        <v>361800</v>
      </c>
      <c r="AB724" s="565">
        <f t="shared" si="564"/>
        <v>90450</v>
      </c>
      <c r="AC724" s="5" t="b">
        <f t="shared" si="565"/>
        <v>1</v>
      </c>
    </row>
    <row r="725" spans="1:29" s="458" customFormat="1" ht="24.95" customHeight="1">
      <c r="A725" s="576" t="s">
        <v>379</v>
      </c>
      <c r="B725" s="1102" t="s">
        <v>1069</v>
      </c>
      <c r="C725" s="898" t="s">
        <v>621</v>
      </c>
      <c r="D725" s="779" t="s">
        <v>256</v>
      </c>
      <c r="E725" s="779" t="s">
        <v>276</v>
      </c>
      <c r="F725" s="779" t="s">
        <v>229</v>
      </c>
      <c r="G725" s="779" t="s">
        <v>592</v>
      </c>
      <c r="H725" s="779" t="s">
        <v>215</v>
      </c>
      <c r="I725" s="779" t="s">
        <v>214</v>
      </c>
      <c r="J725" s="779">
        <v>1</v>
      </c>
      <c r="K725" s="779" t="s">
        <v>959</v>
      </c>
      <c r="L725" s="899">
        <v>452250</v>
      </c>
      <c r="M725" s="779">
        <v>2014</v>
      </c>
      <c r="N725" s="779" t="s">
        <v>212</v>
      </c>
      <c r="O725" s="899">
        <v>452250</v>
      </c>
      <c r="P725" s="779" t="s">
        <v>99</v>
      </c>
      <c r="Q725" s="779"/>
      <c r="R725" s="779"/>
      <c r="S725" s="1111"/>
      <c r="T725" s="464">
        <v>5</v>
      </c>
      <c r="U725" s="464">
        <f t="shared" si="557"/>
        <v>3</v>
      </c>
      <c r="V725" s="565">
        <f t="shared" si="558"/>
        <v>90450</v>
      </c>
      <c r="W725" s="565">
        <f t="shared" si="559"/>
        <v>271350</v>
      </c>
      <c r="X725" s="565">
        <f t="shared" si="560"/>
        <v>180900</v>
      </c>
      <c r="Y725" s="464">
        <f t="shared" si="561"/>
        <v>4</v>
      </c>
      <c r="Z725" s="565">
        <f t="shared" si="562"/>
        <v>90450</v>
      </c>
      <c r="AA725" s="565">
        <f t="shared" si="563"/>
        <v>361800</v>
      </c>
      <c r="AB725" s="565">
        <f t="shared" si="564"/>
        <v>90450</v>
      </c>
      <c r="AC725" s="5" t="b">
        <f t="shared" si="565"/>
        <v>1</v>
      </c>
    </row>
    <row r="726" spans="1:29" s="458" customFormat="1" ht="24.95" customHeight="1">
      <c r="A726" s="576" t="s">
        <v>379</v>
      </c>
      <c r="B726" s="1102" t="s">
        <v>1070</v>
      </c>
      <c r="C726" s="898" t="s">
        <v>621</v>
      </c>
      <c r="D726" s="779" t="s">
        <v>256</v>
      </c>
      <c r="E726" s="779" t="s">
        <v>276</v>
      </c>
      <c r="F726" s="779" t="s">
        <v>229</v>
      </c>
      <c r="G726" s="779" t="s">
        <v>592</v>
      </c>
      <c r="H726" s="779" t="s">
        <v>215</v>
      </c>
      <c r="I726" s="779" t="s">
        <v>214</v>
      </c>
      <c r="J726" s="779">
        <v>1</v>
      </c>
      <c r="K726" s="779" t="s">
        <v>959</v>
      </c>
      <c r="L726" s="899">
        <v>452250</v>
      </c>
      <c r="M726" s="779">
        <v>2014</v>
      </c>
      <c r="N726" s="779" t="s">
        <v>212</v>
      </c>
      <c r="O726" s="899">
        <v>452250</v>
      </c>
      <c r="P726" s="779" t="s">
        <v>99</v>
      </c>
      <c r="Q726" s="779"/>
      <c r="R726" s="779"/>
      <c r="S726" s="1111"/>
      <c r="T726" s="464">
        <v>5</v>
      </c>
      <c r="U726" s="464">
        <f t="shared" si="557"/>
        <v>3</v>
      </c>
      <c r="V726" s="565">
        <f t="shared" si="558"/>
        <v>90450</v>
      </c>
      <c r="W726" s="565">
        <f t="shared" si="559"/>
        <v>271350</v>
      </c>
      <c r="X726" s="565">
        <f t="shared" si="560"/>
        <v>180900</v>
      </c>
      <c r="Y726" s="464">
        <f t="shared" si="561"/>
        <v>4</v>
      </c>
      <c r="Z726" s="565">
        <f t="shared" si="562"/>
        <v>90450</v>
      </c>
      <c r="AA726" s="565">
        <f t="shared" si="563"/>
        <v>361800</v>
      </c>
      <c r="AB726" s="565">
        <f t="shared" si="564"/>
        <v>90450</v>
      </c>
      <c r="AC726" s="5" t="b">
        <f t="shared" si="565"/>
        <v>1</v>
      </c>
    </row>
    <row r="727" spans="1:29" s="458" customFormat="1" ht="24.95" customHeight="1">
      <c r="A727" s="576" t="s">
        <v>379</v>
      </c>
      <c r="B727" s="1102" t="s">
        <v>1071</v>
      </c>
      <c r="C727" s="898" t="s">
        <v>621</v>
      </c>
      <c r="D727" s="779" t="s">
        <v>256</v>
      </c>
      <c r="E727" s="779" t="s">
        <v>276</v>
      </c>
      <c r="F727" s="779" t="s">
        <v>229</v>
      </c>
      <c r="G727" s="779" t="s">
        <v>592</v>
      </c>
      <c r="H727" s="779" t="s">
        <v>215</v>
      </c>
      <c r="I727" s="779" t="s">
        <v>214</v>
      </c>
      <c r="J727" s="779">
        <v>1</v>
      </c>
      <c r="K727" s="779" t="s">
        <v>959</v>
      </c>
      <c r="L727" s="899">
        <v>452250</v>
      </c>
      <c r="M727" s="779">
        <v>2014</v>
      </c>
      <c r="N727" s="779" t="s">
        <v>212</v>
      </c>
      <c r="O727" s="899">
        <v>452250</v>
      </c>
      <c r="P727" s="779" t="s">
        <v>99</v>
      </c>
      <c r="Q727" s="779"/>
      <c r="R727" s="779"/>
      <c r="S727" s="1111"/>
      <c r="T727" s="464">
        <v>5</v>
      </c>
      <c r="U727" s="464">
        <f t="shared" si="557"/>
        <v>3</v>
      </c>
      <c r="V727" s="565">
        <f t="shared" si="558"/>
        <v>90450</v>
      </c>
      <c r="W727" s="565">
        <f t="shared" si="559"/>
        <v>271350</v>
      </c>
      <c r="X727" s="565">
        <f t="shared" si="560"/>
        <v>180900</v>
      </c>
      <c r="Y727" s="464">
        <f t="shared" si="561"/>
        <v>4</v>
      </c>
      <c r="Z727" s="565">
        <f t="shared" si="562"/>
        <v>90450</v>
      </c>
      <c r="AA727" s="565">
        <f t="shared" si="563"/>
        <v>361800</v>
      </c>
      <c r="AB727" s="565">
        <f t="shared" si="564"/>
        <v>90450</v>
      </c>
      <c r="AC727" s="5" t="b">
        <f t="shared" si="565"/>
        <v>1</v>
      </c>
    </row>
    <row r="728" spans="1:29" s="458" customFormat="1" ht="24.95" customHeight="1">
      <c r="A728" s="576" t="s">
        <v>379</v>
      </c>
      <c r="B728" s="1102" t="s">
        <v>1072</v>
      </c>
      <c r="C728" s="898" t="s">
        <v>621</v>
      </c>
      <c r="D728" s="779" t="s">
        <v>256</v>
      </c>
      <c r="E728" s="779" t="s">
        <v>276</v>
      </c>
      <c r="F728" s="779" t="s">
        <v>229</v>
      </c>
      <c r="G728" s="779" t="s">
        <v>592</v>
      </c>
      <c r="H728" s="779" t="s">
        <v>215</v>
      </c>
      <c r="I728" s="779" t="s">
        <v>214</v>
      </c>
      <c r="J728" s="779">
        <v>1</v>
      </c>
      <c r="K728" s="779" t="s">
        <v>959</v>
      </c>
      <c r="L728" s="899">
        <v>452250</v>
      </c>
      <c r="M728" s="779">
        <v>2014</v>
      </c>
      <c r="N728" s="779" t="s">
        <v>212</v>
      </c>
      <c r="O728" s="899">
        <v>452250</v>
      </c>
      <c r="P728" s="779" t="s">
        <v>99</v>
      </c>
      <c r="Q728" s="779"/>
      <c r="R728" s="779"/>
      <c r="S728" s="1111"/>
      <c r="T728" s="464">
        <v>5</v>
      </c>
      <c r="U728" s="464">
        <f t="shared" si="557"/>
        <v>3</v>
      </c>
      <c r="V728" s="565">
        <f t="shared" si="558"/>
        <v>90450</v>
      </c>
      <c r="W728" s="565">
        <f t="shared" si="559"/>
        <v>271350</v>
      </c>
      <c r="X728" s="565">
        <f t="shared" si="560"/>
        <v>180900</v>
      </c>
      <c r="Y728" s="464">
        <f t="shared" si="561"/>
        <v>4</v>
      </c>
      <c r="Z728" s="565">
        <f t="shared" si="562"/>
        <v>90450</v>
      </c>
      <c r="AA728" s="565">
        <f t="shared" si="563"/>
        <v>361800</v>
      </c>
      <c r="AB728" s="565">
        <f t="shared" si="564"/>
        <v>90450</v>
      </c>
      <c r="AC728" s="5" t="b">
        <f t="shared" si="565"/>
        <v>1</v>
      </c>
    </row>
    <row r="729" spans="1:29" s="458" customFormat="1" ht="24.95" customHeight="1">
      <c r="A729" s="576" t="s">
        <v>379</v>
      </c>
      <c r="B729" s="1102" t="s">
        <v>1073</v>
      </c>
      <c r="C729" s="898" t="s">
        <v>621</v>
      </c>
      <c r="D729" s="779" t="s">
        <v>256</v>
      </c>
      <c r="E729" s="779" t="s">
        <v>276</v>
      </c>
      <c r="F729" s="779" t="s">
        <v>229</v>
      </c>
      <c r="G729" s="779" t="s">
        <v>592</v>
      </c>
      <c r="H729" s="779" t="s">
        <v>215</v>
      </c>
      <c r="I729" s="779" t="s">
        <v>214</v>
      </c>
      <c r="J729" s="779">
        <v>1</v>
      </c>
      <c r="K729" s="779" t="s">
        <v>959</v>
      </c>
      <c r="L729" s="899">
        <v>452250</v>
      </c>
      <c r="M729" s="779">
        <v>2014</v>
      </c>
      <c r="N729" s="779" t="s">
        <v>212</v>
      </c>
      <c r="O729" s="899">
        <v>452250</v>
      </c>
      <c r="P729" s="779" t="s">
        <v>99</v>
      </c>
      <c r="Q729" s="779"/>
      <c r="R729" s="779"/>
      <c r="S729" s="1111"/>
      <c r="T729" s="464">
        <v>5</v>
      </c>
      <c r="U729" s="464">
        <f t="shared" si="557"/>
        <v>3</v>
      </c>
      <c r="V729" s="565">
        <f t="shared" si="558"/>
        <v>90450</v>
      </c>
      <c r="W729" s="565">
        <f t="shared" si="559"/>
        <v>271350</v>
      </c>
      <c r="X729" s="565">
        <f t="shared" si="560"/>
        <v>180900</v>
      </c>
      <c r="Y729" s="464">
        <f t="shared" si="561"/>
        <v>4</v>
      </c>
      <c r="Z729" s="565">
        <f t="shared" si="562"/>
        <v>90450</v>
      </c>
      <c r="AA729" s="565">
        <f t="shared" si="563"/>
        <v>361800</v>
      </c>
      <c r="AB729" s="565">
        <f t="shared" si="564"/>
        <v>90450</v>
      </c>
      <c r="AC729" s="5" t="b">
        <f t="shared" si="565"/>
        <v>1</v>
      </c>
    </row>
    <row r="730" spans="1:29" s="458" customFormat="1" ht="24.95" customHeight="1">
      <c r="A730" s="576" t="s">
        <v>379</v>
      </c>
      <c r="B730" s="1102" t="s">
        <v>1074</v>
      </c>
      <c r="C730" s="898" t="s">
        <v>263</v>
      </c>
      <c r="D730" s="779" t="s">
        <v>256</v>
      </c>
      <c r="E730" s="779" t="s">
        <v>276</v>
      </c>
      <c r="F730" s="779" t="s">
        <v>229</v>
      </c>
      <c r="G730" s="779" t="s">
        <v>592</v>
      </c>
      <c r="H730" s="779" t="s">
        <v>215</v>
      </c>
      <c r="I730" s="779" t="s">
        <v>214</v>
      </c>
      <c r="J730" s="779">
        <v>1</v>
      </c>
      <c r="K730" s="779" t="s">
        <v>959</v>
      </c>
      <c r="L730" s="899">
        <f t="shared" si="538"/>
        <v>411125</v>
      </c>
      <c r="M730" s="779">
        <v>2014</v>
      </c>
      <c r="N730" s="779" t="s">
        <v>212</v>
      </c>
      <c r="O730" s="899">
        <v>411125</v>
      </c>
      <c r="P730" s="779" t="s">
        <v>99</v>
      </c>
      <c r="Q730" s="779"/>
      <c r="R730" s="779"/>
      <c r="S730" s="1111" t="s">
        <v>618</v>
      </c>
      <c r="T730" s="464">
        <v>5</v>
      </c>
      <c r="U730" s="464">
        <f t="shared" si="513"/>
        <v>3</v>
      </c>
      <c r="V730" s="565">
        <f t="shared" si="524"/>
        <v>82225</v>
      </c>
      <c r="W730" s="565">
        <f t="shared" si="525"/>
        <v>246675</v>
      </c>
      <c r="X730" s="565">
        <f t="shared" si="526"/>
        <v>164450</v>
      </c>
      <c r="Y730" s="464">
        <f t="shared" si="514"/>
        <v>4</v>
      </c>
      <c r="Z730" s="565">
        <f t="shared" si="527"/>
        <v>82225</v>
      </c>
      <c r="AA730" s="565">
        <f t="shared" si="528"/>
        <v>328900</v>
      </c>
      <c r="AB730" s="565">
        <f t="shared" si="515"/>
        <v>82225</v>
      </c>
      <c r="AC730" s="5" t="b">
        <f t="shared" si="266"/>
        <v>1</v>
      </c>
    </row>
    <row r="731" spans="1:29" s="458" customFormat="1" ht="24.95" customHeight="1">
      <c r="A731" s="576" t="s">
        <v>379</v>
      </c>
      <c r="B731" s="1102" t="s">
        <v>1075</v>
      </c>
      <c r="C731" s="898" t="s">
        <v>263</v>
      </c>
      <c r="D731" s="779" t="s">
        <v>256</v>
      </c>
      <c r="E731" s="779" t="s">
        <v>276</v>
      </c>
      <c r="F731" s="779" t="s">
        <v>229</v>
      </c>
      <c r="G731" s="779" t="s">
        <v>592</v>
      </c>
      <c r="H731" s="779" t="s">
        <v>215</v>
      </c>
      <c r="I731" s="779" t="s">
        <v>214</v>
      </c>
      <c r="J731" s="779">
        <v>1</v>
      </c>
      <c r="K731" s="779" t="s">
        <v>959</v>
      </c>
      <c r="L731" s="899">
        <v>411125</v>
      </c>
      <c r="M731" s="779">
        <v>2014</v>
      </c>
      <c r="N731" s="779" t="s">
        <v>212</v>
      </c>
      <c r="O731" s="899">
        <v>411125</v>
      </c>
      <c r="P731" s="779" t="s">
        <v>99</v>
      </c>
      <c r="Q731" s="779"/>
      <c r="R731" s="779"/>
      <c r="S731" s="1111"/>
      <c r="T731" s="464">
        <v>5</v>
      </c>
      <c r="U731" s="464">
        <f t="shared" ref="U731:U749" si="566">2016-M731+1</f>
        <v>3</v>
      </c>
      <c r="V731" s="565">
        <f t="shared" ref="V731:V749" si="567">O731/T731</f>
        <v>82225</v>
      </c>
      <c r="W731" s="565">
        <f t="shared" ref="W731:W749" si="568">V731*U731</f>
        <v>246675</v>
      </c>
      <c r="X731" s="565">
        <f t="shared" ref="X731:X749" si="569">O731-W731</f>
        <v>164450</v>
      </c>
      <c r="Y731" s="464">
        <f t="shared" ref="Y731:Y749" si="570">2017-M731+1</f>
        <v>4</v>
      </c>
      <c r="Z731" s="565">
        <f t="shared" ref="Z731:Z749" si="571">O731/T731</f>
        <v>82225</v>
      </c>
      <c r="AA731" s="565">
        <f t="shared" ref="AA731:AA749" si="572">Z731*Y731</f>
        <v>328900</v>
      </c>
      <c r="AB731" s="565">
        <f t="shared" ref="AB731:AB749" si="573">O731-AA731</f>
        <v>82225</v>
      </c>
      <c r="AC731" s="5" t="b">
        <f t="shared" ref="AC731:AC749" si="574">AA731+AB731=O731</f>
        <v>1</v>
      </c>
    </row>
    <row r="732" spans="1:29" s="458" customFormat="1" ht="24.95" customHeight="1">
      <c r="A732" s="576" t="s">
        <v>379</v>
      </c>
      <c r="B732" s="1102" t="s">
        <v>1076</v>
      </c>
      <c r="C732" s="898" t="s">
        <v>263</v>
      </c>
      <c r="D732" s="779" t="s">
        <v>256</v>
      </c>
      <c r="E732" s="779" t="s">
        <v>276</v>
      </c>
      <c r="F732" s="779" t="s">
        <v>229</v>
      </c>
      <c r="G732" s="779" t="s">
        <v>592</v>
      </c>
      <c r="H732" s="779" t="s">
        <v>215</v>
      </c>
      <c r="I732" s="779" t="s">
        <v>214</v>
      </c>
      <c r="J732" s="779">
        <v>1</v>
      </c>
      <c r="K732" s="779" t="s">
        <v>959</v>
      </c>
      <c r="L732" s="899">
        <v>411125</v>
      </c>
      <c r="M732" s="779">
        <v>2014</v>
      </c>
      <c r="N732" s="779" t="s">
        <v>212</v>
      </c>
      <c r="O732" s="899">
        <v>411125</v>
      </c>
      <c r="P732" s="779" t="s">
        <v>99</v>
      </c>
      <c r="Q732" s="779"/>
      <c r="R732" s="779"/>
      <c r="S732" s="1111"/>
      <c r="T732" s="464">
        <v>5</v>
      </c>
      <c r="U732" s="464">
        <f t="shared" si="566"/>
        <v>3</v>
      </c>
      <c r="V732" s="565">
        <f t="shared" si="567"/>
        <v>82225</v>
      </c>
      <c r="W732" s="565">
        <f t="shared" si="568"/>
        <v>246675</v>
      </c>
      <c r="X732" s="565">
        <f t="shared" si="569"/>
        <v>164450</v>
      </c>
      <c r="Y732" s="464">
        <f t="shared" si="570"/>
        <v>4</v>
      </c>
      <c r="Z732" s="565">
        <f t="shared" si="571"/>
        <v>82225</v>
      </c>
      <c r="AA732" s="565">
        <f t="shared" si="572"/>
        <v>328900</v>
      </c>
      <c r="AB732" s="565">
        <f t="shared" si="573"/>
        <v>82225</v>
      </c>
      <c r="AC732" s="5" t="b">
        <f t="shared" si="574"/>
        <v>1</v>
      </c>
    </row>
    <row r="733" spans="1:29" s="458" customFormat="1" ht="24.95" customHeight="1">
      <c r="A733" s="576" t="s">
        <v>379</v>
      </c>
      <c r="B733" s="1102" t="s">
        <v>1077</v>
      </c>
      <c r="C733" s="898" t="s">
        <v>263</v>
      </c>
      <c r="D733" s="779" t="s">
        <v>256</v>
      </c>
      <c r="E733" s="779" t="s">
        <v>276</v>
      </c>
      <c r="F733" s="779" t="s">
        <v>229</v>
      </c>
      <c r="G733" s="779" t="s">
        <v>592</v>
      </c>
      <c r="H733" s="779" t="s">
        <v>215</v>
      </c>
      <c r="I733" s="779" t="s">
        <v>214</v>
      </c>
      <c r="J733" s="779">
        <v>1</v>
      </c>
      <c r="K733" s="779" t="s">
        <v>959</v>
      </c>
      <c r="L733" s="899">
        <v>411125</v>
      </c>
      <c r="M733" s="779">
        <v>2014</v>
      </c>
      <c r="N733" s="779" t="s">
        <v>212</v>
      </c>
      <c r="O733" s="899">
        <v>411125</v>
      </c>
      <c r="P733" s="779" t="s">
        <v>99</v>
      </c>
      <c r="Q733" s="779"/>
      <c r="R733" s="779"/>
      <c r="S733" s="1111"/>
      <c r="T733" s="464">
        <v>5</v>
      </c>
      <c r="U733" s="464">
        <f t="shared" si="566"/>
        <v>3</v>
      </c>
      <c r="V733" s="565">
        <f t="shared" si="567"/>
        <v>82225</v>
      </c>
      <c r="W733" s="565">
        <f t="shared" si="568"/>
        <v>246675</v>
      </c>
      <c r="X733" s="565">
        <f t="shared" si="569"/>
        <v>164450</v>
      </c>
      <c r="Y733" s="464">
        <f t="shared" si="570"/>
        <v>4</v>
      </c>
      <c r="Z733" s="565">
        <f t="shared" si="571"/>
        <v>82225</v>
      </c>
      <c r="AA733" s="565">
        <f t="shared" si="572"/>
        <v>328900</v>
      </c>
      <c r="AB733" s="565">
        <f t="shared" si="573"/>
        <v>82225</v>
      </c>
      <c r="AC733" s="5" t="b">
        <f t="shared" si="574"/>
        <v>1</v>
      </c>
    </row>
    <row r="734" spans="1:29" s="458" customFormat="1" ht="24.95" customHeight="1">
      <c r="A734" s="576" t="s">
        <v>379</v>
      </c>
      <c r="B734" s="1102" t="s">
        <v>1078</v>
      </c>
      <c r="C734" s="898" t="s">
        <v>263</v>
      </c>
      <c r="D734" s="779" t="s">
        <v>256</v>
      </c>
      <c r="E734" s="779" t="s">
        <v>276</v>
      </c>
      <c r="F734" s="779" t="s">
        <v>229</v>
      </c>
      <c r="G734" s="779" t="s">
        <v>592</v>
      </c>
      <c r="H734" s="779" t="s">
        <v>215</v>
      </c>
      <c r="I734" s="779" t="s">
        <v>214</v>
      </c>
      <c r="J734" s="779">
        <v>1</v>
      </c>
      <c r="K734" s="779" t="s">
        <v>959</v>
      </c>
      <c r="L734" s="899">
        <v>411125</v>
      </c>
      <c r="M734" s="779">
        <v>2014</v>
      </c>
      <c r="N734" s="779" t="s">
        <v>212</v>
      </c>
      <c r="O734" s="899">
        <v>411125</v>
      </c>
      <c r="P734" s="779" t="s">
        <v>99</v>
      </c>
      <c r="Q734" s="779"/>
      <c r="R734" s="779"/>
      <c r="S734" s="1111"/>
      <c r="T734" s="464">
        <v>5</v>
      </c>
      <c r="U734" s="464">
        <f t="shared" si="566"/>
        <v>3</v>
      </c>
      <c r="V734" s="565">
        <f t="shared" si="567"/>
        <v>82225</v>
      </c>
      <c r="W734" s="565">
        <f t="shared" si="568"/>
        <v>246675</v>
      </c>
      <c r="X734" s="565">
        <f t="shared" si="569"/>
        <v>164450</v>
      </c>
      <c r="Y734" s="464">
        <f t="shared" si="570"/>
        <v>4</v>
      </c>
      <c r="Z734" s="565">
        <f t="shared" si="571"/>
        <v>82225</v>
      </c>
      <c r="AA734" s="565">
        <f t="shared" si="572"/>
        <v>328900</v>
      </c>
      <c r="AB734" s="565">
        <f t="shared" si="573"/>
        <v>82225</v>
      </c>
      <c r="AC734" s="5" t="b">
        <f t="shared" si="574"/>
        <v>1</v>
      </c>
    </row>
    <row r="735" spans="1:29" s="458" customFormat="1" ht="24.95" customHeight="1">
      <c r="A735" s="576" t="s">
        <v>379</v>
      </c>
      <c r="B735" s="1102" t="s">
        <v>1079</v>
      </c>
      <c r="C735" s="898" t="s">
        <v>263</v>
      </c>
      <c r="D735" s="779" t="s">
        <v>256</v>
      </c>
      <c r="E735" s="779" t="s">
        <v>276</v>
      </c>
      <c r="F735" s="779" t="s">
        <v>229</v>
      </c>
      <c r="G735" s="779" t="s">
        <v>592</v>
      </c>
      <c r="H735" s="779" t="s">
        <v>215</v>
      </c>
      <c r="I735" s="779" t="s">
        <v>214</v>
      </c>
      <c r="J735" s="779">
        <v>1</v>
      </c>
      <c r="K735" s="779" t="s">
        <v>959</v>
      </c>
      <c r="L735" s="899">
        <v>411125</v>
      </c>
      <c r="M735" s="779">
        <v>2014</v>
      </c>
      <c r="N735" s="779" t="s">
        <v>212</v>
      </c>
      <c r="O735" s="899">
        <v>411125</v>
      </c>
      <c r="P735" s="779" t="s">
        <v>99</v>
      </c>
      <c r="Q735" s="779"/>
      <c r="R735" s="779"/>
      <c r="S735" s="1111"/>
      <c r="T735" s="464">
        <v>5</v>
      </c>
      <c r="U735" s="464">
        <f t="shared" si="566"/>
        <v>3</v>
      </c>
      <c r="V735" s="565">
        <f t="shared" si="567"/>
        <v>82225</v>
      </c>
      <c r="W735" s="565">
        <f t="shared" si="568"/>
        <v>246675</v>
      </c>
      <c r="X735" s="565">
        <f t="shared" si="569"/>
        <v>164450</v>
      </c>
      <c r="Y735" s="464">
        <f t="shared" si="570"/>
        <v>4</v>
      </c>
      <c r="Z735" s="565">
        <f t="shared" si="571"/>
        <v>82225</v>
      </c>
      <c r="AA735" s="565">
        <f t="shared" si="572"/>
        <v>328900</v>
      </c>
      <c r="AB735" s="565">
        <f t="shared" si="573"/>
        <v>82225</v>
      </c>
      <c r="AC735" s="5" t="b">
        <f t="shared" si="574"/>
        <v>1</v>
      </c>
    </row>
    <row r="736" spans="1:29" s="458" customFormat="1" ht="24.95" customHeight="1">
      <c r="A736" s="576" t="s">
        <v>379</v>
      </c>
      <c r="B736" s="1102" t="s">
        <v>1080</v>
      </c>
      <c r="C736" s="898" t="s">
        <v>263</v>
      </c>
      <c r="D736" s="779" t="s">
        <v>256</v>
      </c>
      <c r="E736" s="779" t="s">
        <v>276</v>
      </c>
      <c r="F736" s="779" t="s">
        <v>229</v>
      </c>
      <c r="G736" s="779" t="s">
        <v>592</v>
      </c>
      <c r="H736" s="779" t="s">
        <v>215</v>
      </c>
      <c r="I736" s="779" t="s">
        <v>214</v>
      </c>
      <c r="J736" s="779">
        <v>1</v>
      </c>
      <c r="K736" s="779" t="s">
        <v>959</v>
      </c>
      <c r="L736" s="899">
        <v>411125</v>
      </c>
      <c r="M736" s="779">
        <v>2014</v>
      </c>
      <c r="N736" s="779" t="s">
        <v>212</v>
      </c>
      <c r="O736" s="899">
        <v>411125</v>
      </c>
      <c r="P736" s="779" t="s">
        <v>99</v>
      </c>
      <c r="Q736" s="779"/>
      <c r="R736" s="779"/>
      <c r="S736" s="1111"/>
      <c r="T736" s="464">
        <v>5</v>
      </c>
      <c r="U736" s="464">
        <f t="shared" si="566"/>
        <v>3</v>
      </c>
      <c r="V736" s="565">
        <f t="shared" si="567"/>
        <v>82225</v>
      </c>
      <c r="W736" s="565">
        <f t="shared" si="568"/>
        <v>246675</v>
      </c>
      <c r="X736" s="565">
        <f t="shared" si="569"/>
        <v>164450</v>
      </c>
      <c r="Y736" s="464">
        <f t="shared" si="570"/>
        <v>4</v>
      </c>
      <c r="Z736" s="565">
        <f t="shared" si="571"/>
        <v>82225</v>
      </c>
      <c r="AA736" s="565">
        <f t="shared" si="572"/>
        <v>328900</v>
      </c>
      <c r="AB736" s="565">
        <f t="shared" si="573"/>
        <v>82225</v>
      </c>
      <c r="AC736" s="5" t="b">
        <f t="shared" si="574"/>
        <v>1</v>
      </c>
    </row>
    <row r="737" spans="1:29" s="458" customFormat="1" ht="24.95" customHeight="1">
      <c r="A737" s="576" t="s">
        <v>379</v>
      </c>
      <c r="B737" s="1102" t="s">
        <v>1081</v>
      </c>
      <c r="C737" s="898" t="s">
        <v>263</v>
      </c>
      <c r="D737" s="779" t="s">
        <v>256</v>
      </c>
      <c r="E737" s="779" t="s">
        <v>276</v>
      </c>
      <c r="F737" s="779" t="s">
        <v>229</v>
      </c>
      <c r="G737" s="779" t="s">
        <v>592</v>
      </c>
      <c r="H737" s="779" t="s">
        <v>215</v>
      </c>
      <c r="I737" s="779" t="s">
        <v>214</v>
      </c>
      <c r="J737" s="779">
        <v>1</v>
      </c>
      <c r="K737" s="779" t="s">
        <v>959</v>
      </c>
      <c r="L737" s="899">
        <v>411125</v>
      </c>
      <c r="M737" s="779">
        <v>2014</v>
      </c>
      <c r="N737" s="779" t="s">
        <v>212</v>
      </c>
      <c r="O737" s="899">
        <v>411125</v>
      </c>
      <c r="P737" s="779" t="s">
        <v>99</v>
      </c>
      <c r="Q737" s="779"/>
      <c r="R737" s="779"/>
      <c r="S737" s="1111"/>
      <c r="T737" s="464">
        <v>5</v>
      </c>
      <c r="U737" s="464">
        <f t="shared" si="566"/>
        <v>3</v>
      </c>
      <c r="V737" s="565">
        <f t="shared" si="567"/>
        <v>82225</v>
      </c>
      <c r="W737" s="565">
        <f t="shared" si="568"/>
        <v>246675</v>
      </c>
      <c r="X737" s="565">
        <f t="shared" si="569"/>
        <v>164450</v>
      </c>
      <c r="Y737" s="464">
        <f t="shared" si="570"/>
        <v>4</v>
      </c>
      <c r="Z737" s="565">
        <f t="shared" si="571"/>
        <v>82225</v>
      </c>
      <c r="AA737" s="565">
        <f t="shared" si="572"/>
        <v>328900</v>
      </c>
      <c r="AB737" s="565">
        <f t="shared" si="573"/>
        <v>82225</v>
      </c>
      <c r="AC737" s="5" t="b">
        <f t="shared" si="574"/>
        <v>1</v>
      </c>
    </row>
    <row r="738" spans="1:29" s="458" customFormat="1" ht="24.95" customHeight="1">
      <c r="A738" s="576" t="s">
        <v>379</v>
      </c>
      <c r="B738" s="1102" t="s">
        <v>1082</v>
      </c>
      <c r="C738" s="898" t="s">
        <v>263</v>
      </c>
      <c r="D738" s="779" t="s">
        <v>256</v>
      </c>
      <c r="E738" s="779" t="s">
        <v>276</v>
      </c>
      <c r="F738" s="779" t="s">
        <v>229</v>
      </c>
      <c r="G738" s="779" t="s">
        <v>592</v>
      </c>
      <c r="H738" s="779" t="s">
        <v>215</v>
      </c>
      <c r="I738" s="779" t="s">
        <v>214</v>
      </c>
      <c r="J738" s="779">
        <v>1</v>
      </c>
      <c r="K738" s="779" t="s">
        <v>959</v>
      </c>
      <c r="L738" s="899">
        <v>411125</v>
      </c>
      <c r="M738" s="779">
        <v>2014</v>
      </c>
      <c r="N738" s="779" t="s">
        <v>212</v>
      </c>
      <c r="O738" s="899">
        <v>411125</v>
      </c>
      <c r="P738" s="779" t="s">
        <v>99</v>
      </c>
      <c r="Q738" s="779"/>
      <c r="R738" s="779"/>
      <c r="S738" s="1111"/>
      <c r="T738" s="464">
        <v>5</v>
      </c>
      <c r="U738" s="464">
        <f t="shared" si="566"/>
        <v>3</v>
      </c>
      <c r="V738" s="565">
        <f t="shared" si="567"/>
        <v>82225</v>
      </c>
      <c r="W738" s="565">
        <f t="shared" si="568"/>
        <v>246675</v>
      </c>
      <c r="X738" s="565">
        <f t="shared" si="569"/>
        <v>164450</v>
      </c>
      <c r="Y738" s="464">
        <f t="shared" si="570"/>
        <v>4</v>
      </c>
      <c r="Z738" s="565">
        <f t="shared" si="571"/>
        <v>82225</v>
      </c>
      <c r="AA738" s="565">
        <f t="shared" si="572"/>
        <v>328900</v>
      </c>
      <c r="AB738" s="565">
        <f t="shared" si="573"/>
        <v>82225</v>
      </c>
      <c r="AC738" s="5" t="b">
        <f t="shared" si="574"/>
        <v>1</v>
      </c>
    </row>
    <row r="739" spans="1:29" s="458" customFormat="1" ht="24.95" customHeight="1">
      <c r="A739" s="576" t="s">
        <v>379</v>
      </c>
      <c r="B739" s="1102" t="s">
        <v>1083</v>
      </c>
      <c r="C739" s="898" t="s">
        <v>263</v>
      </c>
      <c r="D739" s="779" t="s">
        <v>256</v>
      </c>
      <c r="E739" s="779" t="s">
        <v>276</v>
      </c>
      <c r="F739" s="779" t="s">
        <v>229</v>
      </c>
      <c r="G739" s="779" t="s">
        <v>592</v>
      </c>
      <c r="H739" s="779" t="s">
        <v>215</v>
      </c>
      <c r="I739" s="779" t="s">
        <v>214</v>
      </c>
      <c r="J739" s="779">
        <v>1</v>
      </c>
      <c r="K739" s="779" t="s">
        <v>959</v>
      </c>
      <c r="L739" s="899">
        <v>411125</v>
      </c>
      <c r="M739" s="779">
        <v>2014</v>
      </c>
      <c r="N739" s="779" t="s">
        <v>212</v>
      </c>
      <c r="O739" s="899">
        <v>411125</v>
      </c>
      <c r="P739" s="779" t="s">
        <v>99</v>
      </c>
      <c r="Q739" s="779"/>
      <c r="R739" s="779"/>
      <c r="S739" s="1111"/>
      <c r="T739" s="464">
        <v>5</v>
      </c>
      <c r="U739" s="464">
        <f t="shared" si="566"/>
        <v>3</v>
      </c>
      <c r="V739" s="565">
        <f t="shared" si="567"/>
        <v>82225</v>
      </c>
      <c r="W739" s="565">
        <f t="shared" si="568"/>
        <v>246675</v>
      </c>
      <c r="X739" s="565">
        <f t="shared" si="569"/>
        <v>164450</v>
      </c>
      <c r="Y739" s="464">
        <f t="shared" si="570"/>
        <v>4</v>
      </c>
      <c r="Z739" s="565">
        <f t="shared" si="571"/>
        <v>82225</v>
      </c>
      <c r="AA739" s="565">
        <f t="shared" si="572"/>
        <v>328900</v>
      </c>
      <c r="AB739" s="565">
        <f t="shared" si="573"/>
        <v>82225</v>
      </c>
      <c r="AC739" s="5" t="b">
        <f t="shared" si="574"/>
        <v>1</v>
      </c>
    </row>
    <row r="740" spans="1:29" s="458" customFormat="1" ht="24.95" customHeight="1">
      <c r="A740" s="576" t="s">
        <v>379</v>
      </c>
      <c r="B740" s="1102" t="s">
        <v>1084</v>
      </c>
      <c r="C740" s="898" t="s">
        <v>263</v>
      </c>
      <c r="D740" s="779" t="s">
        <v>256</v>
      </c>
      <c r="E740" s="779" t="s">
        <v>276</v>
      </c>
      <c r="F740" s="779" t="s">
        <v>229</v>
      </c>
      <c r="G740" s="779" t="s">
        <v>592</v>
      </c>
      <c r="H740" s="779" t="s">
        <v>215</v>
      </c>
      <c r="I740" s="779" t="s">
        <v>214</v>
      </c>
      <c r="J740" s="779">
        <v>1</v>
      </c>
      <c r="K740" s="779" t="s">
        <v>959</v>
      </c>
      <c r="L740" s="899">
        <v>411125</v>
      </c>
      <c r="M740" s="779">
        <v>2014</v>
      </c>
      <c r="N740" s="779" t="s">
        <v>212</v>
      </c>
      <c r="O740" s="899">
        <v>411125</v>
      </c>
      <c r="P740" s="779" t="s">
        <v>99</v>
      </c>
      <c r="Q740" s="779"/>
      <c r="R740" s="779"/>
      <c r="S740" s="1111"/>
      <c r="T740" s="464">
        <v>5</v>
      </c>
      <c r="U740" s="464">
        <f t="shared" si="566"/>
        <v>3</v>
      </c>
      <c r="V740" s="565">
        <f t="shared" si="567"/>
        <v>82225</v>
      </c>
      <c r="W740" s="565">
        <f t="shared" si="568"/>
        <v>246675</v>
      </c>
      <c r="X740" s="565">
        <f t="shared" si="569"/>
        <v>164450</v>
      </c>
      <c r="Y740" s="464">
        <f t="shared" si="570"/>
        <v>4</v>
      </c>
      <c r="Z740" s="565">
        <f t="shared" si="571"/>
        <v>82225</v>
      </c>
      <c r="AA740" s="565">
        <f t="shared" si="572"/>
        <v>328900</v>
      </c>
      <c r="AB740" s="565">
        <f t="shared" si="573"/>
        <v>82225</v>
      </c>
      <c r="AC740" s="5" t="b">
        <f t="shared" si="574"/>
        <v>1</v>
      </c>
    </row>
    <row r="741" spans="1:29" s="458" customFormat="1" ht="24.95" customHeight="1">
      <c r="A741" s="576" t="s">
        <v>379</v>
      </c>
      <c r="B741" s="1102" t="s">
        <v>1085</v>
      </c>
      <c r="C741" s="898" t="s">
        <v>263</v>
      </c>
      <c r="D741" s="779" t="s">
        <v>256</v>
      </c>
      <c r="E741" s="779" t="s">
        <v>276</v>
      </c>
      <c r="F741" s="779" t="s">
        <v>229</v>
      </c>
      <c r="G741" s="779" t="s">
        <v>592</v>
      </c>
      <c r="H741" s="779" t="s">
        <v>215</v>
      </c>
      <c r="I741" s="779" t="s">
        <v>214</v>
      </c>
      <c r="J741" s="779">
        <v>1</v>
      </c>
      <c r="K741" s="779" t="s">
        <v>959</v>
      </c>
      <c r="L741" s="899">
        <v>411125</v>
      </c>
      <c r="M741" s="779">
        <v>2014</v>
      </c>
      <c r="N741" s="779" t="s">
        <v>212</v>
      </c>
      <c r="O741" s="899">
        <v>411125</v>
      </c>
      <c r="P741" s="779" t="s">
        <v>99</v>
      </c>
      <c r="Q741" s="779"/>
      <c r="R741" s="779"/>
      <c r="S741" s="1111"/>
      <c r="T741" s="464">
        <v>5</v>
      </c>
      <c r="U741" s="464">
        <f t="shared" si="566"/>
        <v>3</v>
      </c>
      <c r="V741" s="565">
        <f t="shared" si="567"/>
        <v>82225</v>
      </c>
      <c r="W741" s="565">
        <f t="shared" si="568"/>
        <v>246675</v>
      </c>
      <c r="X741" s="565">
        <f t="shared" si="569"/>
        <v>164450</v>
      </c>
      <c r="Y741" s="464">
        <f t="shared" si="570"/>
        <v>4</v>
      </c>
      <c r="Z741" s="565">
        <f t="shared" si="571"/>
        <v>82225</v>
      </c>
      <c r="AA741" s="565">
        <f t="shared" si="572"/>
        <v>328900</v>
      </c>
      <c r="AB741" s="565">
        <f t="shared" si="573"/>
        <v>82225</v>
      </c>
      <c r="AC741" s="5" t="b">
        <f t="shared" si="574"/>
        <v>1</v>
      </c>
    </row>
    <row r="742" spans="1:29" s="458" customFormat="1" ht="24.95" customHeight="1">
      <c r="A742" s="576" t="s">
        <v>379</v>
      </c>
      <c r="B742" s="1102" t="s">
        <v>1086</v>
      </c>
      <c r="C742" s="898" t="s">
        <v>263</v>
      </c>
      <c r="D742" s="779" t="s">
        <v>256</v>
      </c>
      <c r="E742" s="779" t="s">
        <v>276</v>
      </c>
      <c r="F742" s="779" t="s">
        <v>229</v>
      </c>
      <c r="G742" s="779" t="s">
        <v>592</v>
      </c>
      <c r="H742" s="779" t="s">
        <v>215</v>
      </c>
      <c r="I742" s="779" t="s">
        <v>214</v>
      </c>
      <c r="J742" s="779">
        <v>1</v>
      </c>
      <c r="K742" s="779" t="s">
        <v>959</v>
      </c>
      <c r="L742" s="899">
        <v>411125</v>
      </c>
      <c r="M742" s="779">
        <v>2014</v>
      </c>
      <c r="N742" s="779" t="s">
        <v>212</v>
      </c>
      <c r="O742" s="899">
        <v>411125</v>
      </c>
      <c r="P742" s="779" t="s">
        <v>99</v>
      </c>
      <c r="Q742" s="779"/>
      <c r="R742" s="779"/>
      <c r="S742" s="1111"/>
      <c r="T742" s="464">
        <v>5</v>
      </c>
      <c r="U742" s="464">
        <f t="shared" si="566"/>
        <v>3</v>
      </c>
      <c r="V742" s="565">
        <f t="shared" si="567"/>
        <v>82225</v>
      </c>
      <c r="W742" s="565">
        <f t="shared" si="568"/>
        <v>246675</v>
      </c>
      <c r="X742" s="565">
        <f t="shared" si="569"/>
        <v>164450</v>
      </c>
      <c r="Y742" s="464">
        <f t="shared" si="570"/>
        <v>4</v>
      </c>
      <c r="Z742" s="565">
        <f t="shared" si="571"/>
        <v>82225</v>
      </c>
      <c r="AA742" s="565">
        <f t="shared" si="572"/>
        <v>328900</v>
      </c>
      <c r="AB742" s="565">
        <f t="shared" si="573"/>
        <v>82225</v>
      </c>
      <c r="AC742" s="5" t="b">
        <f t="shared" si="574"/>
        <v>1</v>
      </c>
    </row>
    <row r="743" spans="1:29" s="458" customFormat="1" ht="24.95" customHeight="1">
      <c r="A743" s="576" t="s">
        <v>379</v>
      </c>
      <c r="B743" s="1102" t="s">
        <v>1087</v>
      </c>
      <c r="C743" s="898" t="s">
        <v>263</v>
      </c>
      <c r="D743" s="779" t="s">
        <v>256</v>
      </c>
      <c r="E743" s="779" t="s">
        <v>276</v>
      </c>
      <c r="F743" s="779" t="s">
        <v>229</v>
      </c>
      <c r="G743" s="779" t="s">
        <v>592</v>
      </c>
      <c r="H743" s="779" t="s">
        <v>215</v>
      </c>
      <c r="I743" s="779" t="s">
        <v>214</v>
      </c>
      <c r="J743" s="779">
        <v>1</v>
      </c>
      <c r="K743" s="779" t="s">
        <v>959</v>
      </c>
      <c r="L743" s="899">
        <v>411125</v>
      </c>
      <c r="M743" s="779">
        <v>2014</v>
      </c>
      <c r="N743" s="779" t="s">
        <v>212</v>
      </c>
      <c r="O743" s="899">
        <v>411125</v>
      </c>
      <c r="P743" s="779" t="s">
        <v>99</v>
      </c>
      <c r="Q743" s="779"/>
      <c r="R743" s="779"/>
      <c r="S743" s="1111"/>
      <c r="T743" s="464">
        <v>5</v>
      </c>
      <c r="U743" s="464">
        <f t="shared" si="566"/>
        <v>3</v>
      </c>
      <c r="V743" s="565">
        <f t="shared" si="567"/>
        <v>82225</v>
      </c>
      <c r="W743" s="565">
        <f t="shared" si="568"/>
        <v>246675</v>
      </c>
      <c r="X743" s="565">
        <f t="shared" si="569"/>
        <v>164450</v>
      </c>
      <c r="Y743" s="464">
        <f t="shared" si="570"/>
        <v>4</v>
      </c>
      <c r="Z743" s="565">
        <f t="shared" si="571"/>
        <v>82225</v>
      </c>
      <c r="AA743" s="565">
        <f t="shared" si="572"/>
        <v>328900</v>
      </c>
      <c r="AB743" s="565">
        <f t="shared" si="573"/>
        <v>82225</v>
      </c>
      <c r="AC743" s="5" t="b">
        <f t="shared" si="574"/>
        <v>1</v>
      </c>
    </row>
    <row r="744" spans="1:29" s="458" customFormat="1" ht="24.95" customHeight="1">
      <c r="A744" s="576" t="s">
        <v>379</v>
      </c>
      <c r="B744" s="1102" t="s">
        <v>1088</v>
      </c>
      <c r="C744" s="898" t="s">
        <v>263</v>
      </c>
      <c r="D744" s="779" t="s">
        <v>256</v>
      </c>
      <c r="E744" s="779" t="s">
        <v>276</v>
      </c>
      <c r="F744" s="779" t="s">
        <v>229</v>
      </c>
      <c r="G744" s="779" t="s">
        <v>592</v>
      </c>
      <c r="H744" s="779" t="s">
        <v>215</v>
      </c>
      <c r="I744" s="779" t="s">
        <v>214</v>
      </c>
      <c r="J744" s="779">
        <v>1</v>
      </c>
      <c r="K744" s="779" t="s">
        <v>959</v>
      </c>
      <c r="L744" s="899">
        <v>411125</v>
      </c>
      <c r="M744" s="779">
        <v>2014</v>
      </c>
      <c r="N744" s="779" t="s">
        <v>212</v>
      </c>
      <c r="O744" s="899">
        <v>411125</v>
      </c>
      <c r="P744" s="779" t="s">
        <v>99</v>
      </c>
      <c r="Q744" s="779"/>
      <c r="R744" s="779"/>
      <c r="S744" s="1111"/>
      <c r="T744" s="464">
        <v>5</v>
      </c>
      <c r="U744" s="464">
        <f t="shared" si="566"/>
        <v>3</v>
      </c>
      <c r="V744" s="565">
        <f t="shared" si="567"/>
        <v>82225</v>
      </c>
      <c r="W744" s="565">
        <f t="shared" si="568"/>
        <v>246675</v>
      </c>
      <c r="X744" s="565">
        <f t="shared" si="569"/>
        <v>164450</v>
      </c>
      <c r="Y744" s="464">
        <f t="shared" si="570"/>
        <v>4</v>
      </c>
      <c r="Z744" s="565">
        <f t="shared" si="571"/>
        <v>82225</v>
      </c>
      <c r="AA744" s="565">
        <f t="shared" si="572"/>
        <v>328900</v>
      </c>
      <c r="AB744" s="565">
        <f t="shared" si="573"/>
        <v>82225</v>
      </c>
      <c r="AC744" s="5" t="b">
        <f t="shared" si="574"/>
        <v>1</v>
      </c>
    </row>
    <row r="745" spans="1:29" s="458" customFormat="1" ht="24.95" customHeight="1">
      <c r="A745" s="576" t="s">
        <v>379</v>
      </c>
      <c r="B745" s="1102" t="s">
        <v>1089</v>
      </c>
      <c r="C745" s="898" t="s">
        <v>263</v>
      </c>
      <c r="D745" s="779" t="s">
        <v>256</v>
      </c>
      <c r="E745" s="779" t="s">
        <v>276</v>
      </c>
      <c r="F745" s="779" t="s">
        <v>229</v>
      </c>
      <c r="G745" s="779" t="s">
        <v>592</v>
      </c>
      <c r="H745" s="779" t="s">
        <v>215</v>
      </c>
      <c r="I745" s="779" t="s">
        <v>214</v>
      </c>
      <c r="J745" s="779">
        <v>1</v>
      </c>
      <c r="K745" s="779" t="s">
        <v>959</v>
      </c>
      <c r="L745" s="899">
        <v>411125</v>
      </c>
      <c r="M745" s="779">
        <v>2014</v>
      </c>
      <c r="N745" s="779" t="s">
        <v>212</v>
      </c>
      <c r="O745" s="899">
        <v>411125</v>
      </c>
      <c r="P745" s="779" t="s">
        <v>99</v>
      </c>
      <c r="Q745" s="779"/>
      <c r="R745" s="779"/>
      <c r="S745" s="1111"/>
      <c r="T745" s="464">
        <v>5</v>
      </c>
      <c r="U745" s="464">
        <f t="shared" si="566"/>
        <v>3</v>
      </c>
      <c r="V745" s="565">
        <f t="shared" si="567"/>
        <v>82225</v>
      </c>
      <c r="W745" s="565">
        <f t="shared" si="568"/>
        <v>246675</v>
      </c>
      <c r="X745" s="565">
        <f t="shared" si="569"/>
        <v>164450</v>
      </c>
      <c r="Y745" s="464">
        <f t="shared" si="570"/>
        <v>4</v>
      </c>
      <c r="Z745" s="565">
        <f t="shared" si="571"/>
        <v>82225</v>
      </c>
      <c r="AA745" s="565">
        <f t="shared" si="572"/>
        <v>328900</v>
      </c>
      <c r="AB745" s="565">
        <f t="shared" si="573"/>
        <v>82225</v>
      </c>
      <c r="AC745" s="5" t="b">
        <f t="shared" si="574"/>
        <v>1</v>
      </c>
    </row>
    <row r="746" spans="1:29" s="458" customFormat="1" ht="24.95" customHeight="1">
      <c r="A746" s="576" t="s">
        <v>379</v>
      </c>
      <c r="B746" s="1102" t="s">
        <v>1090</v>
      </c>
      <c r="C746" s="898" t="s">
        <v>263</v>
      </c>
      <c r="D746" s="779" t="s">
        <v>256</v>
      </c>
      <c r="E746" s="779" t="s">
        <v>276</v>
      </c>
      <c r="F746" s="779" t="s">
        <v>229</v>
      </c>
      <c r="G746" s="779" t="s">
        <v>592</v>
      </c>
      <c r="H746" s="779" t="s">
        <v>215</v>
      </c>
      <c r="I746" s="779" t="s">
        <v>214</v>
      </c>
      <c r="J746" s="779">
        <v>1</v>
      </c>
      <c r="K746" s="779" t="s">
        <v>959</v>
      </c>
      <c r="L746" s="899">
        <v>411125</v>
      </c>
      <c r="M746" s="779">
        <v>2014</v>
      </c>
      <c r="N746" s="779" t="s">
        <v>212</v>
      </c>
      <c r="O746" s="899">
        <v>411125</v>
      </c>
      <c r="P746" s="779" t="s">
        <v>99</v>
      </c>
      <c r="Q746" s="779"/>
      <c r="R746" s="779"/>
      <c r="S746" s="1111"/>
      <c r="T746" s="464">
        <v>5</v>
      </c>
      <c r="U746" s="464">
        <f t="shared" si="566"/>
        <v>3</v>
      </c>
      <c r="V746" s="565">
        <f t="shared" si="567"/>
        <v>82225</v>
      </c>
      <c r="W746" s="565">
        <f t="shared" si="568"/>
        <v>246675</v>
      </c>
      <c r="X746" s="565">
        <f t="shared" si="569"/>
        <v>164450</v>
      </c>
      <c r="Y746" s="464">
        <f t="shared" si="570"/>
        <v>4</v>
      </c>
      <c r="Z746" s="565">
        <f t="shared" si="571"/>
        <v>82225</v>
      </c>
      <c r="AA746" s="565">
        <f t="shared" si="572"/>
        <v>328900</v>
      </c>
      <c r="AB746" s="565">
        <f t="shared" si="573"/>
        <v>82225</v>
      </c>
      <c r="AC746" s="5" t="b">
        <f t="shared" si="574"/>
        <v>1</v>
      </c>
    </row>
    <row r="747" spans="1:29" s="458" customFormat="1" ht="24.95" customHeight="1">
      <c r="A747" s="576" t="s">
        <v>379</v>
      </c>
      <c r="B747" s="1102" t="s">
        <v>1091</v>
      </c>
      <c r="C747" s="898" t="s">
        <v>263</v>
      </c>
      <c r="D747" s="779" t="s">
        <v>256</v>
      </c>
      <c r="E747" s="779" t="s">
        <v>276</v>
      </c>
      <c r="F747" s="779" t="s">
        <v>229</v>
      </c>
      <c r="G747" s="779" t="s">
        <v>592</v>
      </c>
      <c r="H747" s="779" t="s">
        <v>215</v>
      </c>
      <c r="I747" s="779" t="s">
        <v>214</v>
      </c>
      <c r="J747" s="779">
        <v>1</v>
      </c>
      <c r="K747" s="779" t="s">
        <v>959</v>
      </c>
      <c r="L747" s="899">
        <v>411125</v>
      </c>
      <c r="M747" s="779">
        <v>2014</v>
      </c>
      <c r="N747" s="779" t="s">
        <v>212</v>
      </c>
      <c r="O747" s="899">
        <v>411125</v>
      </c>
      <c r="P747" s="779" t="s">
        <v>99</v>
      </c>
      <c r="Q747" s="779"/>
      <c r="R747" s="779"/>
      <c r="S747" s="1111"/>
      <c r="T747" s="464">
        <v>5</v>
      </c>
      <c r="U747" s="464">
        <f t="shared" si="566"/>
        <v>3</v>
      </c>
      <c r="V747" s="565">
        <f t="shared" si="567"/>
        <v>82225</v>
      </c>
      <c r="W747" s="565">
        <f t="shared" si="568"/>
        <v>246675</v>
      </c>
      <c r="X747" s="565">
        <f t="shared" si="569"/>
        <v>164450</v>
      </c>
      <c r="Y747" s="464">
        <f t="shared" si="570"/>
        <v>4</v>
      </c>
      <c r="Z747" s="565">
        <f t="shared" si="571"/>
        <v>82225</v>
      </c>
      <c r="AA747" s="565">
        <f t="shared" si="572"/>
        <v>328900</v>
      </c>
      <c r="AB747" s="565">
        <f t="shared" si="573"/>
        <v>82225</v>
      </c>
      <c r="AC747" s="5" t="b">
        <f t="shared" si="574"/>
        <v>1</v>
      </c>
    </row>
    <row r="748" spans="1:29" s="458" customFormat="1" ht="24.95" customHeight="1">
      <c r="A748" s="576" t="s">
        <v>379</v>
      </c>
      <c r="B748" s="1102" t="s">
        <v>1092</v>
      </c>
      <c r="C748" s="898" t="s">
        <v>263</v>
      </c>
      <c r="D748" s="779" t="s">
        <v>256</v>
      </c>
      <c r="E748" s="779" t="s">
        <v>276</v>
      </c>
      <c r="F748" s="779" t="s">
        <v>229</v>
      </c>
      <c r="G748" s="779" t="s">
        <v>592</v>
      </c>
      <c r="H748" s="779" t="s">
        <v>215</v>
      </c>
      <c r="I748" s="779" t="s">
        <v>214</v>
      </c>
      <c r="J748" s="779">
        <v>1</v>
      </c>
      <c r="K748" s="779" t="s">
        <v>959</v>
      </c>
      <c r="L748" s="899">
        <v>411125</v>
      </c>
      <c r="M748" s="779">
        <v>2014</v>
      </c>
      <c r="N748" s="779" t="s">
        <v>212</v>
      </c>
      <c r="O748" s="899">
        <v>411125</v>
      </c>
      <c r="P748" s="779" t="s">
        <v>99</v>
      </c>
      <c r="Q748" s="779"/>
      <c r="R748" s="779"/>
      <c r="S748" s="1111"/>
      <c r="T748" s="464">
        <v>5</v>
      </c>
      <c r="U748" s="464">
        <f t="shared" si="566"/>
        <v>3</v>
      </c>
      <c r="V748" s="565">
        <f t="shared" si="567"/>
        <v>82225</v>
      </c>
      <c r="W748" s="565">
        <f t="shared" si="568"/>
        <v>246675</v>
      </c>
      <c r="X748" s="565">
        <f t="shared" si="569"/>
        <v>164450</v>
      </c>
      <c r="Y748" s="464">
        <f t="shared" si="570"/>
        <v>4</v>
      </c>
      <c r="Z748" s="565">
        <f t="shared" si="571"/>
        <v>82225</v>
      </c>
      <c r="AA748" s="565">
        <f t="shared" si="572"/>
        <v>328900</v>
      </c>
      <c r="AB748" s="565">
        <f t="shared" si="573"/>
        <v>82225</v>
      </c>
      <c r="AC748" s="5" t="b">
        <f t="shared" si="574"/>
        <v>1</v>
      </c>
    </row>
    <row r="749" spans="1:29" s="458" customFormat="1" ht="24.95" customHeight="1">
      <c r="A749" s="576" t="s">
        <v>379</v>
      </c>
      <c r="B749" s="1102" t="s">
        <v>1093</v>
      </c>
      <c r="C749" s="898" t="s">
        <v>263</v>
      </c>
      <c r="D749" s="779" t="s">
        <v>256</v>
      </c>
      <c r="E749" s="779" t="s">
        <v>276</v>
      </c>
      <c r="F749" s="779" t="s">
        <v>229</v>
      </c>
      <c r="G749" s="779" t="s">
        <v>592</v>
      </c>
      <c r="H749" s="779" t="s">
        <v>215</v>
      </c>
      <c r="I749" s="779" t="s">
        <v>214</v>
      </c>
      <c r="J749" s="779">
        <v>1</v>
      </c>
      <c r="K749" s="779" t="s">
        <v>959</v>
      </c>
      <c r="L749" s="899">
        <v>411125</v>
      </c>
      <c r="M749" s="779">
        <v>2014</v>
      </c>
      <c r="N749" s="779" t="s">
        <v>212</v>
      </c>
      <c r="O749" s="899">
        <v>411125</v>
      </c>
      <c r="P749" s="779" t="s">
        <v>99</v>
      </c>
      <c r="Q749" s="779"/>
      <c r="R749" s="779"/>
      <c r="S749" s="1111"/>
      <c r="T749" s="464">
        <v>5</v>
      </c>
      <c r="U749" s="464">
        <f t="shared" si="566"/>
        <v>3</v>
      </c>
      <c r="V749" s="565">
        <f t="shared" si="567"/>
        <v>82225</v>
      </c>
      <c r="W749" s="565">
        <f t="shared" si="568"/>
        <v>246675</v>
      </c>
      <c r="X749" s="565">
        <f t="shared" si="569"/>
        <v>164450</v>
      </c>
      <c r="Y749" s="464">
        <f t="shared" si="570"/>
        <v>4</v>
      </c>
      <c r="Z749" s="565">
        <f t="shared" si="571"/>
        <v>82225</v>
      </c>
      <c r="AA749" s="565">
        <f t="shared" si="572"/>
        <v>328900</v>
      </c>
      <c r="AB749" s="565">
        <f t="shared" si="573"/>
        <v>82225</v>
      </c>
      <c r="AC749" s="5" t="b">
        <f t="shared" si="574"/>
        <v>1</v>
      </c>
    </row>
    <row r="750" spans="1:29" s="458" customFormat="1" ht="24.95" customHeight="1">
      <c r="A750" s="576" t="s">
        <v>379</v>
      </c>
      <c r="B750" s="1102" t="s">
        <v>1094</v>
      </c>
      <c r="C750" s="898" t="s">
        <v>622</v>
      </c>
      <c r="D750" s="779" t="s">
        <v>589</v>
      </c>
      <c r="E750" s="779" t="s">
        <v>276</v>
      </c>
      <c r="F750" s="779" t="s">
        <v>231</v>
      </c>
      <c r="G750" s="779" t="s">
        <v>231</v>
      </c>
      <c r="H750" s="779" t="s">
        <v>215</v>
      </c>
      <c r="I750" s="779" t="s">
        <v>214</v>
      </c>
      <c r="J750" s="779">
        <v>1</v>
      </c>
      <c r="K750" s="779" t="s">
        <v>959</v>
      </c>
      <c r="L750" s="899">
        <f t="shared" si="538"/>
        <v>500000</v>
      </c>
      <c r="M750" s="779">
        <v>2014</v>
      </c>
      <c r="N750" s="779" t="s">
        <v>212</v>
      </c>
      <c r="O750" s="899">
        <v>500000</v>
      </c>
      <c r="P750" s="779" t="s">
        <v>99</v>
      </c>
      <c r="Q750" s="779"/>
      <c r="R750" s="779"/>
      <c r="S750" s="1111" t="s">
        <v>618</v>
      </c>
      <c r="T750" s="464">
        <v>5</v>
      </c>
      <c r="U750" s="464">
        <f t="shared" si="513"/>
        <v>3</v>
      </c>
      <c r="V750" s="565">
        <f t="shared" si="524"/>
        <v>100000</v>
      </c>
      <c r="W750" s="565">
        <f t="shared" si="525"/>
        <v>300000</v>
      </c>
      <c r="X750" s="565">
        <f t="shared" si="526"/>
        <v>200000</v>
      </c>
      <c r="Y750" s="464">
        <f t="shared" si="514"/>
        <v>4</v>
      </c>
      <c r="Z750" s="565">
        <f t="shared" si="527"/>
        <v>100000</v>
      </c>
      <c r="AA750" s="565">
        <f t="shared" si="528"/>
        <v>400000</v>
      </c>
      <c r="AB750" s="565">
        <f t="shared" si="515"/>
        <v>100000</v>
      </c>
      <c r="AC750" s="5" t="b">
        <f t="shared" si="266"/>
        <v>1</v>
      </c>
    </row>
    <row r="751" spans="1:29" s="458" customFormat="1" ht="24.95" customHeight="1">
      <c r="A751" s="576" t="s">
        <v>379</v>
      </c>
      <c r="B751" s="1102" t="s">
        <v>1095</v>
      </c>
      <c r="C751" s="898" t="s">
        <v>622</v>
      </c>
      <c r="D751" s="779" t="s">
        <v>589</v>
      </c>
      <c r="E751" s="779" t="s">
        <v>276</v>
      </c>
      <c r="F751" s="779" t="s">
        <v>231</v>
      </c>
      <c r="G751" s="779" t="s">
        <v>231</v>
      </c>
      <c r="H751" s="779" t="s">
        <v>215</v>
      </c>
      <c r="I751" s="779" t="s">
        <v>214</v>
      </c>
      <c r="J751" s="779">
        <v>1</v>
      </c>
      <c r="K751" s="779" t="s">
        <v>959</v>
      </c>
      <c r="L751" s="899">
        <v>500000</v>
      </c>
      <c r="M751" s="779">
        <v>2014</v>
      </c>
      <c r="N751" s="779" t="s">
        <v>212</v>
      </c>
      <c r="O751" s="899">
        <v>500000</v>
      </c>
      <c r="P751" s="779" t="s">
        <v>99</v>
      </c>
      <c r="Q751" s="779"/>
      <c r="R751" s="779"/>
      <c r="S751" s="1111"/>
      <c r="T751" s="464">
        <v>5</v>
      </c>
      <c r="U751" s="464">
        <f t="shared" ref="U751:U779" si="575">2016-M751+1</f>
        <v>3</v>
      </c>
      <c r="V751" s="565">
        <f t="shared" ref="V751:V779" si="576">O751/T751</f>
        <v>100000</v>
      </c>
      <c r="W751" s="565">
        <f t="shared" ref="W751:W779" si="577">V751*U751</f>
        <v>300000</v>
      </c>
      <c r="X751" s="565">
        <f t="shared" ref="X751:X779" si="578">O751-W751</f>
        <v>200000</v>
      </c>
      <c r="Y751" s="464">
        <f t="shared" ref="Y751:Y779" si="579">2017-M751+1</f>
        <v>4</v>
      </c>
      <c r="Z751" s="565">
        <f t="shared" ref="Z751:Z779" si="580">O751/T751</f>
        <v>100000</v>
      </c>
      <c r="AA751" s="565">
        <f t="shared" ref="AA751:AA779" si="581">Z751*Y751</f>
        <v>400000</v>
      </c>
      <c r="AB751" s="565">
        <f t="shared" ref="AB751:AB779" si="582">O751-AA751</f>
        <v>100000</v>
      </c>
      <c r="AC751" s="5" t="b">
        <f t="shared" ref="AC751:AC779" si="583">AA751+AB751=O751</f>
        <v>1</v>
      </c>
    </row>
    <row r="752" spans="1:29" s="458" customFormat="1" ht="24.95" customHeight="1">
      <c r="A752" s="576" t="s">
        <v>379</v>
      </c>
      <c r="B752" s="1102" t="s">
        <v>1096</v>
      </c>
      <c r="C752" s="898" t="s">
        <v>622</v>
      </c>
      <c r="D752" s="779" t="s">
        <v>589</v>
      </c>
      <c r="E752" s="779" t="s">
        <v>276</v>
      </c>
      <c r="F752" s="779" t="s">
        <v>231</v>
      </c>
      <c r="G752" s="779" t="s">
        <v>231</v>
      </c>
      <c r="H752" s="779" t="s">
        <v>215</v>
      </c>
      <c r="I752" s="779" t="s">
        <v>214</v>
      </c>
      <c r="J752" s="779">
        <v>1</v>
      </c>
      <c r="K752" s="779" t="s">
        <v>959</v>
      </c>
      <c r="L752" s="899">
        <v>500000</v>
      </c>
      <c r="M752" s="779">
        <v>2014</v>
      </c>
      <c r="N752" s="779" t="s">
        <v>212</v>
      </c>
      <c r="O752" s="899">
        <v>500000</v>
      </c>
      <c r="P752" s="779" t="s">
        <v>99</v>
      </c>
      <c r="Q752" s="779"/>
      <c r="R752" s="779"/>
      <c r="S752" s="1111"/>
      <c r="T752" s="464">
        <v>5</v>
      </c>
      <c r="U752" s="464">
        <f t="shared" si="575"/>
        <v>3</v>
      </c>
      <c r="V752" s="565">
        <f t="shared" si="576"/>
        <v>100000</v>
      </c>
      <c r="W752" s="565">
        <f t="shared" si="577"/>
        <v>300000</v>
      </c>
      <c r="X752" s="565">
        <f t="shared" si="578"/>
        <v>200000</v>
      </c>
      <c r="Y752" s="464">
        <f t="shared" si="579"/>
        <v>4</v>
      </c>
      <c r="Z752" s="565">
        <f t="shared" si="580"/>
        <v>100000</v>
      </c>
      <c r="AA752" s="565">
        <f t="shared" si="581"/>
        <v>400000</v>
      </c>
      <c r="AB752" s="565">
        <f t="shared" si="582"/>
        <v>100000</v>
      </c>
      <c r="AC752" s="5" t="b">
        <f t="shared" si="583"/>
        <v>1</v>
      </c>
    </row>
    <row r="753" spans="1:29" s="458" customFormat="1" ht="24.95" customHeight="1">
      <c r="A753" s="576" t="s">
        <v>379</v>
      </c>
      <c r="B753" s="1102" t="s">
        <v>1097</v>
      </c>
      <c r="C753" s="898" t="s">
        <v>622</v>
      </c>
      <c r="D753" s="779" t="s">
        <v>589</v>
      </c>
      <c r="E753" s="779" t="s">
        <v>276</v>
      </c>
      <c r="F753" s="779" t="s">
        <v>231</v>
      </c>
      <c r="G753" s="779" t="s">
        <v>231</v>
      </c>
      <c r="H753" s="779" t="s">
        <v>215</v>
      </c>
      <c r="I753" s="779" t="s">
        <v>214</v>
      </c>
      <c r="J753" s="779">
        <v>1</v>
      </c>
      <c r="K753" s="779" t="s">
        <v>959</v>
      </c>
      <c r="L753" s="899">
        <v>500000</v>
      </c>
      <c r="M753" s="779">
        <v>2014</v>
      </c>
      <c r="N753" s="779" t="s">
        <v>212</v>
      </c>
      <c r="O753" s="899">
        <v>500000</v>
      </c>
      <c r="P753" s="779" t="s">
        <v>99</v>
      </c>
      <c r="Q753" s="779"/>
      <c r="R753" s="779"/>
      <c r="S753" s="1111"/>
      <c r="T753" s="464">
        <v>5</v>
      </c>
      <c r="U753" s="464">
        <f t="shared" si="575"/>
        <v>3</v>
      </c>
      <c r="V753" s="565">
        <f t="shared" si="576"/>
        <v>100000</v>
      </c>
      <c r="W753" s="565">
        <f t="shared" si="577"/>
        <v>300000</v>
      </c>
      <c r="X753" s="565">
        <f t="shared" si="578"/>
        <v>200000</v>
      </c>
      <c r="Y753" s="464">
        <f t="shared" si="579"/>
        <v>4</v>
      </c>
      <c r="Z753" s="565">
        <f t="shared" si="580"/>
        <v>100000</v>
      </c>
      <c r="AA753" s="565">
        <f t="shared" si="581"/>
        <v>400000</v>
      </c>
      <c r="AB753" s="565">
        <f t="shared" si="582"/>
        <v>100000</v>
      </c>
      <c r="AC753" s="5" t="b">
        <f t="shared" si="583"/>
        <v>1</v>
      </c>
    </row>
    <row r="754" spans="1:29" s="458" customFormat="1" ht="24.95" customHeight="1">
      <c r="A754" s="576" t="s">
        <v>379</v>
      </c>
      <c r="B754" s="1102" t="s">
        <v>1098</v>
      </c>
      <c r="C754" s="898" t="s">
        <v>622</v>
      </c>
      <c r="D754" s="779" t="s">
        <v>589</v>
      </c>
      <c r="E754" s="779" t="s">
        <v>276</v>
      </c>
      <c r="F754" s="779" t="s">
        <v>231</v>
      </c>
      <c r="G754" s="779" t="s">
        <v>231</v>
      </c>
      <c r="H754" s="779" t="s">
        <v>215</v>
      </c>
      <c r="I754" s="779" t="s">
        <v>214</v>
      </c>
      <c r="J754" s="779">
        <v>1</v>
      </c>
      <c r="K754" s="779" t="s">
        <v>959</v>
      </c>
      <c r="L754" s="899">
        <v>500000</v>
      </c>
      <c r="M754" s="779">
        <v>2014</v>
      </c>
      <c r="N754" s="779" t="s">
        <v>212</v>
      </c>
      <c r="O754" s="899">
        <v>500000</v>
      </c>
      <c r="P754" s="779" t="s">
        <v>99</v>
      </c>
      <c r="Q754" s="779"/>
      <c r="R754" s="779"/>
      <c r="S754" s="1111"/>
      <c r="T754" s="464">
        <v>5</v>
      </c>
      <c r="U754" s="464">
        <f t="shared" si="575"/>
        <v>3</v>
      </c>
      <c r="V754" s="565">
        <f t="shared" si="576"/>
        <v>100000</v>
      </c>
      <c r="W754" s="565">
        <f t="shared" si="577"/>
        <v>300000</v>
      </c>
      <c r="X754" s="565">
        <f t="shared" si="578"/>
        <v>200000</v>
      </c>
      <c r="Y754" s="464">
        <f t="shared" si="579"/>
        <v>4</v>
      </c>
      <c r="Z754" s="565">
        <f t="shared" si="580"/>
        <v>100000</v>
      </c>
      <c r="AA754" s="565">
        <f t="shared" si="581"/>
        <v>400000</v>
      </c>
      <c r="AB754" s="565">
        <f t="shared" si="582"/>
        <v>100000</v>
      </c>
      <c r="AC754" s="5" t="b">
        <f t="shared" si="583"/>
        <v>1</v>
      </c>
    </row>
    <row r="755" spans="1:29" s="458" customFormat="1" ht="24.95" customHeight="1">
      <c r="A755" s="576" t="s">
        <v>379</v>
      </c>
      <c r="B755" s="1102" t="s">
        <v>1099</v>
      </c>
      <c r="C755" s="898" t="s">
        <v>622</v>
      </c>
      <c r="D755" s="779" t="s">
        <v>589</v>
      </c>
      <c r="E755" s="779" t="s">
        <v>276</v>
      </c>
      <c r="F755" s="779" t="s">
        <v>231</v>
      </c>
      <c r="G755" s="779" t="s">
        <v>231</v>
      </c>
      <c r="H755" s="779" t="s">
        <v>215</v>
      </c>
      <c r="I755" s="779" t="s">
        <v>214</v>
      </c>
      <c r="J755" s="779">
        <v>1</v>
      </c>
      <c r="K755" s="779" t="s">
        <v>959</v>
      </c>
      <c r="L755" s="899">
        <v>500000</v>
      </c>
      <c r="M755" s="779">
        <v>2014</v>
      </c>
      <c r="N755" s="779" t="s">
        <v>212</v>
      </c>
      <c r="O755" s="899">
        <v>500000</v>
      </c>
      <c r="P755" s="779" t="s">
        <v>99</v>
      </c>
      <c r="Q755" s="779"/>
      <c r="R755" s="779"/>
      <c r="S755" s="1111"/>
      <c r="T755" s="464">
        <v>5</v>
      </c>
      <c r="U755" s="464">
        <f t="shared" si="575"/>
        <v>3</v>
      </c>
      <c r="V755" s="565">
        <f t="shared" si="576"/>
        <v>100000</v>
      </c>
      <c r="W755" s="565">
        <f t="shared" si="577"/>
        <v>300000</v>
      </c>
      <c r="X755" s="565">
        <f t="shared" si="578"/>
        <v>200000</v>
      </c>
      <c r="Y755" s="464">
        <f t="shared" si="579"/>
        <v>4</v>
      </c>
      <c r="Z755" s="565">
        <f t="shared" si="580"/>
        <v>100000</v>
      </c>
      <c r="AA755" s="565">
        <f t="shared" si="581"/>
        <v>400000</v>
      </c>
      <c r="AB755" s="565">
        <f t="shared" si="582"/>
        <v>100000</v>
      </c>
      <c r="AC755" s="5" t="b">
        <f t="shared" si="583"/>
        <v>1</v>
      </c>
    </row>
    <row r="756" spans="1:29" s="458" customFormat="1" ht="24.95" customHeight="1">
      <c r="A756" s="576" t="s">
        <v>379</v>
      </c>
      <c r="B756" s="1102" t="s">
        <v>1100</v>
      </c>
      <c r="C756" s="898" t="s">
        <v>622</v>
      </c>
      <c r="D756" s="779" t="s">
        <v>589</v>
      </c>
      <c r="E756" s="779" t="s">
        <v>276</v>
      </c>
      <c r="F756" s="779" t="s">
        <v>231</v>
      </c>
      <c r="G756" s="779" t="s">
        <v>231</v>
      </c>
      <c r="H756" s="779" t="s">
        <v>215</v>
      </c>
      <c r="I756" s="779" t="s">
        <v>214</v>
      </c>
      <c r="J756" s="779">
        <v>1</v>
      </c>
      <c r="K756" s="779" t="s">
        <v>959</v>
      </c>
      <c r="L756" s="899">
        <v>500000</v>
      </c>
      <c r="M756" s="779">
        <v>2014</v>
      </c>
      <c r="N756" s="779" t="s">
        <v>212</v>
      </c>
      <c r="O756" s="899">
        <v>500000</v>
      </c>
      <c r="P756" s="779" t="s">
        <v>99</v>
      </c>
      <c r="Q756" s="779"/>
      <c r="R756" s="779"/>
      <c r="S756" s="1111"/>
      <c r="T756" s="464">
        <v>5</v>
      </c>
      <c r="U756" s="464">
        <f t="shared" si="575"/>
        <v>3</v>
      </c>
      <c r="V756" s="565">
        <f t="shared" si="576"/>
        <v>100000</v>
      </c>
      <c r="W756" s="565">
        <f t="shared" si="577"/>
        <v>300000</v>
      </c>
      <c r="X756" s="565">
        <f t="shared" si="578"/>
        <v>200000</v>
      </c>
      <c r="Y756" s="464">
        <f t="shared" si="579"/>
        <v>4</v>
      </c>
      <c r="Z756" s="565">
        <f t="shared" si="580"/>
        <v>100000</v>
      </c>
      <c r="AA756" s="565">
        <f t="shared" si="581"/>
        <v>400000</v>
      </c>
      <c r="AB756" s="565">
        <f t="shared" si="582"/>
        <v>100000</v>
      </c>
      <c r="AC756" s="5" t="b">
        <f t="shared" si="583"/>
        <v>1</v>
      </c>
    </row>
    <row r="757" spans="1:29" s="458" customFormat="1" ht="24.95" customHeight="1">
      <c r="A757" s="576" t="s">
        <v>379</v>
      </c>
      <c r="B757" s="1102" t="s">
        <v>1101</v>
      </c>
      <c r="C757" s="898" t="s">
        <v>622</v>
      </c>
      <c r="D757" s="779" t="s">
        <v>589</v>
      </c>
      <c r="E757" s="779" t="s">
        <v>276</v>
      </c>
      <c r="F757" s="779" t="s">
        <v>231</v>
      </c>
      <c r="G757" s="779" t="s">
        <v>231</v>
      </c>
      <c r="H757" s="779" t="s">
        <v>215</v>
      </c>
      <c r="I757" s="779" t="s">
        <v>214</v>
      </c>
      <c r="J757" s="779">
        <v>1</v>
      </c>
      <c r="K757" s="779" t="s">
        <v>959</v>
      </c>
      <c r="L757" s="899">
        <v>500000</v>
      </c>
      <c r="M757" s="779">
        <v>2014</v>
      </c>
      <c r="N757" s="779" t="s">
        <v>212</v>
      </c>
      <c r="O757" s="899">
        <v>500000</v>
      </c>
      <c r="P757" s="779" t="s">
        <v>99</v>
      </c>
      <c r="Q757" s="779"/>
      <c r="R757" s="779"/>
      <c r="S757" s="1111"/>
      <c r="T757" s="464">
        <v>5</v>
      </c>
      <c r="U757" s="464">
        <f t="shared" si="575"/>
        <v>3</v>
      </c>
      <c r="V757" s="565">
        <f t="shared" si="576"/>
        <v>100000</v>
      </c>
      <c r="W757" s="565">
        <f t="shared" si="577"/>
        <v>300000</v>
      </c>
      <c r="X757" s="565">
        <f t="shared" si="578"/>
        <v>200000</v>
      </c>
      <c r="Y757" s="464">
        <f t="shared" si="579"/>
        <v>4</v>
      </c>
      <c r="Z757" s="565">
        <f t="shared" si="580"/>
        <v>100000</v>
      </c>
      <c r="AA757" s="565">
        <f t="shared" si="581"/>
        <v>400000</v>
      </c>
      <c r="AB757" s="565">
        <f t="shared" si="582"/>
        <v>100000</v>
      </c>
      <c r="AC757" s="5" t="b">
        <f t="shared" si="583"/>
        <v>1</v>
      </c>
    </row>
    <row r="758" spans="1:29" s="458" customFormat="1" ht="24.95" customHeight="1">
      <c r="A758" s="576" t="s">
        <v>379</v>
      </c>
      <c r="B758" s="1102" t="s">
        <v>1102</v>
      </c>
      <c r="C758" s="898" t="s">
        <v>622</v>
      </c>
      <c r="D758" s="779" t="s">
        <v>589</v>
      </c>
      <c r="E758" s="779" t="s">
        <v>276</v>
      </c>
      <c r="F758" s="779" t="s">
        <v>231</v>
      </c>
      <c r="G758" s="779" t="s">
        <v>231</v>
      </c>
      <c r="H758" s="779" t="s">
        <v>215</v>
      </c>
      <c r="I758" s="779" t="s">
        <v>214</v>
      </c>
      <c r="J758" s="779">
        <v>1</v>
      </c>
      <c r="K758" s="779" t="s">
        <v>959</v>
      </c>
      <c r="L758" s="899">
        <v>500000</v>
      </c>
      <c r="M758" s="779">
        <v>2014</v>
      </c>
      <c r="N758" s="779" t="s">
        <v>212</v>
      </c>
      <c r="O758" s="899">
        <v>500000</v>
      </c>
      <c r="P758" s="779" t="s">
        <v>99</v>
      </c>
      <c r="Q758" s="779"/>
      <c r="R758" s="779"/>
      <c r="S758" s="1111"/>
      <c r="T758" s="464">
        <v>5</v>
      </c>
      <c r="U758" s="464">
        <f t="shared" si="575"/>
        <v>3</v>
      </c>
      <c r="V758" s="565">
        <f t="shared" si="576"/>
        <v>100000</v>
      </c>
      <c r="W758" s="565">
        <f t="shared" si="577"/>
        <v>300000</v>
      </c>
      <c r="X758" s="565">
        <f t="shared" si="578"/>
        <v>200000</v>
      </c>
      <c r="Y758" s="464">
        <f t="shared" si="579"/>
        <v>4</v>
      </c>
      <c r="Z758" s="565">
        <f t="shared" si="580"/>
        <v>100000</v>
      </c>
      <c r="AA758" s="565">
        <f t="shared" si="581"/>
        <v>400000</v>
      </c>
      <c r="AB758" s="565">
        <f t="shared" si="582"/>
        <v>100000</v>
      </c>
      <c r="AC758" s="5" t="b">
        <f t="shared" si="583"/>
        <v>1</v>
      </c>
    </row>
    <row r="759" spans="1:29" s="458" customFormat="1" ht="24.95" customHeight="1">
      <c r="A759" s="576" t="s">
        <v>379</v>
      </c>
      <c r="B759" s="1102" t="s">
        <v>1103</v>
      </c>
      <c r="C759" s="898" t="s">
        <v>622</v>
      </c>
      <c r="D759" s="779" t="s">
        <v>589</v>
      </c>
      <c r="E759" s="779" t="s">
        <v>276</v>
      </c>
      <c r="F759" s="779" t="s">
        <v>231</v>
      </c>
      <c r="G759" s="779" t="s">
        <v>231</v>
      </c>
      <c r="H759" s="779" t="s">
        <v>215</v>
      </c>
      <c r="I759" s="779" t="s">
        <v>214</v>
      </c>
      <c r="J759" s="779">
        <v>1</v>
      </c>
      <c r="K759" s="779" t="s">
        <v>959</v>
      </c>
      <c r="L759" s="899">
        <v>500000</v>
      </c>
      <c r="M759" s="779">
        <v>2014</v>
      </c>
      <c r="N759" s="779" t="s">
        <v>212</v>
      </c>
      <c r="O759" s="899">
        <v>500000</v>
      </c>
      <c r="P759" s="779" t="s">
        <v>99</v>
      </c>
      <c r="Q759" s="779"/>
      <c r="R759" s="779"/>
      <c r="S759" s="1111"/>
      <c r="T759" s="464">
        <v>5</v>
      </c>
      <c r="U759" s="464">
        <f t="shared" si="575"/>
        <v>3</v>
      </c>
      <c r="V759" s="565">
        <f t="shared" si="576"/>
        <v>100000</v>
      </c>
      <c r="W759" s="565">
        <f t="shared" si="577"/>
        <v>300000</v>
      </c>
      <c r="X759" s="565">
        <f t="shared" si="578"/>
        <v>200000</v>
      </c>
      <c r="Y759" s="464">
        <f t="shared" si="579"/>
        <v>4</v>
      </c>
      <c r="Z759" s="565">
        <f t="shared" si="580"/>
        <v>100000</v>
      </c>
      <c r="AA759" s="565">
        <f t="shared" si="581"/>
        <v>400000</v>
      </c>
      <c r="AB759" s="565">
        <f t="shared" si="582"/>
        <v>100000</v>
      </c>
      <c r="AC759" s="5" t="b">
        <f t="shared" si="583"/>
        <v>1</v>
      </c>
    </row>
    <row r="760" spans="1:29" s="458" customFormat="1" ht="24.95" customHeight="1">
      <c r="A760" s="576" t="s">
        <v>379</v>
      </c>
      <c r="B760" s="1102" t="s">
        <v>1104</v>
      </c>
      <c r="C760" s="898" t="s">
        <v>622</v>
      </c>
      <c r="D760" s="779" t="s">
        <v>589</v>
      </c>
      <c r="E760" s="779" t="s">
        <v>276</v>
      </c>
      <c r="F760" s="779" t="s">
        <v>231</v>
      </c>
      <c r="G760" s="779" t="s">
        <v>231</v>
      </c>
      <c r="H760" s="779" t="s">
        <v>215</v>
      </c>
      <c r="I760" s="779" t="s">
        <v>214</v>
      </c>
      <c r="J760" s="779">
        <v>1</v>
      </c>
      <c r="K760" s="779" t="s">
        <v>959</v>
      </c>
      <c r="L760" s="899">
        <v>500000</v>
      </c>
      <c r="M760" s="779">
        <v>2014</v>
      </c>
      <c r="N760" s="779" t="s">
        <v>212</v>
      </c>
      <c r="O760" s="899">
        <v>500000</v>
      </c>
      <c r="P760" s="779" t="s">
        <v>99</v>
      </c>
      <c r="Q760" s="779"/>
      <c r="R760" s="779"/>
      <c r="S760" s="1111"/>
      <c r="T760" s="464">
        <v>5</v>
      </c>
      <c r="U760" s="464">
        <f t="shared" si="575"/>
        <v>3</v>
      </c>
      <c r="V760" s="565">
        <f t="shared" si="576"/>
        <v>100000</v>
      </c>
      <c r="W760" s="565">
        <f t="shared" si="577"/>
        <v>300000</v>
      </c>
      <c r="X760" s="565">
        <f t="shared" si="578"/>
        <v>200000</v>
      </c>
      <c r="Y760" s="464">
        <f t="shared" si="579"/>
        <v>4</v>
      </c>
      <c r="Z760" s="565">
        <f t="shared" si="580"/>
        <v>100000</v>
      </c>
      <c r="AA760" s="565">
        <f t="shared" si="581"/>
        <v>400000</v>
      </c>
      <c r="AB760" s="565">
        <f t="shared" si="582"/>
        <v>100000</v>
      </c>
      <c r="AC760" s="5" t="b">
        <f t="shared" si="583"/>
        <v>1</v>
      </c>
    </row>
    <row r="761" spans="1:29" s="458" customFormat="1" ht="24.95" customHeight="1">
      <c r="A761" s="576" t="s">
        <v>379</v>
      </c>
      <c r="B761" s="1102" t="s">
        <v>1105</v>
      </c>
      <c r="C761" s="898" t="s">
        <v>622</v>
      </c>
      <c r="D761" s="779" t="s">
        <v>589</v>
      </c>
      <c r="E761" s="779" t="s">
        <v>276</v>
      </c>
      <c r="F761" s="779" t="s">
        <v>231</v>
      </c>
      <c r="G761" s="779" t="s">
        <v>231</v>
      </c>
      <c r="H761" s="779" t="s">
        <v>215</v>
      </c>
      <c r="I761" s="779" t="s">
        <v>214</v>
      </c>
      <c r="J761" s="779">
        <v>1</v>
      </c>
      <c r="K761" s="779" t="s">
        <v>959</v>
      </c>
      <c r="L761" s="899">
        <v>500000</v>
      </c>
      <c r="M761" s="779">
        <v>2014</v>
      </c>
      <c r="N761" s="779" t="s">
        <v>212</v>
      </c>
      <c r="O761" s="899">
        <v>500000</v>
      </c>
      <c r="P761" s="779" t="s">
        <v>99</v>
      </c>
      <c r="Q761" s="779"/>
      <c r="R761" s="779"/>
      <c r="S761" s="1111"/>
      <c r="T761" s="464">
        <v>5</v>
      </c>
      <c r="U761" s="464">
        <f t="shared" si="575"/>
        <v>3</v>
      </c>
      <c r="V761" s="565">
        <f t="shared" si="576"/>
        <v>100000</v>
      </c>
      <c r="W761" s="565">
        <f t="shared" si="577"/>
        <v>300000</v>
      </c>
      <c r="X761" s="565">
        <f t="shared" si="578"/>
        <v>200000</v>
      </c>
      <c r="Y761" s="464">
        <f t="shared" si="579"/>
        <v>4</v>
      </c>
      <c r="Z761" s="565">
        <f t="shared" si="580"/>
        <v>100000</v>
      </c>
      <c r="AA761" s="565">
        <f t="shared" si="581"/>
        <v>400000</v>
      </c>
      <c r="AB761" s="565">
        <f t="shared" si="582"/>
        <v>100000</v>
      </c>
      <c r="AC761" s="5" t="b">
        <f t="shared" si="583"/>
        <v>1</v>
      </c>
    </row>
    <row r="762" spans="1:29" s="458" customFormat="1" ht="24.95" customHeight="1">
      <c r="A762" s="576" t="s">
        <v>379</v>
      </c>
      <c r="B762" s="1102" t="s">
        <v>1106</v>
      </c>
      <c r="C762" s="898" t="s">
        <v>622</v>
      </c>
      <c r="D762" s="779" t="s">
        <v>589</v>
      </c>
      <c r="E762" s="779" t="s">
        <v>276</v>
      </c>
      <c r="F762" s="779" t="s">
        <v>231</v>
      </c>
      <c r="G762" s="779" t="s">
        <v>231</v>
      </c>
      <c r="H762" s="779" t="s">
        <v>215</v>
      </c>
      <c r="I762" s="779" t="s">
        <v>214</v>
      </c>
      <c r="J762" s="779">
        <v>1</v>
      </c>
      <c r="K762" s="779" t="s">
        <v>959</v>
      </c>
      <c r="L762" s="899">
        <v>500000</v>
      </c>
      <c r="M762" s="779">
        <v>2014</v>
      </c>
      <c r="N762" s="779" t="s">
        <v>212</v>
      </c>
      <c r="O762" s="899">
        <v>500000</v>
      </c>
      <c r="P762" s="779" t="s">
        <v>99</v>
      </c>
      <c r="Q762" s="779"/>
      <c r="R762" s="779"/>
      <c r="S762" s="1111"/>
      <c r="T762" s="464">
        <v>5</v>
      </c>
      <c r="U762" s="464">
        <f t="shared" si="575"/>
        <v>3</v>
      </c>
      <c r="V762" s="565">
        <f t="shared" si="576"/>
        <v>100000</v>
      </c>
      <c r="W762" s="565">
        <f t="shared" si="577"/>
        <v>300000</v>
      </c>
      <c r="X762" s="565">
        <f t="shared" si="578"/>
        <v>200000</v>
      </c>
      <c r="Y762" s="464">
        <f t="shared" si="579"/>
        <v>4</v>
      </c>
      <c r="Z762" s="565">
        <f t="shared" si="580"/>
        <v>100000</v>
      </c>
      <c r="AA762" s="565">
        <f t="shared" si="581"/>
        <v>400000</v>
      </c>
      <c r="AB762" s="565">
        <f t="shared" si="582"/>
        <v>100000</v>
      </c>
      <c r="AC762" s="5" t="b">
        <f t="shared" si="583"/>
        <v>1</v>
      </c>
    </row>
    <row r="763" spans="1:29" s="458" customFormat="1" ht="24.95" customHeight="1">
      <c r="A763" s="576" t="s">
        <v>379</v>
      </c>
      <c r="B763" s="1102" t="s">
        <v>1107</v>
      </c>
      <c r="C763" s="898" t="s">
        <v>622</v>
      </c>
      <c r="D763" s="779" t="s">
        <v>589</v>
      </c>
      <c r="E763" s="779" t="s">
        <v>276</v>
      </c>
      <c r="F763" s="779" t="s">
        <v>231</v>
      </c>
      <c r="G763" s="779" t="s">
        <v>231</v>
      </c>
      <c r="H763" s="779" t="s">
        <v>215</v>
      </c>
      <c r="I763" s="779" t="s">
        <v>214</v>
      </c>
      <c r="J763" s="779">
        <v>1</v>
      </c>
      <c r="K763" s="779" t="s">
        <v>959</v>
      </c>
      <c r="L763" s="899">
        <v>500000</v>
      </c>
      <c r="M763" s="779">
        <v>2014</v>
      </c>
      <c r="N763" s="779" t="s">
        <v>212</v>
      </c>
      <c r="O763" s="899">
        <v>500000</v>
      </c>
      <c r="P763" s="779" t="s">
        <v>99</v>
      </c>
      <c r="Q763" s="779"/>
      <c r="R763" s="779"/>
      <c r="S763" s="1111"/>
      <c r="T763" s="464">
        <v>5</v>
      </c>
      <c r="U763" s="464">
        <f t="shared" si="575"/>
        <v>3</v>
      </c>
      <c r="V763" s="565">
        <f t="shared" si="576"/>
        <v>100000</v>
      </c>
      <c r="W763" s="565">
        <f t="shared" si="577"/>
        <v>300000</v>
      </c>
      <c r="X763" s="565">
        <f t="shared" si="578"/>
        <v>200000</v>
      </c>
      <c r="Y763" s="464">
        <f t="shared" si="579"/>
        <v>4</v>
      </c>
      <c r="Z763" s="565">
        <f t="shared" si="580"/>
        <v>100000</v>
      </c>
      <c r="AA763" s="565">
        <f t="shared" si="581"/>
        <v>400000</v>
      </c>
      <c r="AB763" s="565">
        <f t="shared" si="582"/>
        <v>100000</v>
      </c>
      <c r="AC763" s="5" t="b">
        <f t="shared" si="583"/>
        <v>1</v>
      </c>
    </row>
    <row r="764" spans="1:29" s="458" customFormat="1" ht="24.95" customHeight="1">
      <c r="A764" s="576" t="s">
        <v>379</v>
      </c>
      <c r="B764" s="1102" t="s">
        <v>1108</v>
      </c>
      <c r="C764" s="898" t="s">
        <v>622</v>
      </c>
      <c r="D764" s="779" t="s">
        <v>589</v>
      </c>
      <c r="E764" s="779" t="s">
        <v>276</v>
      </c>
      <c r="F764" s="779" t="s">
        <v>231</v>
      </c>
      <c r="G764" s="779" t="s">
        <v>231</v>
      </c>
      <c r="H764" s="779" t="s">
        <v>215</v>
      </c>
      <c r="I764" s="779" t="s">
        <v>214</v>
      </c>
      <c r="J764" s="779">
        <v>1</v>
      </c>
      <c r="K764" s="779" t="s">
        <v>959</v>
      </c>
      <c r="L764" s="899">
        <v>500000</v>
      </c>
      <c r="M764" s="779">
        <v>2014</v>
      </c>
      <c r="N764" s="779" t="s">
        <v>212</v>
      </c>
      <c r="O764" s="899">
        <v>500000</v>
      </c>
      <c r="P764" s="779" t="s">
        <v>99</v>
      </c>
      <c r="Q764" s="779"/>
      <c r="R764" s="779"/>
      <c r="S764" s="1111"/>
      <c r="T764" s="464">
        <v>5</v>
      </c>
      <c r="U764" s="464">
        <f t="shared" si="575"/>
        <v>3</v>
      </c>
      <c r="V764" s="565">
        <f t="shared" si="576"/>
        <v>100000</v>
      </c>
      <c r="W764" s="565">
        <f t="shared" si="577"/>
        <v>300000</v>
      </c>
      <c r="X764" s="565">
        <f t="shared" si="578"/>
        <v>200000</v>
      </c>
      <c r="Y764" s="464">
        <f t="shared" si="579"/>
        <v>4</v>
      </c>
      <c r="Z764" s="565">
        <f t="shared" si="580"/>
        <v>100000</v>
      </c>
      <c r="AA764" s="565">
        <f t="shared" si="581"/>
        <v>400000</v>
      </c>
      <c r="AB764" s="565">
        <f t="shared" si="582"/>
        <v>100000</v>
      </c>
      <c r="AC764" s="5" t="b">
        <f t="shared" si="583"/>
        <v>1</v>
      </c>
    </row>
    <row r="765" spans="1:29" s="458" customFormat="1" ht="24.95" customHeight="1">
      <c r="A765" s="576" t="s">
        <v>379</v>
      </c>
      <c r="B765" s="1102" t="s">
        <v>1109</v>
      </c>
      <c r="C765" s="898" t="s">
        <v>622</v>
      </c>
      <c r="D765" s="779" t="s">
        <v>589</v>
      </c>
      <c r="E765" s="779" t="s">
        <v>276</v>
      </c>
      <c r="F765" s="779" t="s">
        <v>231</v>
      </c>
      <c r="G765" s="779" t="s">
        <v>231</v>
      </c>
      <c r="H765" s="779" t="s">
        <v>215</v>
      </c>
      <c r="I765" s="779" t="s">
        <v>214</v>
      </c>
      <c r="J765" s="779">
        <v>1</v>
      </c>
      <c r="K765" s="779" t="s">
        <v>959</v>
      </c>
      <c r="L765" s="899">
        <v>500000</v>
      </c>
      <c r="M765" s="779">
        <v>2014</v>
      </c>
      <c r="N765" s="779" t="s">
        <v>212</v>
      </c>
      <c r="O765" s="899">
        <v>500000</v>
      </c>
      <c r="P765" s="779" t="s">
        <v>99</v>
      </c>
      <c r="Q765" s="779"/>
      <c r="R765" s="779"/>
      <c r="S765" s="1111"/>
      <c r="T765" s="464">
        <v>5</v>
      </c>
      <c r="U765" s="464">
        <f t="shared" si="575"/>
        <v>3</v>
      </c>
      <c r="V765" s="565">
        <f t="shared" si="576"/>
        <v>100000</v>
      </c>
      <c r="W765" s="565">
        <f t="shared" si="577"/>
        <v>300000</v>
      </c>
      <c r="X765" s="565">
        <f t="shared" si="578"/>
        <v>200000</v>
      </c>
      <c r="Y765" s="464">
        <f t="shared" si="579"/>
        <v>4</v>
      </c>
      <c r="Z765" s="565">
        <f t="shared" si="580"/>
        <v>100000</v>
      </c>
      <c r="AA765" s="565">
        <f t="shared" si="581"/>
        <v>400000</v>
      </c>
      <c r="AB765" s="565">
        <f t="shared" si="582"/>
        <v>100000</v>
      </c>
      <c r="AC765" s="5" t="b">
        <f t="shared" si="583"/>
        <v>1</v>
      </c>
    </row>
    <row r="766" spans="1:29" s="458" customFormat="1" ht="24.95" customHeight="1">
      <c r="A766" s="576" t="s">
        <v>379</v>
      </c>
      <c r="B766" s="1102" t="s">
        <v>1110</v>
      </c>
      <c r="C766" s="898" t="s">
        <v>622</v>
      </c>
      <c r="D766" s="779" t="s">
        <v>589</v>
      </c>
      <c r="E766" s="779" t="s">
        <v>276</v>
      </c>
      <c r="F766" s="779" t="s">
        <v>231</v>
      </c>
      <c r="G766" s="779" t="s">
        <v>231</v>
      </c>
      <c r="H766" s="779" t="s">
        <v>215</v>
      </c>
      <c r="I766" s="779" t="s">
        <v>214</v>
      </c>
      <c r="J766" s="779">
        <v>1</v>
      </c>
      <c r="K766" s="779" t="s">
        <v>959</v>
      </c>
      <c r="L766" s="899">
        <v>500000</v>
      </c>
      <c r="M766" s="779">
        <v>2014</v>
      </c>
      <c r="N766" s="779" t="s">
        <v>212</v>
      </c>
      <c r="O766" s="899">
        <v>500000</v>
      </c>
      <c r="P766" s="779" t="s">
        <v>99</v>
      </c>
      <c r="Q766" s="779"/>
      <c r="R766" s="779"/>
      <c r="S766" s="1111"/>
      <c r="T766" s="464">
        <v>5</v>
      </c>
      <c r="U766" s="464">
        <f t="shared" si="575"/>
        <v>3</v>
      </c>
      <c r="V766" s="565">
        <f t="shared" si="576"/>
        <v>100000</v>
      </c>
      <c r="W766" s="565">
        <f t="shared" si="577"/>
        <v>300000</v>
      </c>
      <c r="X766" s="565">
        <f t="shared" si="578"/>
        <v>200000</v>
      </c>
      <c r="Y766" s="464">
        <f t="shared" si="579"/>
        <v>4</v>
      </c>
      <c r="Z766" s="565">
        <f t="shared" si="580"/>
        <v>100000</v>
      </c>
      <c r="AA766" s="565">
        <f t="shared" si="581"/>
        <v>400000</v>
      </c>
      <c r="AB766" s="565">
        <f t="shared" si="582"/>
        <v>100000</v>
      </c>
      <c r="AC766" s="5" t="b">
        <f t="shared" si="583"/>
        <v>1</v>
      </c>
    </row>
    <row r="767" spans="1:29" s="458" customFormat="1" ht="24.95" customHeight="1">
      <c r="A767" s="576" t="s">
        <v>379</v>
      </c>
      <c r="B767" s="1102" t="s">
        <v>1111</v>
      </c>
      <c r="C767" s="898" t="s">
        <v>622</v>
      </c>
      <c r="D767" s="779" t="s">
        <v>589</v>
      </c>
      <c r="E767" s="779" t="s">
        <v>276</v>
      </c>
      <c r="F767" s="779" t="s">
        <v>231</v>
      </c>
      <c r="G767" s="779" t="s">
        <v>231</v>
      </c>
      <c r="H767" s="779" t="s">
        <v>215</v>
      </c>
      <c r="I767" s="779" t="s">
        <v>214</v>
      </c>
      <c r="J767" s="779">
        <v>1</v>
      </c>
      <c r="K767" s="779" t="s">
        <v>959</v>
      </c>
      <c r="L767" s="899">
        <v>500000</v>
      </c>
      <c r="M767" s="779">
        <v>2014</v>
      </c>
      <c r="N767" s="779" t="s">
        <v>212</v>
      </c>
      <c r="O767" s="899">
        <v>500000</v>
      </c>
      <c r="P767" s="779" t="s">
        <v>99</v>
      </c>
      <c r="Q767" s="779"/>
      <c r="R767" s="779"/>
      <c r="S767" s="1111"/>
      <c r="T767" s="464">
        <v>5</v>
      </c>
      <c r="U767" s="464">
        <f t="shared" si="575"/>
        <v>3</v>
      </c>
      <c r="V767" s="565">
        <f t="shared" si="576"/>
        <v>100000</v>
      </c>
      <c r="W767" s="565">
        <f t="shared" si="577"/>
        <v>300000</v>
      </c>
      <c r="X767" s="565">
        <f t="shared" si="578"/>
        <v>200000</v>
      </c>
      <c r="Y767" s="464">
        <f t="shared" si="579"/>
        <v>4</v>
      </c>
      <c r="Z767" s="565">
        <f t="shared" si="580"/>
        <v>100000</v>
      </c>
      <c r="AA767" s="565">
        <f t="shared" si="581"/>
        <v>400000</v>
      </c>
      <c r="AB767" s="565">
        <f t="shared" si="582"/>
        <v>100000</v>
      </c>
      <c r="AC767" s="5" t="b">
        <f t="shared" si="583"/>
        <v>1</v>
      </c>
    </row>
    <row r="768" spans="1:29" s="458" customFormat="1" ht="24.95" customHeight="1">
      <c r="A768" s="576" t="s">
        <v>379</v>
      </c>
      <c r="B768" s="1102" t="s">
        <v>1112</v>
      </c>
      <c r="C768" s="898" t="s">
        <v>622</v>
      </c>
      <c r="D768" s="779" t="s">
        <v>589</v>
      </c>
      <c r="E768" s="779" t="s">
        <v>276</v>
      </c>
      <c r="F768" s="779" t="s">
        <v>231</v>
      </c>
      <c r="G768" s="779" t="s">
        <v>231</v>
      </c>
      <c r="H768" s="779" t="s">
        <v>215</v>
      </c>
      <c r="I768" s="779" t="s">
        <v>214</v>
      </c>
      <c r="J768" s="779">
        <v>1</v>
      </c>
      <c r="K768" s="779" t="s">
        <v>959</v>
      </c>
      <c r="L768" s="899">
        <v>500000</v>
      </c>
      <c r="M768" s="779">
        <v>2014</v>
      </c>
      <c r="N768" s="779" t="s">
        <v>212</v>
      </c>
      <c r="O768" s="899">
        <v>500000</v>
      </c>
      <c r="P768" s="779" t="s">
        <v>99</v>
      </c>
      <c r="Q768" s="779"/>
      <c r="R768" s="779"/>
      <c r="S768" s="1111"/>
      <c r="T768" s="464">
        <v>5</v>
      </c>
      <c r="U768" s="464">
        <f t="shared" si="575"/>
        <v>3</v>
      </c>
      <c r="V768" s="565">
        <f t="shared" si="576"/>
        <v>100000</v>
      </c>
      <c r="W768" s="565">
        <f t="shared" si="577"/>
        <v>300000</v>
      </c>
      <c r="X768" s="565">
        <f t="shared" si="578"/>
        <v>200000</v>
      </c>
      <c r="Y768" s="464">
        <f t="shared" si="579"/>
        <v>4</v>
      </c>
      <c r="Z768" s="565">
        <f t="shared" si="580"/>
        <v>100000</v>
      </c>
      <c r="AA768" s="565">
        <f t="shared" si="581"/>
        <v>400000</v>
      </c>
      <c r="AB768" s="565">
        <f t="shared" si="582"/>
        <v>100000</v>
      </c>
      <c r="AC768" s="5" t="b">
        <f t="shared" si="583"/>
        <v>1</v>
      </c>
    </row>
    <row r="769" spans="1:29" s="458" customFormat="1" ht="24.95" customHeight="1">
      <c r="A769" s="576" t="s">
        <v>379</v>
      </c>
      <c r="B769" s="1102" t="s">
        <v>1113</v>
      </c>
      <c r="C769" s="898" t="s">
        <v>622</v>
      </c>
      <c r="D769" s="779" t="s">
        <v>589</v>
      </c>
      <c r="E769" s="779" t="s">
        <v>276</v>
      </c>
      <c r="F769" s="779" t="s">
        <v>231</v>
      </c>
      <c r="G769" s="779" t="s">
        <v>231</v>
      </c>
      <c r="H769" s="779" t="s">
        <v>215</v>
      </c>
      <c r="I769" s="779" t="s">
        <v>214</v>
      </c>
      <c r="J769" s="779">
        <v>1</v>
      </c>
      <c r="K769" s="779" t="s">
        <v>959</v>
      </c>
      <c r="L769" s="899">
        <v>500000</v>
      </c>
      <c r="M769" s="779">
        <v>2014</v>
      </c>
      <c r="N769" s="779" t="s">
        <v>212</v>
      </c>
      <c r="O769" s="899">
        <v>500000</v>
      </c>
      <c r="P769" s="779" t="s">
        <v>99</v>
      </c>
      <c r="Q769" s="779"/>
      <c r="R769" s="779"/>
      <c r="S769" s="1111"/>
      <c r="T769" s="464">
        <v>5</v>
      </c>
      <c r="U769" s="464">
        <f t="shared" si="575"/>
        <v>3</v>
      </c>
      <c r="V769" s="565">
        <f t="shared" si="576"/>
        <v>100000</v>
      </c>
      <c r="W769" s="565">
        <f t="shared" si="577"/>
        <v>300000</v>
      </c>
      <c r="X769" s="565">
        <f t="shared" si="578"/>
        <v>200000</v>
      </c>
      <c r="Y769" s="464">
        <f t="shared" si="579"/>
        <v>4</v>
      </c>
      <c r="Z769" s="565">
        <f t="shared" si="580"/>
        <v>100000</v>
      </c>
      <c r="AA769" s="565">
        <f t="shared" si="581"/>
        <v>400000</v>
      </c>
      <c r="AB769" s="565">
        <f t="shared" si="582"/>
        <v>100000</v>
      </c>
      <c r="AC769" s="5" t="b">
        <f t="shared" si="583"/>
        <v>1</v>
      </c>
    </row>
    <row r="770" spans="1:29" s="458" customFormat="1" ht="24.95" customHeight="1">
      <c r="A770" s="576" t="s">
        <v>379</v>
      </c>
      <c r="B770" s="1102" t="s">
        <v>1114</v>
      </c>
      <c r="C770" s="898" t="s">
        <v>622</v>
      </c>
      <c r="D770" s="779" t="s">
        <v>589</v>
      </c>
      <c r="E770" s="779" t="s">
        <v>276</v>
      </c>
      <c r="F770" s="779" t="s">
        <v>231</v>
      </c>
      <c r="G770" s="779" t="s">
        <v>231</v>
      </c>
      <c r="H770" s="779" t="s">
        <v>215</v>
      </c>
      <c r="I770" s="779" t="s">
        <v>214</v>
      </c>
      <c r="J770" s="779">
        <v>1</v>
      </c>
      <c r="K770" s="779" t="s">
        <v>959</v>
      </c>
      <c r="L770" s="899">
        <v>500000</v>
      </c>
      <c r="M770" s="779">
        <v>2014</v>
      </c>
      <c r="N770" s="779" t="s">
        <v>212</v>
      </c>
      <c r="O770" s="899">
        <v>500000</v>
      </c>
      <c r="P770" s="779" t="s">
        <v>99</v>
      </c>
      <c r="Q770" s="779"/>
      <c r="R770" s="779"/>
      <c r="S770" s="1111"/>
      <c r="T770" s="464">
        <v>5</v>
      </c>
      <c r="U770" s="464">
        <f t="shared" si="575"/>
        <v>3</v>
      </c>
      <c r="V770" s="565">
        <f t="shared" si="576"/>
        <v>100000</v>
      </c>
      <c r="W770" s="565">
        <f t="shared" si="577"/>
        <v>300000</v>
      </c>
      <c r="X770" s="565">
        <f t="shared" si="578"/>
        <v>200000</v>
      </c>
      <c r="Y770" s="464">
        <f t="shared" si="579"/>
        <v>4</v>
      </c>
      <c r="Z770" s="565">
        <f t="shared" si="580"/>
        <v>100000</v>
      </c>
      <c r="AA770" s="565">
        <f t="shared" si="581"/>
        <v>400000</v>
      </c>
      <c r="AB770" s="565">
        <f t="shared" si="582"/>
        <v>100000</v>
      </c>
      <c r="AC770" s="5" t="b">
        <f t="shared" si="583"/>
        <v>1</v>
      </c>
    </row>
    <row r="771" spans="1:29" s="458" customFormat="1" ht="24.95" customHeight="1">
      <c r="A771" s="576" t="s">
        <v>379</v>
      </c>
      <c r="B771" s="1102" t="s">
        <v>1115</v>
      </c>
      <c r="C771" s="898" t="s">
        <v>622</v>
      </c>
      <c r="D771" s="779" t="s">
        <v>589</v>
      </c>
      <c r="E771" s="779" t="s">
        <v>276</v>
      </c>
      <c r="F771" s="779" t="s">
        <v>231</v>
      </c>
      <c r="G771" s="779" t="s">
        <v>231</v>
      </c>
      <c r="H771" s="779" t="s">
        <v>215</v>
      </c>
      <c r="I771" s="779" t="s">
        <v>214</v>
      </c>
      <c r="J771" s="779">
        <v>1</v>
      </c>
      <c r="K771" s="779" t="s">
        <v>959</v>
      </c>
      <c r="L771" s="899">
        <v>500000</v>
      </c>
      <c r="M771" s="779">
        <v>2014</v>
      </c>
      <c r="N771" s="779" t="s">
        <v>212</v>
      </c>
      <c r="O771" s="899">
        <v>500000</v>
      </c>
      <c r="P771" s="779" t="s">
        <v>99</v>
      </c>
      <c r="Q771" s="779"/>
      <c r="R771" s="779"/>
      <c r="S771" s="1111"/>
      <c r="T771" s="464">
        <v>5</v>
      </c>
      <c r="U771" s="464">
        <f t="shared" si="575"/>
        <v>3</v>
      </c>
      <c r="V771" s="565">
        <f t="shared" si="576"/>
        <v>100000</v>
      </c>
      <c r="W771" s="565">
        <f t="shared" si="577"/>
        <v>300000</v>
      </c>
      <c r="X771" s="565">
        <f t="shared" si="578"/>
        <v>200000</v>
      </c>
      <c r="Y771" s="464">
        <f t="shared" si="579"/>
        <v>4</v>
      </c>
      <c r="Z771" s="565">
        <f t="shared" si="580"/>
        <v>100000</v>
      </c>
      <c r="AA771" s="565">
        <f t="shared" si="581"/>
        <v>400000</v>
      </c>
      <c r="AB771" s="565">
        <f t="shared" si="582"/>
        <v>100000</v>
      </c>
      <c r="AC771" s="5" t="b">
        <f t="shared" si="583"/>
        <v>1</v>
      </c>
    </row>
    <row r="772" spans="1:29" s="458" customFormat="1" ht="24.95" customHeight="1">
      <c r="A772" s="576" t="s">
        <v>379</v>
      </c>
      <c r="B772" s="1102" t="s">
        <v>1116</v>
      </c>
      <c r="C772" s="898" t="s">
        <v>622</v>
      </c>
      <c r="D772" s="779" t="s">
        <v>589</v>
      </c>
      <c r="E772" s="779" t="s">
        <v>276</v>
      </c>
      <c r="F772" s="779" t="s">
        <v>231</v>
      </c>
      <c r="G772" s="779" t="s">
        <v>231</v>
      </c>
      <c r="H772" s="779" t="s">
        <v>215</v>
      </c>
      <c r="I772" s="779" t="s">
        <v>214</v>
      </c>
      <c r="J772" s="779">
        <v>1</v>
      </c>
      <c r="K772" s="779" t="s">
        <v>959</v>
      </c>
      <c r="L772" s="899">
        <v>500000</v>
      </c>
      <c r="M772" s="779">
        <v>2014</v>
      </c>
      <c r="N772" s="779" t="s">
        <v>212</v>
      </c>
      <c r="O772" s="899">
        <v>500000</v>
      </c>
      <c r="P772" s="779" t="s">
        <v>99</v>
      </c>
      <c r="Q772" s="779"/>
      <c r="R772" s="779"/>
      <c r="S772" s="1111"/>
      <c r="T772" s="464">
        <v>5</v>
      </c>
      <c r="U772" s="464">
        <f t="shared" si="575"/>
        <v>3</v>
      </c>
      <c r="V772" s="565">
        <f t="shared" si="576"/>
        <v>100000</v>
      </c>
      <c r="W772" s="565">
        <f t="shared" si="577"/>
        <v>300000</v>
      </c>
      <c r="X772" s="565">
        <f t="shared" si="578"/>
        <v>200000</v>
      </c>
      <c r="Y772" s="464">
        <f t="shared" si="579"/>
        <v>4</v>
      </c>
      <c r="Z772" s="565">
        <f t="shared" si="580"/>
        <v>100000</v>
      </c>
      <c r="AA772" s="565">
        <f t="shared" si="581"/>
        <v>400000</v>
      </c>
      <c r="AB772" s="565">
        <f t="shared" si="582"/>
        <v>100000</v>
      </c>
      <c r="AC772" s="5" t="b">
        <f t="shared" si="583"/>
        <v>1</v>
      </c>
    </row>
    <row r="773" spans="1:29" s="458" customFormat="1" ht="24.95" customHeight="1">
      <c r="A773" s="576" t="s">
        <v>379</v>
      </c>
      <c r="B773" s="1102" t="s">
        <v>1117</v>
      </c>
      <c r="C773" s="898" t="s">
        <v>622</v>
      </c>
      <c r="D773" s="779" t="s">
        <v>589</v>
      </c>
      <c r="E773" s="779" t="s">
        <v>276</v>
      </c>
      <c r="F773" s="779" t="s">
        <v>231</v>
      </c>
      <c r="G773" s="779" t="s">
        <v>231</v>
      </c>
      <c r="H773" s="779" t="s">
        <v>215</v>
      </c>
      <c r="I773" s="779" t="s">
        <v>214</v>
      </c>
      <c r="J773" s="779">
        <v>1</v>
      </c>
      <c r="K773" s="779" t="s">
        <v>959</v>
      </c>
      <c r="L773" s="899">
        <v>500000</v>
      </c>
      <c r="M773" s="779">
        <v>2014</v>
      </c>
      <c r="N773" s="779" t="s">
        <v>212</v>
      </c>
      <c r="O773" s="899">
        <v>500000</v>
      </c>
      <c r="P773" s="779" t="s">
        <v>99</v>
      </c>
      <c r="Q773" s="779"/>
      <c r="R773" s="779"/>
      <c r="S773" s="1111"/>
      <c r="T773" s="464">
        <v>5</v>
      </c>
      <c r="U773" s="464">
        <f t="shared" si="575"/>
        <v>3</v>
      </c>
      <c r="V773" s="565">
        <f t="shared" si="576"/>
        <v>100000</v>
      </c>
      <c r="W773" s="565">
        <f t="shared" si="577"/>
        <v>300000</v>
      </c>
      <c r="X773" s="565">
        <f t="shared" si="578"/>
        <v>200000</v>
      </c>
      <c r="Y773" s="464">
        <f t="shared" si="579"/>
        <v>4</v>
      </c>
      <c r="Z773" s="565">
        <f t="shared" si="580"/>
        <v>100000</v>
      </c>
      <c r="AA773" s="565">
        <f t="shared" si="581"/>
        <v>400000</v>
      </c>
      <c r="AB773" s="565">
        <f t="shared" si="582"/>
        <v>100000</v>
      </c>
      <c r="AC773" s="5" t="b">
        <f t="shared" si="583"/>
        <v>1</v>
      </c>
    </row>
    <row r="774" spans="1:29" s="458" customFormat="1" ht="24.95" customHeight="1">
      <c r="A774" s="576" t="s">
        <v>379</v>
      </c>
      <c r="B774" s="1102" t="s">
        <v>1118</v>
      </c>
      <c r="C774" s="898" t="s">
        <v>622</v>
      </c>
      <c r="D774" s="779" t="s">
        <v>589</v>
      </c>
      <c r="E774" s="779" t="s">
        <v>276</v>
      </c>
      <c r="F774" s="779" t="s">
        <v>231</v>
      </c>
      <c r="G774" s="779" t="s">
        <v>231</v>
      </c>
      <c r="H774" s="779" t="s">
        <v>215</v>
      </c>
      <c r="I774" s="779" t="s">
        <v>214</v>
      </c>
      <c r="J774" s="779">
        <v>1</v>
      </c>
      <c r="K774" s="779" t="s">
        <v>959</v>
      </c>
      <c r="L774" s="899">
        <v>500000</v>
      </c>
      <c r="M774" s="779">
        <v>2014</v>
      </c>
      <c r="N774" s="779" t="s">
        <v>212</v>
      </c>
      <c r="O774" s="899">
        <v>500000</v>
      </c>
      <c r="P774" s="779" t="s">
        <v>99</v>
      </c>
      <c r="Q774" s="779"/>
      <c r="R774" s="779"/>
      <c r="S774" s="1111"/>
      <c r="T774" s="464">
        <v>5</v>
      </c>
      <c r="U774" s="464">
        <f t="shared" si="575"/>
        <v>3</v>
      </c>
      <c r="V774" s="565">
        <f t="shared" si="576"/>
        <v>100000</v>
      </c>
      <c r="W774" s="565">
        <f t="shared" si="577"/>
        <v>300000</v>
      </c>
      <c r="X774" s="565">
        <f t="shared" si="578"/>
        <v>200000</v>
      </c>
      <c r="Y774" s="464">
        <f t="shared" si="579"/>
        <v>4</v>
      </c>
      <c r="Z774" s="565">
        <f t="shared" si="580"/>
        <v>100000</v>
      </c>
      <c r="AA774" s="565">
        <f t="shared" si="581"/>
        <v>400000</v>
      </c>
      <c r="AB774" s="565">
        <f t="shared" si="582"/>
        <v>100000</v>
      </c>
      <c r="AC774" s="5" t="b">
        <f t="shared" si="583"/>
        <v>1</v>
      </c>
    </row>
    <row r="775" spans="1:29" s="458" customFormat="1" ht="24.95" customHeight="1">
      <c r="A775" s="576" t="s">
        <v>379</v>
      </c>
      <c r="B775" s="1102" t="s">
        <v>1119</v>
      </c>
      <c r="C775" s="898" t="s">
        <v>622</v>
      </c>
      <c r="D775" s="779" t="s">
        <v>589</v>
      </c>
      <c r="E775" s="779" t="s">
        <v>276</v>
      </c>
      <c r="F775" s="779" t="s">
        <v>231</v>
      </c>
      <c r="G775" s="779" t="s">
        <v>231</v>
      </c>
      <c r="H775" s="779" t="s">
        <v>215</v>
      </c>
      <c r="I775" s="779" t="s">
        <v>214</v>
      </c>
      <c r="J775" s="779">
        <v>1</v>
      </c>
      <c r="K775" s="779" t="s">
        <v>959</v>
      </c>
      <c r="L775" s="899">
        <v>500000</v>
      </c>
      <c r="M775" s="779">
        <v>2014</v>
      </c>
      <c r="N775" s="779" t="s">
        <v>212</v>
      </c>
      <c r="O775" s="899">
        <v>500000</v>
      </c>
      <c r="P775" s="779" t="s">
        <v>99</v>
      </c>
      <c r="Q775" s="779"/>
      <c r="R775" s="779"/>
      <c r="S775" s="1111"/>
      <c r="T775" s="464">
        <v>5</v>
      </c>
      <c r="U775" s="464">
        <f t="shared" si="575"/>
        <v>3</v>
      </c>
      <c r="V775" s="565">
        <f t="shared" si="576"/>
        <v>100000</v>
      </c>
      <c r="W775" s="565">
        <f t="shared" si="577"/>
        <v>300000</v>
      </c>
      <c r="X775" s="565">
        <f t="shared" si="578"/>
        <v>200000</v>
      </c>
      <c r="Y775" s="464">
        <f t="shared" si="579"/>
        <v>4</v>
      </c>
      <c r="Z775" s="565">
        <f t="shared" si="580"/>
        <v>100000</v>
      </c>
      <c r="AA775" s="565">
        <f t="shared" si="581"/>
        <v>400000</v>
      </c>
      <c r="AB775" s="565">
        <f t="shared" si="582"/>
        <v>100000</v>
      </c>
      <c r="AC775" s="5" t="b">
        <f t="shared" si="583"/>
        <v>1</v>
      </c>
    </row>
    <row r="776" spans="1:29" s="458" customFormat="1" ht="24.95" customHeight="1">
      <c r="A776" s="576" t="s">
        <v>379</v>
      </c>
      <c r="B776" s="1102" t="s">
        <v>1120</v>
      </c>
      <c r="C776" s="898" t="s">
        <v>622</v>
      </c>
      <c r="D776" s="779" t="s">
        <v>589</v>
      </c>
      <c r="E776" s="779" t="s">
        <v>276</v>
      </c>
      <c r="F776" s="779" t="s">
        <v>231</v>
      </c>
      <c r="G776" s="779" t="s">
        <v>231</v>
      </c>
      <c r="H776" s="779" t="s">
        <v>215</v>
      </c>
      <c r="I776" s="779" t="s">
        <v>214</v>
      </c>
      <c r="J776" s="779">
        <v>1</v>
      </c>
      <c r="K776" s="779" t="s">
        <v>959</v>
      </c>
      <c r="L776" s="899">
        <v>500000</v>
      </c>
      <c r="M776" s="779">
        <v>2014</v>
      </c>
      <c r="N776" s="779" t="s">
        <v>212</v>
      </c>
      <c r="O776" s="899">
        <v>500000</v>
      </c>
      <c r="P776" s="779" t="s">
        <v>99</v>
      </c>
      <c r="Q776" s="779"/>
      <c r="R776" s="779"/>
      <c r="S776" s="1111"/>
      <c r="T776" s="464">
        <v>5</v>
      </c>
      <c r="U776" s="464">
        <f t="shared" si="575"/>
        <v>3</v>
      </c>
      <c r="V776" s="565">
        <f t="shared" si="576"/>
        <v>100000</v>
      </c>
      <c r="W776" s="565">
        <f t="shared" si="577"/>
        <v>300000</v>
      </c>
      <c r="X776" s="565">
        <f t="shared" si="578"/>
        <v>200000</v>
      </c>
      <c r="Y776" s="464">
        <f t="shared" si="579"/>
        <v>4</v>
      </c>
      <c r="Z776" s="565">
        <f t="shared" si="580"/>
        <v>100000</v>
      </c>
      <c r="AA776" s="565">
        <f t="shared" si="581"/>
        <v>400000</v>
      </c>
      <c r="AB776" s="565">
        <f t="shared" si="582"/>
        <v>100000</v>
      </c>
      <c r="AC776" s="5" t="b">
        <f t="shared" si="583"/>
        <v>1</v>
      </c>
    </row>
    <row r="777" spans="1:29" s="458" customFormat="1" ht="24.95" customHeight="1">
      <c r="A777" s="576" t="s">
        <v>379</v>
      </c>
      <c r="B777" s="1102" t="s">
        <v>1121</v>
      </c>
      <c r="C777" s="898" t="s">
        <v>622</v>
      </c>
      <c r="D777" s="779" t="s">
        <v>589</v>
      </c>
      <c r="E777" s="779" t="s">
        <v>276</v>
      </c>
      <c r="F777" s="779" t="s">
        <v>231</v>
      </c>
      <c r="G777" s="779" t="s">
        <v>231</v>
      </c>
      <c r="H777" s="779" t="s">
        <v>215</v>
      </c>
      <c r="I777" s="779" t="s">
        <v>214</v>
      </c>
      <c r="J777" s="779">
        <v>1</v>
      </c>
      <c r="K777" s="779" t="s">
        <v>959</v>
      </c>
      <c r="L777" s="899">
        <v>500000</v>
      </c>
      <c r="M777" s="779">
        <v>2014</v>
      </c>
      <c r="N777" s="779" t="s">
        <v>212</v>
      </c>
      <c r="O777" s="899">
        <v>500000</v>
      </c>
      <c r="P777" s="779" t="s">
        <v>99</v>
      </c>
      <c r="Q777" s="779"/>
      <c r="R777" s="779"/>
      <c r="S777" s="1111"/>
      <c r="T777" s="464">
        <v>5</v>
      </c>
      <c r="U777" s="464">
        <f t="shared" si="575"/>
        <v>3</v>
      </c>
      <c r="V777" s="565">
        <f t="shared" si="576"/>
        <v>100000</v>
      </c>
      <c r="W777" s="565">
        <f t="shared" si="577"/>
        <v>300000</v>
      </c>
      <c r="X777" s="565">
        <f t="shared" si="578"/>
        <v>200000</v>
      </c>
      <c r="Y777" s="464">
        <f t="shared" si="579"/>
        <v>4</v>
      </c>
      <c r="Z777" s="565">
        <f t="shared" si="580"/>
        <v>100000</v>
      </c>
      <c r="AA777" s="565">
        <f t="shared" si="581"/>
        <v>400000</v>
      </c>
      <c r="AB777" s="565">
        <f t="shared" si="582"/>
        <v>100000</v>
      </c>
      <c r="AC777" s="5" t="b">
        <f t="shared" si="583"/>
        <v>1</v>
      </c>
    </row>
    <row r="778" spans="1:29" s="458" customFormat="1" ht="24.95" customHeight="1">
      <c r="A778" s="576" t="s">
        <v>379</v>
      </c>
      <c r="B778" s="1102" t="s">
        <v>1122</v>
      </c>
      <c r="C778" s="898" t="s">
        <v>622</v>
      </c>
      <c r="D778" s="779" t="s">
        <v>589</v>
      </c>
      <c r="E778" s="779" t="s">
        <v>276</v>
      </c>
      <c r="F778" s="779" t="s">
        <v>231</v>
      </c>
      <c r="G778" s="779" t="s">
        <v>231</v>
      </c>
      <c r="H778" s="779" t="s">
        <v>215</v>
      </c>
      <c r="I778" s="779" t="s">
        <v>214</v>
      </c>
      <c r="J778" s="779">
        <v>1</v>
      </c>
      <c r="K778" s="779" t="s">
        <v>959</v>
      </c>
      <c r="L778" s="899">
        <v>500000</v>
      </c>
      <c r="M778" s="779">
        <v>2014</v>
      </c>
      <c r="N778" s="779" t="s">
        <v>212</v>
      </c>
      <c r="O778" s="899">
        <v>500000</v>
      </c>
      <c r="P778" s="779" t="s">
        <v>99</v>
      </c>
      <c r="Q778" s="779"/>
      <c r="R778" s="779"/>
      <c r="S778" s="1111"/>
      <c r="T778" s="464">
        <v>5</v>
      </c>
      <c r="U778" s="464">
        <f t="shared" si="575"/>
        <v>3</v>
      </c>
      <c r="V778" s="565">
        <f t="shared" si="576"/>
        <v>100000</v>
      </c>
      <c r="W778" s="565">
        <f t="shared" si="577"/>
        <v>300000</v>
      </c>
      <c r="X778" s="565">
        <f t="shared" si="578"/>
        <v>200000</v>
      </c>
      <c r="Y778" s="464">
        <f t="shared" si="579"/>
        <v>4</v>
      </c>
      <c r="Z778" s="565">
        <f t="shared" si="580"/>
        <v>100000</v>
      </c>
      <c r="AA778" s="565">
        <f t="shared" si="581"/>
        <v>400000</v>
      </c>
      <c r="AB778" s="565">
        <f t="shared" si="582"/>
        <v>100000</v>
      </c>
      <c r="AC778" s="5" t="b">
        <f t="shared" si="583"/>
        <v>1</v>
      </c>
    </row>
    <row r="779" spans="1:29" s="458" customFormat="1" ht="24.95" customHeight="1">
      <c r="A779" s="576" t="s">
        <v>379</v>
      </c>
      <c r="B779" s="1102" t="s">
        <v>1123</v>
      </c>
      <c r="C779" s="898" t="s">
        <v>622</v>
      </c>
      <c r="D779" s="779" t="s">
        <v>589</v>
      </c>
      <c r="E779" s="779" t="s">
        <v>276</v>
      </c>
      <c r="F779" s="779" t="s">
        <v>231</v>
      </c>
      <c r="G779" s="779" t="s">
        <v>231</v>
      </c>
      <c r="H779" s="779" t="s">
        <v>215</v>
      </c>
      <c r="I779" s="779" t="s">
        <v>214</v>
      </c>
      <c r="J779" s="779">
        <v>1</v>
      </c>
      <c r="K779" s="779" t="s">
        <v>959</v>
      </c>
      <c r="L779" s="899">
        <v>500000</v>
      </c>
      <c r="M779" s="779">
        <v>2014</v>
      </c>
      <c r="N779" s="779" t="s">
        <v>212</v>
      </c>
      <c r="O779" s="899">
        <v>500000</v>
      </c>
      <c r="P779" s="779" t="s">
        <v>99</v>
      </c>
      <c r="Q779" s="779"/>
      <c r="R779" s="779"/>
      <c r="S779" s="1111"/>
      <c r="T779" s="464">
        <v>5</v>
      </c>
      <c r="U779" s="464">
        <f t="shared" si="575"/>
        <v>3</v>
      </c>
      <c r="V779" s="565">
        <f t="shared" si="576"/>
        <v>100000</v>
      </c>
      <c r="W779" s="565">
        <f t="shared" si="577"/>
        <v>300000</v>
      </c>
      <c r="X779" s="565">
        <f t="shared" si="578"/>
        <v>200000</v>
      </c>
      <c r="Y779" s="464">
        <f t="shared" si="579"/>
        <v>4</v>
      </c>
      <c r="Z779" s="565">
        <f t="shared" si="580"/>
        <v>100000</v>
      </c>
      <c r="AA779" s="565">
        <f t="shared" si="581"/>
        <v>400000</v>
      </c>
      <c r="AB779" s="565">
        <f t="shared" si="582"/>
        <v>100000</v>
      </c>
      <c r="AC779" s="5" t="b">
        <f t="shared" si="583"/>
        <v>1</v>
      </c>
    </row>
    <row r="780" spans="1:29" s="458" customFormat="1" ht="24.95" customHeight="1">
      <c r="A780" s="576" t="s">
        <v>379</v>
      </c>
      <c r="B780" s="1102" t="s">
        <v>1124</v>
      </c>
      <c r="C780" s="898" t="s">
        <v>553</v>
      </c>
      <c r="D780" s="779" t="s">
        <v>524</v>
      </c>
      <c r="E780" s="779" t="s">
        <v>276</v>
      </c>
      <c r="F780" s="779" t="s">
        <v>231</v>
      </c>
      <c r="G780" s="779" t="s">
        <v>231</v>
      </c>
      <c r="H780" s="779" t="s">
        <v>574</v>
      </c>
      <c r="I780" s="779" t="s">
        <v>211</v>
      </c>
      <c r="J780" s="779">
        <v>1</v>
      </c>
      <c r="K780" s="779" t="s">
        <v>959</v>
      </c>
      <c r="L780" s="899">
        <f t="shared" si="538"/>
        <v>3000000</v>
      </c>
      <c r="M780" s="779">
        <v>2014</v>
      </c>
      <c r="N780" s="779" t="s">
        <v>212</v>
      </c>
      <c r="O780" s="899">
        <v>3000000</v>
      </c>
      <c r="P780" s="779" t="s">
        <v>99</v>
      </c>
      <c r="Q780" s="779"/>
      <c r="R780" s="779"/>
      <c r="S780" s="1111" t="s">
        <v>618</v>
      </c>
      <c r="T780" s="464">
        <v>5</v>
      </c>
      <c r="U780" s="464">
        <f t="shared" si="513"/>
        <v>3</v>
      </c>
      <c r="V780" s="565">
        <f t="shared" si="524"/>
        <v>600000</v>
      </c>
      <c r="W780" s="565">
        <f t="shared" si="525"/>
        <v>1800000</v>
      </c>
      <c r="X780" s="565">
        <f t="shared" si="526"/>
        <v>1200000</v>
      </c>
      <c r="Y780" s="464">
        <f t="shared" si="514"/>
        <v>4</v>
      </c>
      <c r="Z780" s="565">
        <f t="shared" si="527"/>
        <v>600000</v>
      </c>
      <c r="AA780" s="565">
        <f t="shared" si="528"/>
        <v>2400000</v>
      </c>
      <c r="AB780" s="565">
        <f t="shared" si="515"/>
        <v>600000</v>
      </c>
      <c r="AC780" s="5" t="b">
        <f t="shared" si="266"/>
        <v>1</v>
      </c>
    </row>
    <row r="781" spans="1:29" s="458" customFormat="1" ht="24.95" customHeight="1">
      <c r="A781" s="576" t="s">
        <v>379</v>
      </c>
      <c r="B781" s="1102" t="s">
        <v>1125</v>
      </c>
      <c r="C781" s="898" t="s">
        <v>553</v>
      </c>
      <c r="D781" s="779" t="s">
        <v>524</v>
      </c>
      <c r="E781" s="779" t="s">
        <v>276</v>
      </c>
      <c r="F781" s="779" t="s">
        <v>231</v>
      </c>
      <c r="G781" s="779" t="s">
        <v>231</v>
      </c>
      <c r="H781" s="779" t="s">
        <v>574</v>
      </c>
      <c r="I781" s="779" t="s">
        <v>211</v>
      </c>
      <c r="J781" s="779">
        <v>1</v>
      </c>
      <c r="K781" s="779" t="s">
        <v>959</v>
      </c>
      <c r="L781" s="899">
        <v>1672500</v>
      </c>
      <c r="M781" s="779">
        <v>2014</v>
      </c>
      <c r="N781" s="779" t="s">
        <v>212</v>
      </c>
      <c r="O781" s="899">
        <v>1672500</v>
      </c>
      <c r="P781" s="779" t="s">
        <v>99</v>
      </c>
      <c r="Q781" s="779"/>
      <c r="R781" s="779"/>
      <c r="S781" s="1111" t="s">
        <v>618</v>
      </c>
      <c r="T781" s="464">
        <v>5</v>
      </c>
      <c r="U781" s="464">
        <f t="shared" si="513"/>
        <v>3</v>
      </c>
      <c r="V781" s="565">
        <f t="shared" si="524"/>
        <v>334500</v>
      </c>
      <c r="W781" s="565">
        <f t="shared" si="525"/>
        <v>1003500</v>
      </c>
      <c r="X781" s="565">
        <f t="shared" si="526"/>
        <v>669000</v>
      </c>
      <c r="Y781" s="464">
        <f t="shared" si="514"/>
        <v>4</v>
      </c>
      <c r="Z781" s="565">
        <f t="shared" si="527"/>
        <v>334500</v>
      </c>
      <c r="AA781" s="565">
        <f t="shared" si="528"/>
        <v>1338000</v>
      </c>
      <c r="AB781" s="565">
        <f t="shared" si="515"/>
        <v>334500</v>
      </c>
      <c r="AC781" s="5" t="b">
        <f t="shared" si="266"/>
        <v>1</v>
      </c>
    </row>
    <row r="782" spans="1:29" s="458" customFormat="1" ht="24.95" customHeight="1">
      <c r="A782" s="576" t="s">
        <v>379</v>
      </c>
      <c r="B782" s="1102" t="s">
        <v>1126</v>
      </c>
      <c r="C782" s="898" t="s">
        <v>553</v>
      </c>
      <c r="D782" s="779" t="s">
        <v>524</v>
      </c>
      <c r="E782" s="779" t="s">
        <v>276</v>
      </c>
      <c r="F782" s="779" t="s">
        <v>231</v>
      </c>
      <c r="G782" s="779" t="s">
        <v>231</v>
      </c>
      <c r="H782" s="779" t="s">
        <v>574</v>
      </c>
      <c r="I782" s="779" t="s">
        <v>211</v>
      </c>
      <c r="J782" s="779">
        <v>1</v>
      </c>
      <c r="K782" s="779" t="s">
        <v>959</v>
      </c>
      <c r="L782" s="899">
        <v>1672500</v>
      </c>
      <c r="M782" s="779">
        <v>2014</v>
      </c>
      <c r="N782" s="779" t="s">
        <v>212</v>
      </c>
      <c r="O782" s="899">
        <v>1672500</v>
      </c>
      <c r="P782" s="779" t="s">
        <v>99</v>
      </c>
      <c r="Q782" s="779"/>
      <c r="R782" s="779"/>
      <c r="S782" s="1111"/>
      <c r="T782" s="464">
        <v>5</v>
      </c>
      <c r="U782" s="464">
        <f t="shared" ref="U782:U790" si="584">2016-M782+1</f>
        <v>3</v>
      </c>
      <c r="V782" s="565">
        <f t="shared" ref="V782:V790" si="585">O782/T782</f>
        <v>334500</v>
      </c>
      <c r="W782" s="565">
        <f t="shared" ref="W782:W790" si="586">V782*U782</f>
        <v>1003500</v>
      </c>
      <c r="X782" s="565">
        <f t="shared" ref="X782:X790" si="587">O782-W782</f>
        <v>669000</v>
      </c>
      <c r="Y782" s="464">
        <f t="shared" ref="Y782:Y790" si="588">2017-M782+1</f>
        <v>4</v>
      </c>
      <c r="Z782" s="565">
        <f t="shared" ref="Z782:Z790" si="589">O782/T782</f>
        <v>334500</v>
      </c>
      <c r="AA782" s="565">
        <f t="shared" ref="AA782:AA790" si="590">Z782*Y782</f>
        <v>1338000</v>
      </c>
      <c r="AB782" s="565">
        <f t="shared" ref="AB782:AB790" si="591">O782-AA782</f>
        <v>334500</v>
      </c>
      <c r="AC782" s="5" t="b">
        <f t="shared" ref="AC782:AC790" si="592">AA782+AB782=O782</f>
        <v>1</v>
      </c>
    </row>
    <row r="783" spans="1:29" s="458" customFormat="1" ht="24.95" customHeight="1">
      <c r="A783" s="576" t="s">
        <v>379</v>
      </c>
      <c r="B783" s="1102" t="s">
        <v>1127</v>
      </c>
      <c r="C783" s="898" t="s">
        <v>553</v>
      </c>
      <c r="D783" s="779" t="s">
        <v>524</v>
      </c>
      <c r="E783" s="779" t="s">
        <v>276</v>
      </c>
      <c r="F783" s="779" t="s">
        <v>231</v>
      </c>
      <c r="G783" s="779" t="s">
        <v>231</v>
      </c>
      <c r="H783" s="779" t="s">
        <v>574</v>
      </c>
      <c r="I783" s="779" t="s">
        <v>211</v>
      </c>
      <c r="J783" s="779">
        <v>1</v>
      </c>
      <c r="K783" s="779" t="s">
        <v>959</v>
      </c>
      <c r="L783" s="899">
        <v>1672500</v>
      </c>
      <c r="M783" s="779">
        <v>2014</v>
      </c>
      <c r="N783" s="779" t="s">
        <v>212</v>
      </c>
      <c r="O783" s="899">
        <v>1672500</v>
      </c>
      <c r="P783" s="779" t="s">
        <v>99</v>
      </c>
      <c r="Q783" s="779"/>
      <c r="R783" s="779"/>
      <c r="S783" s="1111"/>
      <c r="T783" s="464">
        <v>5</v>
      </c>
      <c r="U783" s="464">
        <f t="shared" si="584"/>
        <v>3</v>
      </c>
      <c r="V783" s="565">
        <f t="shared" si="585"/>
        <v>334500</v>
      </c>
      <c r="W783" s="565">
        <f t="shared" si="586"/>
        <v>1003500</v>
      </c>
      <c r="X783" s="565">
        <f t="shared" si="587"/>
        <v>669000</v>
      </c>
      <c r="Y783" s="464">
        <f t="shared" si="588"/>
        <v>4</v>
      </c>
      <c r="Z783" s="565">
        <f t="shared" si="589"/>
        <v>334500</v>
      </c>
      <c r="AA783" s="565">
        <f t="shared" si="590"/>
        <v>1338000</v>
      </c>
      <c r="AB783" s="565">
        <f t="shared" si="591"/>
        <v>334500</v>
      </c>
      <c r="AC783" s="5" t="b">
        <f t="shared" si="592"/>
        <v>1</v>
      </c>
    </row>
    <row r="784" spans="1:29" s="458" customFormat="1" ht="24.95" customHeight="1">
      <c r="A784" s="576" t="s">
        <v>379</v>
      </c>
      <c r="B784" s="1102" t="s">
        <v>1128</v>
      </c>
      <c r="C784" s="898" t="s">
        <v>553</v>
      </c>
      <c r="D784" s="779" t="s">
        <v>524</v>
      </c>
      <c r="E784" s="779" t="s">
        <v>276</v>
      </c>
      <c r="F784" s="779" t="s">
        <v>231</v>
      </c>
      <c r="G784" s="779" t="s">
        <v>231</v>
      </c>
      <c r="H784" s="779" t="s">
        <v>574</v>
      </c>
      <c r="I784" s="779" t="s">
        <v>211</v>
      </c>
      <c r="J784" s="779">
        <v>1</v>
      </c>
      <c r="K784" s="779" t="s">
        <v>959</v>
      </c>
      <c r="L784" s="899">
        <v>1672500</v>
      </c>
      <c r="M784" s="779">
        <v>2014</v>
      </c>
      <c r="N784" s="779" t="s">
        <v>212</v>
      </c>
      <c r="O784" s="899">
        <v>1672500</v>
      </c>
      <c r="P784" s="779" t="s">
        <v>99</v>
      </c>
      <c r="Q784" s="779"/>
      <c r="R784" s="779"/>
      <c r="S784" s="1111"/>
      <c r="T784" s="464">
        <v>5</v>
      </c>
      <c r="U784" s="464">
        <f t="shared" si="584"/>
        <v>3</v>
      </c>
      <c r="V784" s="565">
        <f t="shared" si="585"/>
        <v>334500</v>
      </c>
      <c r="W784" s="565">
        <f t="shared" si="586"/>
        <v>1003500</v>
      </c>
      <c r="X784" s="565">
        <f t="shared" si="587"/>
        <v>669000</v>
      </c>
      <c r="Y784" s="464">
        <f t="shared" si="588"/>
        <v>4</v>
      </c>
      <c r="Z784" s="565">
        <f t="shared" si="589"/>
        <v>334500</v>
      </c>
      <c r="AA784" s="565">
        <f t="shared" si="590"/>
        <v>1338000</v>
      </c>
      <c r="AB784" s="565">
        <f t="shared" si="591"/>
        <v>334500</v>
      </c>
      <c r="AC784" s="5" t="b">
        <f t="shared" si="592"/>
        <v>1</v>
      </c>
    </row>
    <row r="785" spans="1:29" s="458" customFormat="1" ht="24.95" customHeight="1">
      <c r="A785" s="576" t="s">
        <v>379</v>
      </c>
      <c r="B785" s="1102" t="s">
        <v>1129</v>
      </c>
      <c r="C785" s="898" t="s">
        <v>553</v>
      </c>
      <c r="D785" s="779" t="s">
        <v>524</v>
      </c>
      <c r="E785" s="779" t="s">
        <v>276</v>
      </c>
      <c r="F785" s="779" t="s">
        <v>231</v>
      </c>
      <c r="G785" s="779" t="s">
        <v>231</v>
      </c>
      <c r="H785" s="779" t="s">
        <v>574</v>
      </c>
      <c r="I785" s="779" t="s">
        <v>211</v>
      </c>
      <c r="J785" s="779">
        <v>1</v>
      </c>
      <c r="K785" s="779" t="s">
        <v>959</v>
      </c>
      <c r="L785" s="899">
        <v>1672500</v>
      </c>
      <c r="M785" s="779">
        <v>2014</v>
      </c>
      <c r="N785" s="779" t="s">
        <v>212</v>
      </c>
      <c r="O785" s="899">
        <v>1672500</v>
      </c>
      <c r="P785" s="779" t="s">
        <v>99</v>
      </c>
      <c r="Q785" s="779"/>
      <c r="R785" s="779"/>
      <c r="S785" s="1111"/>
      <c r="T785" s="464">
        <v>5</v>
      </c>
      <c r="U785" s="464">
        <f t="shared" si="584"/>
        <v>3</v>
      </c>
      <c r="V785" s="565">
        <f t="shared" si="585"/>
        <v>334500</v>
      </c>
      <c r="W785" s="565">
        <f t="shared" si="586"/>
        <v>1003500</v>
      </c>
      <c r="X785" s="565">
        <f t="shared" si="587"/>
        <v>669000</v>
      </c>
      <c r="Y785" s="464">
        <f t="shared" si="588"/>
        <v>4</v>
      </c>
      <c r="Z785" s="565">
        <f t="shared" si="589"/>
        <v>334500</v>
      </c>
      <c r="AA785" s="565">
        <f t="shared" si="590"/>
        <v>1338000</v>
      </c>
      <c r="AB785" s="565">
        <f t="shared" si="591"/>
        <v>334500</v>
      </c>
      <c r="AC785" s="5" t="b">
        <f t="shared" si="592"/>
        <v>1</v>
      </c>
    </row>
    <row r="786" spans="1:29" s="458" customFormat="1" ht="24.95" customHeight="1">
      <c r="A786" s="576" t="s">
        <v>379</v>
      </c>
      <c r="B786" s="1102" t="s">
        <v>1130</v>
      </c>
      <c r="C786" s="898" t="s">
        <v>553</v>
      </c>
      <c r="D786" s="779" t="s">
        <v>524</v>
      </c>
      <c r="E786" s="779" t="s">
        <v>276</v>
      </c>
      <c r="F786" s="779" t="s">
        <v>231</v>
      </c>
      <c r="G786" s="779" t="s">
        <v>231</v>
      </c>
      <c r="H786" s="779" t="s">
        <v>574</v>
      </c>
      <c r="I786" s="779" t="s">
        <v>211</v>
      </c>
      <c r="J786" s="779">
        <v>1</v>
      </c>
      <c r="K786" s="779" t="s">
        <v>959</v>
      </c>
      <c r="L786" s="899">
        <v>1672500</v>
      </c>
      <c r="M786" s="779">
        <v>2014</v>
      </c>
      <c r="N786" s="779" t="s">
        <v>212</v>
      </c>
      <c r="O786" s="899">
        <v>1672500</v>
      </c>
      <c r="P786" s="779" t="s">
        <v>99</v>
      </c>
      <c r="Q786" s="779"/>
      <c r="R786" s="779"/>
      <c r="S786" s="1111"/>
      <c r="T786" s="464">
        <v>5</v>
      </c>
      <c r="U786" s="464">
        <f t="shared" si="584"/>
        <v>3</v>
      </c>
      <c r="V786" s="565">
        <f t="shared" si="585"/>
        <v>334500</v>
      </c>
      <c r="W786" s="565">
        <f t="shared" si="586"/>
        <v>1003500</v>
      </c>
      <c r="X786" s="565">
        <f t="shared" si="587"/>
        <v>669000</v>
      </c>
      <c r="Y786" s="464">
        <f t="shared" si="588"/>
        <v>4</v>
      </c>
      <c r="Z786" s="565">
        <f t="shared" si="589"/>
        <v>334500</v>
      </c>
      <c r="AA786" s="565">
        <f t="shared" si="590"/>
        <v>1338000</v>
      </c>
      <c r="AB786" s="565">
        <f t="shared" si="591"/>
        <v>334500</v>
      </c>
      <c r="AC786" s="5" t="b">
        <f t="shared" si="592"/>
        <v>1</v>
      </c>
    </row>
    <row r="787" spans="1:29" s="458" customFormat="1" ht="24.95" customHeight="1">
      <c r="A787" s="576" t="s">
        <v>379</v>
      </c>
      <c r="B787" s="1102" t="s">
        <v>1131</v>
      </c>
      <c r="C787" s="898" t="s">
        <v>553</v>
      </c>
      <c r="D787" s="779" t="s">
        <v>524</v>
      </c>
      <c r="E787" s="779" t="s">
        <v>276</v>
      </c>
      <c r="F787" s="779" t="s">
        <v>231</v>
      </c>
      <c r="G787" s="779" t="s">
        <v>231</v>
      </c>
      <c r="H787" s="779" t="s">
        <v>574</v>
      </c>
      <c r="I787" s="779" t="s">
        <v>211</v>
      </c>
      <c r="J787" s="779">
        <v>1</v>
      </c>
      <c r="K787" s="779" t="s">
        <v>959</v>
      </c>
      <c r="L787" s="899">
        <v>1672500</v>
      </c>
      <c r="M787" s="779">
        <v>2014</v>
      </c>
      <c r="N787" s="779" t="s">
        <v>212</v>
      </c>
      <c r="O787" s="899">
        <v>1672500</v>
      </c>
      <c r="P787" s="779" t="s">
        <v>99</v>
      </c>
      <c r="Q787" s="779"/>
      <c r="R787" s="779"/>
      <c r="S787" s="1111"/>
      <c r="T787" s="464">
        <v>5</v>
      </c>
      <c r="U787" s="464">
        <f t="shared" si="584"/>
        <v>3</v>
      </c>
      <c r="V787" s="565">
        <f t="shared" si="585"/>
        <v>334500</v>
      </c>
      <c r="W787" s="565">
        <f t="shared" si="586"/>
        <v>1003500</v>
      </c>
      <c r="X787" s="565">
        <f t="shared" si="587"/>
        <v>669000</v>
      </c>
      <c r="Y787" s="464">
        <f t="shared" si="588"/>
        <v>4</v>
      </c>
      <c r="Z787" s="565">
        <f t="shared" si="589"/>
        <v>334500</v>
      </c>
      <c r="AA787" s="565">
        <f t="shared" si="590"/>
        <v>1338000</v>
      </c>
      <c r="AB787" s="565">
        <f t="shared" si="591"/>
        <v>334500</v>
      </c>
      <c r="AC787" s="5" t="b">
        <f t="shared" si="592"/>
        <v>1</v>
      </c>
    </row>
    <row r="788" spans="1:29" s="458" customFormat="1" ht="24.95" customHeight="1">
      <c r="A788" s="576" t="s">
        <v>379</v>
      </c>
      <c r="B788" s="1102" t="s">
        <v>1132</v>
      </c>
      <c r="C788" s="898" t="s">
        <v>553</v>
      </c>
      <c r="D788" s="779" t="s">
        <v>524</v>
      </c>
      <c r="E788" s="779" t="s">
        <v>276</v>
      </c>
      <c r="F788" s="779" t="s">
        <v>231</v>
      </c>
      <c r="G788" s="779" t="s">
        <v>231</v>
      </c>
      <c r="H788" s="779" t="s">
        <v>574</v>
      </c>
      <c r="I788" s="779" t="s">
        <v>211</v>
      </c>
      <c r="J788" s="779">
        <v>1</v>
      </c>
      <c r="K788" s="779" t="s">
        <v>959</v>
      </c>
      <c r="L788" s="899">
        <v>1672500</v>
      </c>
      <c r="M788" s="779">
        <v>2014</v>
      </c>
      <c r="N788" s="779" t="s">
        <v>212</v>
      </c>
      <c r="O788" s="899">
        <v>1672500</v>
      </c>
      <c r="P788" s="779" t="s">
        <v>99</v>
      </c>
      <c r="Q788" s="779"/>
      <c r="R788" s="779"/>
      <c r="S788" s="1111"/>
      <c r="T788" s="464">
        <v>5</v>
      </c>
      <c r="U788" s="464">
        <f t="shared" si="584"/>
        <v>3</v>
      </c>
      <c r="V788" s="565">
        <f t="shared" si="585"/>
        <v>334500</v>
      </c>
      <c r="W788" s="565">
        <f t="shared" si="586"/>
        <v>1003500</v>
      </c>
      <c r="X788" s="565">
        <f t="shared" si="587"/>
        <v>669000</v>
      </c>
      <c r="Y788" s="464">
        <f t="shared" si="588"/>
        <v>4</v>
      </c>
      <c r="Z788" s="565">
        <f t="shared" si="589"/>
        <v>334500</v>
      </c>
      <c r="AA788" s="565">
        <f t="shared" si="590"/>
        <v>1338000</v>
      </c>
      <c r="AB788" s="565">
        <f t="shared" si="591"/>
        <v>334500</v>
      </c>
      <c r="AC788" s="5" t="b">
        <f t="shared" si="592"/>
        <v>1</v>
      </c>
    </row>
    <row r="789" spans="1:29" s="458" customFormat="1" ht="24.95" customHeight="1">
      <c r="A789" s="576" t="s">
        <v>379</v>
      </c>
      <c r="B789" s="1102" t="s">
        <v>1133</v>
      </c>
      <c r="C789" s="898" t="s">
        <v>553</v>
      </c>
      <c r="D789" s="779" t="s">
        <v>524</v>
      </c>
      <c r="E789" s="779" t="s">
        <v>276</v>
      </c>
      <c r="F789" s="779" t="s">
        <v>231</v>
      </c>
      <c r="G789" s="779" t="s">
        <v>231</v>
      </c>
      <c r="H789" s="779" t="s">
        <v>574</v>
      </c>
      <c r="I789" s="779" t="s">
        <v>211</v>
      </c>
      <c r="J789" s="779">
        <v>1</v>
      </c>
      <c r="K789" s="779" t="s">
        <v>959</v>
      </c>
      <c r="L789" s="899">
        <v>1672500</v>
      </c>
      <c r="M789" s="779">
        <v>2014</v>
      </c>
      <c r="N789" s="779" t="s">
        <v>212</v>
      </c>
      <c r="O789" s="899">
        <v>1672500</v>
      </c>
      <c r="P789" s="779" t="s">
        <v>99</v>
      </c>
      <c r="Q789" s="779"/>
      <c r="R789" s="779"/>
      <c r="S789" s="1111"/>
      <c r="T789" s="464">
        <v>5</v>
      </c>
      <c r="U789" s="464">
        <f t="shared" si="584"/>
        <v>3</v>
      </c>
      <c r="V789" s="565">
        <f t="shared" si="585"/>
        <v>334500</v>
      </c>
      <c r="W789" s="565">
        <f t="shared" si="586"/>
        <v>1003500</v>
      </c>
      <c r="X789" s="565">
        <f t="shared" si="587"/>
        <v>669000</v>
      </c>
      <c r="Y789" s="464">
        <f t="shared" si="588"/>
        <v>4</v>
      </c>
      <c r="Z789" s="565">
        <f t="shared" si="589"/>
        <v>334500</v>
      </c>
      <c r="AA789" s="565">
        <f t="shared" si="590"/>
        <v>1338000</v>
      </c>
      <c r="AB789" s="565">
        <f t="shared" si="591"/>
        <v>334500</v>
      </c>
      <c r="AC789" s="5" t="b">
        <f t="shared" si="592"/>
        <v>1</v>
      </c>
    </row>
    <row r="790" spans="1:29" s="458" customFormat="1" ht="24.95" customHeight="1">
      <c r="A790" s="576" t="s">
        <v>379</v>
      </c>
      <c r="B790" s="1102" t="s">
        <v>1134</v>
      </c>
      <c r="C790" s="898" t="s">
        <v>553</v>
      </c>
      <c r="D790" s="779" t="s">
        <v>524</v>
      </c>
      <c r="E790" s="779" t="s">
        <v>276</v>
      </c>
      <c r="F790" s="779" t="s">
        <v>231</v>
      </c>
      <c r="G790" s="779" t="s">
        <v>231</v>
      </c>
      <c r="H790" s="779" t="s">
        <v>574</v>
      </c>
      <c r="I790" s="779" t="s">
        <v>211</v>
      </c>
      <c r="J790" s="779">
        <v>1</v>
      </c>
      <c r="K790" s="779" t="s">
        <v>959</v>
      </c>
      <c r="L790" s="899">
        <v>1672500</v>
      </c>
      <c r="M790" s="779">
        <v>2014</v>
      </c>
      <c r="N790" s="779" t="s">
        <v>212</v>
      </c>
      <c r="O790" s="899">
        <v>1672500</v>
      </c>
      <c r="P790" s="779" t="s">
        <v>99</v>
      </c>
      <c r="Q790" s="779"/>
      <c r="R790" s="779"/>
      <c r="S790" s="1111"/>
      <c r="T790" s="464">
        <v>5</v>
      </c>
      <c r="U790" s="464">
        <f t="shared" si="584"/>
        <v>3</v>
      </c>
      <c r="V790" s="565">
        <f t="shared" si="585"/>
        <v>334500</v>
      </c>
      <c r="W790" s="565">
        <f t="shared" si="586"/>
        <v>1003500</v>
      </c>
      <c r="X790" s="565">
        <f t="shared" si="587"/>
        <v>669000</v>
      </c>
      <c r="Y790" s="464">
        <f t="shared" si="588"/>
        <v>4</v>
      </c>
      <c r="Z790" s="565">
        <f t="shared" si="589"/>
        <v>334500</v>
      </c>
      <c r="AA790" s="565">
        <f t="shared" si="590"/>
        <v>1338000</v>
      </c>
      <c r="AB790" s="565">
        <f t="shared" si="591"/>
        <v>334500</v>
      </c>
      <c r="AC790" s="5" t="b">
        <f t="shared" si="592"/>
        <v>1</v>
      </c>
    </row>
    <row r="791" spans="1:29" ht="24.95" customHeight="1">
      <c r="A791" s="576" t="s">
        <v>379</v>
      </c>
      <c r="B791" s="1102" t="s">
        <v>1135</v>
      </c>
      <c r="C791" s="898" t="s">
        <v>517</v>
      </c>
      <c r="D791" s="779" t="s">
        <v>256</v>
      </c>
      <c r="E791" s="779" t="s">
        <v>276</v>
      </c>
      <c r="F791" s="779" t="s">
        <v>584</v>
      </c>
      <c r="G791" s="779" t="s">
        <v>585</v>
      </c>
      <c r="H791" s="779" t="s">
        <v>586</v>
      </c>
      <c r="I791" s="779" t="s">
        <v>214</v>
      </c>
      <c r="J791" s="779">
        <v>1</v>
      </c>
      <c r="K791" s="779" t="s">
        <v>959</v>
      </c>
      <c r="L791" s="899">
        <f t="shared" si="538"/>
        <v>1881400</v>
      </c>
      <c r="M791" s="779">
        <v>2014</v>
      </c>
      <c r="N791" s="779" t="s">
        <v>212</v>
      </c>
      <c r="O791" s="899">
        <v>1881400</v>
      </c>
      <c r="P791" s="779" t="s">
        <v>99</v>
      </c>
      <c r="Q791" s="779"/>
      <c r="R791" s="779"/>
      <c r="S791" s="1111" t="s">
        <v>618</v>
      </c>
      <c r="T791" s="464">
        <v>5</v>
      </c>
      <c r="U791" s="464">
        <f t="shared" si="513"/>
        <v>3</v>
      </c>
      <c r="V791" s="565">
        <f t="shared" si="524"/>
        <v>376280</v>
      </c>
      <c r="W791" s="565">
        <f t="shared" si="525"/>
        <v>1128840</v>
      </c>
      <c r="X791" s="565">
        <f t="shared" si="526"/>
        <v>752560</v>
      </c>
      <c r="Y791" s="464">
        <f t="shared" si="514"/>
        <v>4</v>
      </c>
      <c r="Z791" s="565">
        <f t="shared" si="527"/>
        <v>376280</v>
      </c>
      <c r="AA791" s="565">
        <f t="shared" si="528"/>
        <v>1505120</v>
      </c>
      <c r="AB791" s="565">
        <f t="shared" si="515"/>
        <v>376280</v>
      </c>
      <c r="AC791" s="5" t="b">
        <f t="shared" si="266"/>
        <v>1</v>
      </c>
    </row>
    <row r="792" spans="1:29" ht="24.95" customHeight="1">
      <c r="A792" s="576" t="s">
        <v>379</v>
      </c>
      <c r="B792" s="1102" t="s">
        <v>1136</v>
      </c>
      <c r="C792" s="898" t="s">
        <v>517</v>
      </c>
      <c r="D792" s="779" t="s">
        <v>256</v>
      </c>
      <c r="E792" s="779" t="s">
        <v>276</v>
      </c>
      <c r="F792" s="779" t="s">
        <v>584</v>
      </c>
      <c r="G792" s="779" t="s">
        <v>585</v>
      </c>
      <c r="H792" s="779" t="s">
        <v>586</v>
      </c>
      <c r="I792" s="779" t="s">
        <v>214</v>
      </c>
      <c r="J792" s="779">
        <v>1</v>
      </c>
      <c r="K792" s="779" t="s">
        <v>959</v>
      </c>
      <c r="L792" s="899">
        <v>1881400</v>
      </c>
      <c r="M792" s="779">
        <v>2014</v>
      </c>
      <c r="N792" s="779" t="s">
        <v>212</v>
      </c>
      <c r="O792" s="899">
        <v>1881400</v>
      </c>
      <c r="P792" s="779" t="s">
        <v>99</v>
      </c>
      <c r="Q792" s="779"/>
      <c r="R792" s="779"/>
      <c r="S792" s="1111"/>
      <c r="T792" s="464">
        <v>5</v>
      </c>
      <c r="U792" s="464">
        <f t="shared" ref="U792:U794" si="593">2016-M792+1</f>
        <v>3</v>
      </c>
      <c r="V792" s="565">
        <f t="shared" ref="V792:V794" si="594">O792/T792</f>
        <v>376280</v>
      </c>
      <c r="W792" s="565">
        <f t="shared" ref="W792:W794" si="595">V792*U792</f>
        <v>1128840</v>
      </c>
      <c r="X792" s="565">
        <f t="shared" ref="X792:X794" si="596">O792-W792</f>
        <v>752560</v>
      </c>
      <c r="Y792" s="464">
        <f t="shared" ref="Y792:Y794" si="597">2017-M792+1</f>
        <v>4</v>
      </c>
      <c r="Z792" s="565">
        <f t="shared" ref="Z792:Z794" si="598">O792/T792</f>
        <v>376280</v>
      </c>
      <c r="AA792" s="565">
        <f t="shared" ref="AA792:AA794" si="599">Z792*Y792</f>
        <v>1505120</v>
      </c>
      <c r="AB792" s="565">
        <f t="shared" ref="AB792:AB794" si="600">O792-AA792</f>
        <v>376280</v>
      </c>
      <c r="AC792" s="5" t="b">
        <f t="shared" ref="AC792:AC794" si="601">AA792+AB792=O792</f>
        <v>1</v>
      </c>
    </row>
    <row r="793" spans="1:29" ht="24.95" customHeight="1">
      <c r="A793" s="576" t="s">
        <v>379</v>
      </c>
      <c r="B793" s="1102" t="s">
        <v>1137</v>
      </c>
      <c r="C793" s="898" t="s">
        <v>517</v>
      </c>
      <c r="D793" s="779" t="s">
        <v>256</v>
      </c>
      <c r="E793" s="779" t="s">
        <v>276</v>
      </c>
      <c r="F793" s="779" t="s">
        <v>584</v>
      </c>
      <c r="G793" s="779" t="s">
        <v>585</v>
      </c>
      <c r="H793" s="779" t="s">
        <v>586</v>
      </c>
      <c r="I793" s="779" t="s">
        <v>214</v>
      </c>
      <c r="J793" s="779">
        <v>1</v>
      </c>
      <c r="K793" s="779" t="s">
        <v>959</v>
      </c>
      <c r="L793" s="899">
        <v>1881400</v>
      </c>
      <c r="M793" s="779">
        <v>2014</v>
      </c>
      <c r="N793" s="779" t="s">
        <v>212</v>
      </c>
      <c r="O793" s="899">
        <v>1881400</v>
      </c>
      <c r="P793" s="779" t="s">
        <v>99</v>
      </c>
      <c r="Q793" s="779"/>
      <c r="R793" s="779"/>
      <c r="S793" s="1111"/>
      <c r="T793" s="464">
        <v>5</v>
      </c>
      <c r="U793" s="464">
        <f t="shared" si="593"/>
        <v>3</v>
      </c>
      <c r="V793" s="565">
        <f t="shared" si="594"/>
        <v>376280</v>
      </c>
      <c r="W793" s="565">
        <f t="shared" si="595"/>
        <v>1128840</v>
      </c>
      <c r="X793" s="565">
        <f t="shared" si="596"/>
        <v>752560</v>
      </c>
      <c r="Y793" s="464">
        <f t="shared" si="597"/>
        <v>4</v>
      </c>
      <c r="Z793" s="565">
        <f t="shared" si="598"/>
        <v>376280</v>
      </c>
      <c r="AA793" s="565">
        <f t="shared" si="599"/>
        <v>1505120</v>
      </c>
      <c r="AB793" s="565">
        <f t="shared" si="600"/>
        <v>376280</v>
      </c>
      <c r="AC793" s="5" t="b">
        <f t="shared" si="601"/>
        <v>1</v>
      </c>
    </row>
    <row r="794" spans="1:29" ht="24.95" customHeight="1">
      <c r="A794" s="576" t="s">
        <v>379</v>
      </c>
      <c r="B794" s="1102" t="s">
        <v>1138</v>
      </c>
      <c r="C794" s="898" t="s">
        <v>517</v>
      </c>
      <c r="D794" s="779" t="s">
        <v>256</v>
      </c>
      <c r="E794" s="779" t="s">
        <v>276</v>
      </c>
      <c r="F794" s="779" t="s">
        <v>584</v>
      </c>
      <c r="G794" s="779" t="s">
        <v>585</v>
      </c>
      <c r="H794" s="779" t="s">
        <v>586</v>
      </c>
      <c r="I794" s="779" t="s">
        <v>214</v>
      </c>
      <c r="J794" s="779">
        <v>1</v>
      </c>
      <c r="K794" s="779" t="s">
        <v>959</v>
      </c>
      <c r="L794" s="899">
        <v>1881400</v>
      </c>
      <c r="M794" s="779">
        <v>2014</v>
      </c>
      <c r="N794" s="779" t="s">
        <v>212</v>
      </c>
      <c r="O794" s="899">
        <v>1881400</v>
      </c>
      <c r="P794" s="779" t="s">
        <v>99</v>
      </c>
      <c r="Q794" s="779"/>
      <c r="R794" s="779"/>
      <c r="S794" s="1111"/>
      <c r="T794" s="464">
        <v>5</v>
      </c>
      <c r="U794" s="464">
        <f t="shared" si="593"/>
        <v>3</v>
      </c>
      <c r="V794" s="565">
        <f t="shared" si="594"/>
        <v>376280</v>
      </c>
      <c r="W794" s="565">
        <f t="shared" si="595"/>
        <v>1128840</v>
      </c>
      <c r="X794" s="565">
        <f t="shared" si="596"/>
        <v>752560</v>
      </c>
      <c r="Y794" s="464">
        <f t="shared" si="597"/>
        <v>4</v>
      </c>
      <c r="Z794" s="565">
        <f t="shared" si="598"/>
        <v>376280</v>
      </c>
      <c r="AA794" s="565">
        <f t="shared" si="599"/>
        <v>1505120</v>
      </c>
      <c r="AB794" s="565">
        <f t="shared" si="600"/>
        <v>376280</v>
      </c>
      <c r="AC794" s="5" t="b">
        <f t="shared" si="601"/>
        <v>1</v>
      </c>
    </row>
    <row r="795" spans="1:29" ht="24.95" customHeight="1">
      <c r="A795" s="576" t="s">
        <v>379</v>
      </c>
      <c r="B795" s="1102" t="s">
        <v>1139</v>
      </c>
      <c r="C795" s="898" t="s">
        <v>272</v>
      </c>
      <c r="D795" s="779" t="s">
        <v>264</v>
      </c>
      <c r="E795" s="779" t="s">
        <v>276</v>
      </c>
      <c r="F795" s="779" t="s">
        <v>231</v>
      </c>
      <c r="G795" s="779" t="s">
        <v>215</v>
      </c>
      <c r="H795" s="779" t="s">
        <v>215</v>
      </c>
      <c r="I795" s="779" t="s">
        <v>214</v>
      </c>
      <c r="J795" s="779">
        <v>1</v>
      </c>
      <c r="K795" s="779" t="s">
        <v>959</v>
      </c>
      <c r="L795" s="899">
        <f t="shared" si="538"/>
        <v>9000000</v>
      </c>
      <c r="M795" s="779">
        <v>2014</v>
      </c>
      <c r="N795" s="779" t="s">
        <v>212</v>
      </c>
      <c r="O795" s="899">
        <v>9000000</v>
      </c>
      <c r="P795" s="779" t="s">
        <v>99</v>
      </c>
      <c r="Q795" s="779"/>
      <c r="R795" s="779"/>
      <c r="S795" s="1111" t="s">
        <v>618</v>
      </c>
      <c r="T795" s="464">
        <v>5</v>
      </c>
      <c r="U795" s="464">
        <f t="shared" si="513"/>
        <v>3</v>
      </c>
      <c r="V795" s="565">
        <f t="shared" si="524"/>
        <v>1800000</v>
      </c>
      <c r="W795" s="565">
        <f t="shared" si="525"/>
        <v>5400000</v>
      </c>
      <c r="X795" s="565">
        <f t="shared" si="526"/>
        <v>3600000</v>
      </c>
      <c r="Y795" s="464">
        <f t="shared" si="514"/>
        <v>4</v>
      </c>
      <c r="Z795" s="565">
        <f t="shared" si="527"/>
        <v>1800000</v>
      </c>
      <c r="AA795" s="565">
        <f t="shared" si="528"/>
        <v>7200000</v>
      </c>
      <c r="AB795" s="565">
        <f t="shared" si="515"/>
        <v>1800000</v>
      </c>
      <c r="AC795" s="5" t="b">
        <f t="shared" si="266"/>
        <v>1</v>
      </c>
    </row>
    <row r="796" spans="1:29" ht="24.95" customHeight="1">
      <c r="A796" s="576" t="s">
        <v>379</v>
      </c>
      <c r="B796" s="1102" t="s">
        <v>1140</v>
      </c>
      <c r="C796" s="898" t="s">
        <v>248</v>
      </c>
      <c r="D796" s="779" t="s">
        <v>234</v>
      </c>
      <c r="E796" s="779" t="s">
        <v>276</v>
      </c>
      <c r="F796" s="779" t="s">
        <v>255</v>
      </c>
      <c r="G796" s="779" t="s">
        <v>567</v>
      </c>
      <c r="H796" s="779" t="s">
        <v>568</v>
      </c>
      <c r="I796" s="779" t="s">
        <v>214</v>
      </c>
      <c r="J796" s="779">
        <v>1</v>
      </c>
      <c r="K796" s="779" t="s">
        <v>959</v>
      </c>
      <c r="L796" s="899">
        <f t="shared" si="538"/>
        <v>15000000</v>
      </c>
      <c r="M796" s="779">
        <v>2014</v>
      </c>
      <c r="N796" s="779" t="s">
        <v>212</v>
      </c>
      <c r="O796" s="899">
        <v>15000000</v>
      </c>
      <c r="P796" s="779" t="s">
        <v>99</v>
      </c>
      <c r="Q796" s="779"/>
      <c r="R796" s="779"/>
      <c r="S796" s="1111" t="s">
        <v>623</v>
      </c>
      <c r="T796" s="564">
        <v>4</v>
      </c>
      <c r="U796" s="464">
        <f t="shared" si="513"/>
        <v>3</v>
      </c>
      <c r="V796" s="565">
        <f t="shared" si="524"/>
        <v>3750000</v>
      </c>
      <c r="W796" s="565">
        <f t="shared" si="525"/>
        <v>11250000</v>
      </c>
      <c r="X796" s="565">
        <f t="shared" si="526"/>
        <v>3750000</v>
      </c>
      <c r="Y796" s="464">
        <f t="shared" si="514"/>
        <v>4</v>
      </c>
      <c r="Z796" s="565">
        <f t="shared" si="527"/>
        <v>3750000</v>
      </c>
      <c r="AA796" s="565">
        <f t="shared" si="528"/>
        <v>15000000</v>
      </c>
      <c r="AB796" s="565">
        <f t="shared" si="515"/>
        <v>0</v>
      </c>
      <c r="AC796" s="5" t="b">
        <f t="shared" si="266"/>
        <v>1</v>
      </c>
    </row>
    <row r="797" spans="1:29" ht="24.95" customHeight="1">
      <c r="A797" s="576" t="s">
        <v>379</v>
      </c>
      <c r="B797" s="1102" t="s">
        <v>1141</v>
      </c>
      <c r="C797" s="898" t="s">
        <v>227</v>
      </c>
      <c r="D797" s="779" t="s">
        <v>235</v>
      </c>
      <c r="E797" s="779" t="s">
        <v>276</v>
      </c>
      <c r="F797" s="779" t="s">
        <v>232</v>
      </c>
      <c r="G797" s="779" t="s">
        <v>624</v>
      </c>
      <c r="H797" s="779" t="s">
        <v>624</v>
      </c>
      <c r="I797" s="779" t="s">
        <v>214</v>
      </c>
      <c r="J797" s="779">
        <v>1</v>
      </c>
      <c r="K797" s="779" t="s">
        <v>959</v>
      </c>
      <c r="L797" s="899">
        <f t="shared" si="538"/>
        <v>3000000</v>
      </c>
      <c r="M797" s="779">
        <v>2014</v>
      </c>
      <c r="N797" s="779" t="s">
        <v>212</v>
      </c>
      <c r="O797" s="899">
        <v>3000000</v>
      </c>
      <c r="P797" s="779" t="s">
        <v>99</v>
      </c>
      <c r="Q797" s="779"/>
      <c r="R797" s="779"/>
      <c r="S797" s="1111" t="s">
        <v>623</v>
      </c>
      <c r="T797" s="564">
        <v>4</v>
      </c>
      <c r="U797" s="464">
        <f t="shared" si="513"/>
        <v>3</v>
      </c>
      <c r="V797" s="565">
        <f t="shared" si="524"/>
        <v>750000</v>
      </c>
      <c r="W797" s="565">
        <f t="shared" si="525"/>
        <v>2250000</v>
      </c>
      <c r="X797" s="565">
        <f t="shared" si="526"/>
        <v>750000</v>
      </c>
      <c r="Y797" s="464">
        <f t="shared" si="514"/>
        <v>4</v>
      </c>
      <c r="Z797" s="565">
        <f t="shared" si="527"/>
        <v>750000</v>
      </c>
      <c r="AA797" s="565">
        <f t="shared" si="528"/>
        <v>3000000</v>
      </c>
      <c r="AB797" s="565">
        <f t="shared" si="515"/>
        <v>0</v>
      </c>
      <c r="AC797" s="5" t="b">
        <f t="shared" si="266"/>
        <v>1</v>
      </c>
    </row>
    <row r="798" spans="1:29" ht="24.95" customHeight="1">
      <c r="A798" s="576" t="s">
        <v>379</v>
      </c>
      <c r="B798" s="1102" t="s">
        <v>1142</v>
      </c>
      <c r="C798" s="898" t="s">
        <v>227</v>
      </c>
      <c r="D798" s="779" t="s">
        <v>235</v>
      </c>
      <c r="E798" s="779" t="s">
        <v>276</v>
      </c>
      <c r="F798" s="779" t="s">
        <v>232</v>
      </c>
      <c r="G798" s="779" t="s">
        <v>625</v>
      </c>
      <c r="H798" s="779" t="s">
        <v>604</v>
      </c>
      <c r="I798" s="779" t="s">
        <v>214</v>
      </c>
      <c r="J798" s="779">
        <v>1</v>
      </c>
      <c r="K798" s="779" t="s">
        <v>959</v>
      </c>
      <c r="L798" s="899">
        <f t="shared" si="538"/>
        <v>4500000</v>
      </c>
      <c r="M798" s="779">
        <v>2014</v>
      </c>
      <c r="N798" s="779" t="s">
        <v>212</v>
      </c>
      <c r="O798" s="899">
        <v>4500000</v>
      </c>
      <c r="P798" s="779" t="s">
        <v>99</v>
      </c>
      <c r="Q798" s="779"/>
      <c r="R798" s="779"/>
      <c r="S798" s="1111" t="s">
        <v>623</v>
      </c>
      <c r="T798" s="564">
        <v>4</v>
      </c>
      <c r="U798" s="464">
        <f t="shared" si="513"/>
        <v>3</v>
      </c>
      <c r="V798" s="565">
        <f t="shared" si="524"/>
        <v>1125000</v>
      </c>
      <c r="W798" s="565">
        <f t="shared" si="525"/>
        <v>3375000</v>
      </c>
      <c r="X798" s="565">
        <f t="shared" si="526"/>
        <v>1125000</v>
      </c>
      <c r="Y798" s="464">
        <f t="shared" si="514"/>
        <v>4</v>
      </c>
      <c r="Z798" s="565">
        <f t="shared" si="527"/>
        <v>1125000</v>
      </c>
      <c r="AA798" s="565">
        <f t="shared" si="528"/>
        <v>4500000</v>
      </c>
      <c r="AB798" s="565">
        <f t="shared" si="515"/>
        <v>0</v>
      </c>
      <c r="AC798" s="5" t="b">
        <f t="shared" si="266"/>
        <v>1</v>
      </c>
    </row>
    <row r="799" spans="1:29" ht="24.95" customHeight="1">
      <c r="A799" s="576" t="s">
        <v>379</v>
      </c>
      <c r="B799" s="1102" t="s">
        <v>1143</v>
      </c>
      <c r="C799" s="898" t="s">
        <v>626</v>
      </c>
      <c r="D799" s="1549" t="s">
        <v>1198</v>
      </c>
      <c r="E799" s="779" t="s">
        <v>276</v>
      </c>
      <c r="F799" s="779" t="s">
        <v>627</v>
      </c>
      <c r="G799" s="779" t="s">
        <v>628</v>
      </c>
      <c r="H799" s="779" t="s">
        <v>215</v>
      </c>
      <c r="I799" s="779" t="s">
        <v>214</v>
      </c>
      <c r="J799" s="779">
        <v>1</v>
      </c>
      <c r="K799" s="779" t="s">
        <v>959</v>
      </c>
      <c r="L799" s="899">
        <v>5000000</v>
      </c>
      <c r="M799" s="779">
        <v>2014</v>
      </c>
      <c r="N799" s="779" t="s">
        <v>212</v>
      </c>
      <c r="O799" s="899">
        <v>5000000</v>
      </c>
      <c r="P799" s="779" t="s">
        <v>99</v>
      </c>
      <c r="Q799" s="779"/>
      <c r="R799" s="779"/>
      <c r="S799" s="1111" t="s">
        <v>623</v>
      </c>
      <c r="T799" s="464">
        <v>5</v>
      </c>
      <c r="U799" s="464">
        <f t="shared" si="513"/>
        <v>3</v>
      </c>
      <c r="V799" s="565">
        <f t="shared" si="524"/>
        <v>1000000</v>
      </c>
      <c r="W799" s="565">
        <f t="shared" si="525"/>
        <v>3000000</v>
      </c>
      <c r="X799" s="565">
        <f t="shared" si="526"/>
        <v>2000000</v>
      </c>
      <c r="Y799" s="464">
        <f t="shared" si="514"/>
        <v>4</v>
      </c>
      <c r="Z799" s="565">
        <f t="shared" si="527"/>
        <v>1000000</v>
      </c>
      <c r="AA799" s="565">
        <f t="shared" si="528"/>
        <v>4000000</v>
      </c>
      <c r="AB799" s="565">
        <f t="shared" si="515"/>
        <v>1000000</v>
      </c>
      <c r="AC799" s="5" t="b">
        <f t="shared" si="266"/>
        <v>1</v>
      </c>
    </row>
    <row r="800" spans="1:29" ht="24.95" customHeight="1">
      <c r="A800" s="576" t="s">
        <v>379</v>
      </c>
      <c r="B800" s="1102" t="s">
        <v>1144</v>
      </c>
      <c r="C800" s="898" t="s">
        <v>626</v>
      </c>
      <c r="D800" s="1549" t="s">
        <v>1198</v>
      </c>
      <c r="E800" s="779" t="s">
        <v>276</v>
      </c>
      <c r="F800" s="779" t="s">
        <v>627</v>
      </c>
      <c r="G800" s="779" t="s">
        <v>628</v>
      </c>
      <c r="H800" s="779" t="s">
        <v>215</v>
      </c>
      <c r="I800" s="779" t="s">
        <v>214</v>
      </c>
      <c r="J800" s="779">
        <v>1</v>
      </c>
      <c r="K800" s="779" t="s">
        <v>959</v>
      </c>
      <c r="L800" s="899">
        <v>5000000</v>
      </c>
      <c r="M800" s="779">
        <v>2014</v>
      </c>
      <c r="N800" s="779" t="s">
        <v>212</v>
      </c>
      <c r="O800" s="899">
        <v>5000000</v>
      </c>
      <c r="P800" s="779" t="s">
        <v>99</v>
      </c>
      <c r="Q800" s="779"/>
      <c r="R800" s="779"/>
      <c r="S800" s="1111"/>
      <c r="T800" s="464">
        <v>5</v>
      </c>
      <c r="U800" s="464">
        <f t="shared" ref="U800:U803" si="602">2016-M800+1</f>
        <v>3</v>
      </c>
      <c r="V800" s="565">
        <f t="shared" ref="V800:V803" si="603">O800/T800</f>
        <v>1000000</v>
      </c>
      <c r="W800" s="565">
        <f t="shared" ref="W800:W803" si="604">V800*U800</f>
        <v>3000000</v>
      </c>
      <c r="X800" s="565">
        <f t="shared" ref="X800:X803" si="605">O800-W800</f>
        <v>2000000</v>
      </c>
      <c r="Y800" s="464">
        <f t="shared" ref="Y800:Y803" si="606">2017-M800+1</f>
        <v>4</v>
      </c>
      <c r="Z800" s="565">
        <f t="shared" ref="Z800:Z803" si="607">O800/T800</f>
        <v>1000000</v>
      </c>
      <c r="AA800" s="565">
        <f t="shared" ref="AA800:AA803" si="608">Z800*Y800</f>
        <v>4000000</v>
      </c>
      <c r="AB800" s="565">
        <f t="shared" ref="AB800:AB803" si="609">O800-AA800</f>
        <v>1000000</v>
      </c>
      <c r="AC800" s="5" t="b">
        <f t="shared" ref="AC800:AC803" si="610">AA800+AB800=O800</f>
        <v>1</v>
      </c>
    </row>
    <row r="801" spans="1:29" ht="24.95" customHeight="1">
      <c r="A801" s="576" t="s">
        <v>379</v>
      </c>
      <c r="B801" s="1102" t="s">
        <v>1145</v>
      </c>
      <c r="C801" s="898" t="s">
        <v>626</v>
      </c>
      <c r="D801" s="1549" t="s">
        <v>1198</v>
      </c>
      <c r="E801" s="779" t="s">
        <v>276</v>
      </c>
      <c r="F801" s="779" t="s">
        <v>627</v>
      </c>
      <c r="G801" s="779" t="s">
        <v>628</v>
      </c>
      <c r="H801" s="779" t="s">
        <v>215</v>
      </c>
      <c r="I801" s="779" t="s">
        <v>214</v>
      </c>
      <c r="J801" s="779">
        <v>1</v>
      </c>
      <c r="K801" s="779" t="s">
        <v>959</v>
      </c>
      <c r="L801" s="899">
        <v>5000000</v>
      </c>
      <c r="M801" s="779">
        <v>2014</v>
      </c>
      <c r="N801" s="779" t="s">
        <v>212</v>
      </c>
      <c r="O801" s="899">
        <v>5000000</v>
      </c>
      <c r="P801" s="779" t="s">
        <v>99</v>
      </c>
      <c r="Q801" s="779"/>
      <c r="R801" s="779"/>
      <c r="S801" s="1111"/>
      <c r="T801" s="464">
        <v>5</v>
      </c>
      <c r="U801" s="464">
        <f t="shared" si="602"/>
        <v>3</v>
      </c>
      <c r="V801" s="565">
        <f t="shared" si="603"/>
        <v>1000000</v>
      </c>
      <c r="W801" s="565">
        <f t="shared" si="604"/>
        <v>3000000</v>
      </c>
      <c r="X801" s="565">
        <f t="shared" si="605"/>
        <v>2000000</v>
      </c>
      <c r="Y801" s="464">
        <f t="shared" si="606"/>
        <v>4</v>
      </c>
      <c r="Z801" s="565">
        <f t="shared" si="607"/>
        <v>1000000</v>
      </c>
      <c r="AA801" s="565">
        <f t="shared" si="608"/>
        <v>4000000</v>
      </c>
      <c r="AB801" s="565">
        <f t="shared" si="609"/>
        <v>1000000</v>
      </c>
      <c r="AC801" s="5" t="b">
        <f t="shared" si="610"/>
        <v>1</v>
      </c>
    </row>
    <row r="802" spans="1:29" ht="24.95" customHeight="1">
      <c r="A802" s="576" t="s">
        <v>379</v>
      </c>
      <c r="B802" s="1102" t="s">
        <v>1146</v>
      </c>
      <c r="C802" s="898" t="s">
        <v>626</v>
      </c>
      <c r="D802" s="1549" t="s">
        <v>1198</v>
      </c>
      <c r="E802" s="779" t="s">
        <v>276</v>
      </c>
      <c r="F802" s="779" t="s">
        <v>627</v>
      </c>
      <c r="G802" s="779" t="s">
        <v>628</v>
      </c>
      <c r="H802" s="779" t="s">
        <v>215</v>
      </c>
      <c r="I802" s="779" t="s">
        <v>214</v>
      </c>
      <c r="J802" s="779">
        <v>1</v>
      </c>
      <c r="K802" s="779" t="s">
        <v>959</v>
      </c>
      <c r="L802" s="899">
        <v>5000000</v>
      </c>
      <c r="M802" s="779">
        <v>2014</v>
      </c>
      <c r="N802" s="779" t="s">
        <v>212</v>
      </c>
      <c r="O802" s="899">
        <v>5000000</v>
      </c>
      <c r="P802" s="779" t="s">
        <v>99</v>
      </c>
      <c r="Q802" s="779"/>
      <c r="R802" s="779"/>
      <c r="S802" s="1111"/>
      <c r="T802" s="464">
        <v>5</v>
      </c>
      <c r="U802" s="464">
        <f t="shared" si="602"/>
        <v>3</v>
      </c>
      <c r="V802" s="565">
        <f t="shared" si="603"/>
        <v>1000000</v>
      </c>
      <c r="W802" s="565">
        <f t="shared" si="604"/>
        <v>3000000</v>
      </c>
      <c r="X802" s="565">
        <f t="shared" si="605"/>
        <v>2000000</v>
      </c>
      <c r="Y802" s="464">
        <f t="shared" si="606"/>
        <v>4</v>
      </c>
      <c r="Z802" s="565">
        <f t="shared" si="607"/>
        <v>1000000</v>
      </c>
      <c r="AA802" s="565">
        <f t="shared" si="608"/>
        <v>4000000</v>
      </c>
      <c r="AB802" s="565">
        <f t="shared" si="609"/>
        <v>1000000</v>
      </c>
      <c r="AC802" s="5" t="b">
        <f t="shared" si="610"/>
        <v>1</v>
      </c>
    </row>
    <row r="803" spans="1:29" ht="24.95" customHeight="1">
      <c r="A803" s="576" t="s">
        <v>379</v>
      </c>
      <c r="B803" s="1102" t="s">
        <v>1147</v>
      </c>
      <c r="C803" s="898" t="s">
        <v>626</v>
      </c>
      <c r="D803" s="1549" t="s">
        <v>1198</v>
      </c>
      <c r="E803" s="779" t="s">
        <v>276</v>
      </c>
      <c r="F803" s="779" t="s">
        <v>627</v>
      </c>
      <c r="G803" s="779" t="s">
        <v>628</v>
      </c>
      <c r="H803" s="779" t="s">
        <v>215</v>
      </c>
      <c r="I803" s="779" t="s">
        <v>214</v>
      </c>
      <c r="J803" s="779">
        <v>1</v>
      </c>
      <c r="K803" s="779" t="s">
        <v>959</v>
      </c>
      <c r="L803" s="899">
        <v>5000000</v>
      </c>
      <c r="M803" s="779">
        <v>2014</v>
      </c>
      <c r="N803" s="779" t="s">
        <v>212</v>
      </c>
      <c r="O803" s="899">
        <v>5000000</v>
      </c>
      <c r="P803" s="779" t="s">
        <v>99</v>
      </c>
      <c r="Q803" s="779"/>
      <c r="R803" s="779"/>
      <c r="S803" s="1111"/>
      <c r="T803" s="464">
        <v>5</v>
      </c>
      <c r="U803" s="464">
        <f t="shared" si="602"/>
        <v>3</v>
      </c>
      <c r="V803" s="565">
        <f t="shared" si="603"/>
        <v>1000000</v>
      </c>
      <c r="W803" s="565">
        <f t="shared" si="604"/>
        <v>3000000</v>
      </c>
      <c r="X803" s="565">
        <f t="shared" si="605"/>
        <v>2000000</v>
      </c>
      <c r="Y803" s="464">
        <f t="shared" si="606"/>
        <v>4</v>
      </c>
      <c r="Z803" s="565">
        <f t="shared" si="607"/>
        <v>1000000</v>
      </c>
      <c r="AA803" s="565">
        <f t="shared" si="608"/>
        <v>4000000</v>
      </c>
      <c r="AB803" s="565">
        <f t="shared" si="609"/>
        <v>1000000</v>
      </c>
      <c r="AC803" s="5" t="b">
        <f t="shared" si="610"/>
        <v>1</v>
      </c>
    </row>
    <row r="804" spans="1:29" ht="24.95" customHeight="1">
      <c r="A804" s="576" t="s">
        <v>379</v>
      </c>
      <c r="B804" s="1102" t="s">
        <v>1148</v>
      </c>
      <c r="C804" s="898" t="s">
        <v>560</v>
      </c>
      <c r="D804" s="779" t="s">
        <v>561</v>
      </c>
      <c r="E804" s="779" t="s">
        <v>276</v>
      </c>
      <c r="F804" s="779" t="s">
        <v>629</v>
      </c>
      <c r="G804" s="779" t="s">
        <v>609</v>
      </c>
      <c r="H804" s="779" t="s">
        <v>215</v>
      </c>
      <c r="I804" s="779" t="s">
        <v>214</v>
      </c>
      <c r="J804" s="779">
        <v>1</v>
      </c>
      <c r="K804" s="779" t="s">
        <v>959</v>
      </c>
      <c r="L804" s="899">
        <f t="shared" si="538"/>
        <v>8954400</v>
      </c>
      <c r="M804" s="779">
        <v>2014</v>
      </c>
      <c r="N804" s="779" t="s">
        <v>212</v>
      </c>
      <c r="O804" s="899">
        <v>8954400</v>
      </c>
      <c r="P804" s="779" t="s">
        <v>99</v>
      </c>
      <c r="Q804" s="779"/>
      <c r="R804" s="779"/>
      <c r="S804" s="1111" t="s">
        <v>623</v>
      </c>
      <c r="T804" s="464">
        <v>5</v>
      </c>
      <c r="U804" s="464">
        <f t="shared" si="513"/>
        <v>3</v>
      </c>
      <c r="V804" s="565">
        <f t="shared" si="524"/>
        <v>1790880</v>
      </c>
      <c r="W804" s="565">
        <f t="shared" si="525"/>
        <v>5372640</v>
      </c>
      <c r="X804" s="565">
        <f t="shared" si="526"/>
        <v>3581760</v>
      </c>
      <c r="Y804" s="464">
        <f t="shared" si="514"/>
        <v>4</v>
      </c>
      <c r="Z804" s="565">
        <f t="shared" si="527"/>
        <v>1790880</v>
      </c>
      <c r="AA804" s="565">
        <f t="shared" si="528"/>
        <v>7163520</v>
      </c>
      <c r="AB804" s="565">
        <f t="shared" si="515"/>
        <v>1790880</v>
      </c>
      <c r="AC804" s="5" t="b">
        <f t="shared" si="266"/>
        <v>1</v>
      </c>
    </row>
    <row r="805" spans="1:29" ht="24.95" customHeight="1">
      <c r="A805" s="576" t="s">
        <v>379</v>
      </c>
      <c r="B805" s="1102" t="s">
        <v>1149</v>
      </c>
      <c r="C805" s="898" t="s">
        <v>560</v>
      </c>
      <c r="D805" s="779" t="s">
        <v>561</v>
      </c>
      <c r="E805" s="779" t="s">
        <v>276</v>
      </c>
      <c r="F805" s="779" t="s">
        <v>629</v>
      </c>
      <c r="G805" s="779" t="s">
        <v>609</v>
      </c>
      <c r="H805" s="779" t="s">
        <v>215</v>
      </c>
      <c r="I805" s="779" t="s">
        <v>214</v>
      </c>
      <c r="J805" s="779">
        <v>1</v>
      </c>
      <c r="K805" s="779" t="s">
        <v>959</v>
      </c>
      <c r="L805" s="899">
        <v>8954400</v>
      </c>
      <c r="M805" s="779">
        <v>2014</v>
      </c>
      <c r="N805" s="779" t="s">
        <v>212</v>
      </c>
      <c r="O805" s="899">
        <v>8954400</v>
      </c>
      <c r="P805" s="779" t="s">
        <v>99</v>
      </c>
      <c r="Q805" s="779"/>
      <c r="R805" s="779"/>
      <c r="S805" s="1111"/>
      <c r="T805" s="464">
        <v>5</v>
      </c>
      <c r="U805" s="464">
        <f t="shared" ref="U805:U807" si="611">2016-M805+1</f>
        <v>3</v>
      </c>
      <c r="V805" s="565">
        <f t="shared" ref="V805:V807" si="612">O805/T805</f>
        <v>1790880</v>
      </c>
      <c r="W805" s="565">
        <f t="shared" ref="W805:W807" si="613">V805*U805</f>
        <v>5372640</v>
      </c>
      <c r="X805" s="565">
        <f t="shared" ref="X805:X807" si="614">O805-W805</f>
        <v>3581760</v>
      </c>
      <c r="Y805" s="464">
        <f t="shared" ref="Y805:Y807" si="615">2017-M805+1</f>
        <v>4</v>
      </c>
      <c r="Z805" s="565">
        <f t="shared" ref="Z805:Z807" si="616">O805/T805</f>
        <v>1790880</v>
      </c>
      <c r="AA805" s="565">
        <f t="shared" ref="AA805:AA807" si="617">Z805*Y805</f>
        <v>7163520</v>
      </c>
      <c r="AB805" s="565">
        <f t="shared" ref="AB805:AB807" si="618">O805-AA805</f>
        <v>1790880</v>
      </c>
      <c r="AC805" s="5" t="b">
        <f t="shared" ref="AC805:AC807" si="619">AA805+AB805=O805</f>
        <v>1</v>
      </c>
    </row>
    <row r="806" spans="1:29" ht="24.95" customHeight="1">
      <c r="A806" s="576" t="s">
        <v>379</v>
      </c>
      <c r="B806" s="1102" t="s">
        <v>1150</v>
      </c>
      <c r="C806" s="898" t="s">
        <v>560</v>
      </c>
      <c r="D806" s="779" t="s">
        <v>561</v>
      </c>
      <c r="E806" s="779" t="s">
        <v>276</v>
      </c>
      <c r="F806" s="779" t="s">
        <v>629</v>
      </c>
      <c r="G806" s="779" t="s">
        <v>609</v>
      </c>
      <c r="H806" s="779" t="s">
        <v>215</v>
      </c>
      <c r="I806" s="779" t="s">
        <v>214</v>
      </c>
      <c r="J806" s="779">
        <v>1</v>
      </c>
      <c r="K806" s="779" t="s">
        <v>959</v>
      </c>
      <c r="L806" s="899">
        <v>8954400</v>
      </c>
      <c r="M806" s="779">
        <v>2014</v>
      </c>
      <c r="N806" s="779" t="s">
        <v>212</v>
      </c>
      <c r="O806" s="899">
        <v>8954400</v>
      </c>
      <c r="P806" s="779" t="s">
        <v>99</v>
      </c>
      <c r="Q806" s="779"/>
      <c r="R806" s="779"/>
      <c r="S806" s="1111"/>
      <c r="T806" s="464">
        <v>5</v>
      </c>
      <c r="U806" s="464">
        <f t="shared" si="611"/>
        <v>3</v>
      </c>
      <c r="V806" s="565">
        <f t="shared" si="612"/>
        <v>1790880</v>
      </c>
      <c r="W806" s="565">
        <f t="shared" si="613"/>
        <v>5372640</v>
      </c>
      <c r="X806" s="565">
        <f t="shared" si="614"/>
        <v>3581760</v>
      </c>
      <c r="Y806" s="464">
        <f t="shared" si="615"/>
        <v>4</v>
      </c>
      <c r="Z806" s="565">
        <f t="shared" si="616"/>
        <v>1790880</v>
      </c>
      <c r="AA806" s="565">
        <f t="shared" si="617"/>
        <v>7163520</v>
      </c>
      <c r="AB806" s="565">
        <f t="shared" si="618"/>
        <v>1790880</v>
      </c>
      <c r="AC806" s="5" t="b">
        <f t="shared" si="619"/>
        <v>1</v>
      </c>
    </row>
    <row r="807" spans="1:29" ht="24.95" customHeight="1">
      <c r="A807" s="576" t="s">
        <v>379</v>
      </c>
      <c r="B807" s="1102" t="s">
        <v>1151</v>
      </c>
      <c r="C807" s="898" t="s">
        <v>560</v>
      </c>
      <c r="D807" s="779" t="s">
        <v>561</v>
      </c>
      <c r="E807" s="779" t="s">
        <v>276</v>
      </c>
      <c r="F807" s="779" t="s">
        <v>629</v>
      </c>
      <c r="G807" s="779" t="s">
        <v>609</v>
      </c>
      <c r="H807" s="779" t="s">
        <v>215</v>
      </c>
      <c r="I807" s="779" t="s">
        <v>214</v>
      </c>
      <c r="J807" s="779">
        <v>1</v>
      </c>
      <c r="K807" s="779" t="s">
        <v>959</v>
      </c>
      <c r="L807" s="899">
        <v>8954400</v>
      </c>
      <c r="M807" s="779">
        <v>2014</v>
      </c>
      <c r="N807" s="779" t="s">
        <v>212</v>
      </c>
      <c r="O807" s="899">
        <v>8954400</v>
      </c>
      <c r="P807" s="779" t="s">
        <v>99</v>
      </c>
      <c r="Q807" s="779"/>
      <c r="R807" s="779"/>
      <c r="S807" s="1111"/>
      <c r="T807" s="464">
        <v>5</v>
      </c>
      <c r="U807" s="464">
        <f t="shared" si="611"/>
        <v>3</v>
      </c>
      <c r="V807" s="565">
        <f t="shared" si="612"/>
        <v>1790880</v>
      </c>
      <c r="W807" s="565">
        <f t="shared" si="613"/>
        <v>5372640</v>
      </c>
      <c r="X807" s="565">
        <f t="shared" si="614"/>
        <v>3581760</v>
      </c>
      <c r="Y807" s="464">
        <f t="shared" si="615"/>
        <v>4</v>
      </c>
      <c r="Z807" s="565">
        <f t="shared" si="616"/>
        <v>1790880</v>
      </c>
      <c r="AA807" s="565">
        <f t="shared" si="617"/>
        <v>7163520</v>
      </c>
      <c r="AB807" s="565">
        <f t="shared" si="618"/>
        <v>1790880</v>
      </c>
      <c r="AC807" s="5" t="b">
        <f t="shared" si="619"/>
        <v>1</v>
      </c>
    </row>
    <row r="808" spans="1:29" ht="24.95" customHeight="1">
      <c r="A808" s="576" t="s">
        <v>379</v>
      </c>
      <c r="B808" s="1102" t="s">
        <v>1152</v>
      </c>
      <c r="C808" s="898" t="s">
        <v>333</v>
      </c>
      <c r="D808" s="779" t="s">
        <v>630</v>
      </c>
      <c r="E808" s="779" t="s">
        <v>276</v>
      </c>
      <c r="F808" s="779" t="s">
        <v>631</v>
      </c>
      <c r="G808" s="779" t="s">
        <v>215</v>
      </c>
      <c r="H808" s="779" t="s">
        <v>215</v>
      </c>
      <c r="I808" s="779" t="s">
        <v>214</v>
      </c>
      <c r="J808" s="779">
        <v>1</v>
      </c>
      <c r="K808" s="779" t="s">
        <v>959</v>
      </c>
      <c r="L808" s="899">
        <f t="shared" si="538"/>
        <v>5000000</v>
      </c>
      <c r="M808" s="779">
        <v>2014</v>
      </c>
      <c r="N808" s="779" t="s">
        <v>212</v>
      </c>
      <c r="O808" s="899">
        <v>5000000</v>
      </c>
      <c r="P808" s="779" t="s">
        <v>99</v>
      </c>
      <c r="Q808" s="779"/>
      <c r="R808" s="779"/>
      <c r="S808" s="1111" t="s">
        <v>623</v>
      </c>
      <c r="T808" s="464">
        <v>5</v>
      </c>
      <c r="U808" s="464">
        <f t="shared" si="513"/>
        <v>3</v>
      </c>
      <c r="V808" s="565">
        <f t="shared" si="524"/>
        <v>1000000</v>
      </c>
      <c r="W808" s="565">
        <f t="shared" si="525"/>
        <v>3000000</v>
      </c>
      <c r="X808" s="565">
        <f t="shared" si="526"/>
        <v>2000000</v>
      </c>
      <c r="Y808" s="464">
        <f t="shared" si="514"/>
        <v>4</v>
      </c>
      <c r="Z808" s="565">
        <f t="shared" si="527"/>
        <v>1000000</v>
      </c>
      <c r="AA808" s="565">
        <f t="shared" si="528"/>
        <v>4000000</v>
      </c>
      <c r="AB808" s="565">
        <f t="shared" si="515"/>
        <v>1000000</v>
      </c>
      <c r="AC808" s="5" t="b">
        <f t="shared" si="266"/>
        <v>1</v>
      </c>
    </row>
    <row r="809" spans="1:29" ht="24.95" customHeight="1">
      <c r="A809" s="576" t="s">
        <v>379</v>
      </c>
      <c r="B809" s="1103" t="s">
        <v>1153</v>
      </c>
      <c r="C809" s="901" t="s">
        <v>249</v>
      </c>
      <c r="D809" s="900" t="s">
        <v>213</v>
      </c>
      <c r="E809" s="779" t="s">
        <v>276</v>
      </c>
      <c r="F809" s="900" t="s">
        <v>629</v>
      </c>
      <c r="G809" s="900" t="s">
        <v>632</v>
      </c>
      <c r="H809" s="900" t="s">
        <v>633</v>
      </c>
      <c r="I809" s="900" t="s">
        <v>214</v>
      </c>
      <c r="J809" s="900">
        <v>1</v>
      </c>
      <c r="K809" s="900" t="s">
        <v>959</v>
      </c>
      <c r="L809" s="902">
        <f t="shared" si="538"/>
        <v>6300000</v>
      </c>
      <c r="M809" s="900">
        <v>2014</v>
      </c>
      <c r="N809" s="900" t="s">
        <v>212</v>
      </c>
      <c r="O809" s="902">
        <v>6300000</v>
      </c>
      <c r="P809" s="900" t="s">
        <v>99</v>
      </c>
      <c r="Q809" s="900"/>
      <c r="R809" s="900"/>
      <c r="S809" s="1113" t="s">
        <v>623</v>
      </c>
      <c r="T809" s="464">
        <v>5</v>
      </c>
      <c r="U809" s="464">
        <f t="shared" si="513"/>
        <v>3</v>
      </c>
      <c r="V809" s="565">
        <f t="shared" si="524"/>
        <v>1260000</v>
      </c>
      <c r="W809" s="565">
        <f t="shared" si="525"/>
        <v>3780000</v>
      </c>
      <c r="X809" s="565">
        <f t="shared" si="526"/>
        <v>2520000</v>
      </c>
      <c r="Y809" s="464">
        <f t="shared" si="514"/>
        <v>4</v>
      </c>
      <c r="Z809" s="565">
        <f t="shared" si="527"/>
        <v>1260000</v>
      </c>
      <c r="AA809" s="565">
        <f t="shared" si="528"/>
        <v>5040000</v>
      </c>
      <c r="AB809" s="565">
        <f t="shared" si="515"/>
        <v>1260000</v>
      </c>
      <c r="AC809" s="5" t="b">
        <f t="shared" si="266"/>
        <v>1</v>
      </c>
    </row>
    <row r="810" spans="1:29" ht="20.100000000000001" customHeight="1">
      <c r="A810" s="576" t="s">
        <v>379</v>
      </c>
      <c r="B810" s="1418"/>
      <c r="C810" s="1362"/>
      <c r="D810" s="1293"/>
      <c r="E810" s="1293"/>
      <c r="F810" s="1293"/>
      <c r="G810" s="1293"/>
      <c r="H810" s="1293"/>
      <c r="I810" s="1293"/>
      <c r="J810" s="1293"/>
      <c r="K810" s="1293"/>
      <c r="L810" s="1371"/>
      <c r="M810" s="1293"/>
      <c r="N810" s="1293"/>
      <c r="O810" s="1424"/>
      <c r="P810" s="1293"/>
      <c r="Q810" s="1293"/>
      <c r="R810" s="1293"/>
      <c r="S810" s="1429"/>
      <c r="T810" s="464"/>
      <c r="U810" s="464"/>
      <c r="V810" s="565"/>
      <c r="W810" s="565"/>
      <c r="X810" s="565"/>
      <c r="Y810" s="464"/>
      <c r="Z810" s="566"/>
      <c r="AA810" s="566"/>
      <c r="AB810" s="566"/>
      <c r="AC810" s="5" t="b">
        <f t="shared" si="266"/>
        <v>1</v>
      </c>
    </row>
    <row r="811" spans="1:29" ht="15" customHeight="1">
      <c r="A811" s="576" t="s">
        <v>647</v>
      </c>
      <c r="B811" s="1421" t="s">
        <v>942</v>
      </c>
      <c r="C811" s="1422"/>
      <c r="D811" s="1301"/>
      <c r="E811" s="1301"/>
      <c r="F811" s="1301"/>
      <c r="G811" s="1301"/>
      <c r="H811" s="1301"/>
      <c r="I811" s="1301"/>
      <c r="J811" s="1301"/>
      <c r="K811" s="1301"/>
      <c r="L811" s="1376"/>
      <c r="M811" s="1301"/>
      <c r="N811" s="1301"/>
      <c r="O811" s="1423"/>
      <c r="P811" s="1301"/>
      <c r="Q811" s="1301"/>
      <c r="R811" s="1301"/>
      <c r="S811" s="1435"/>
      <c r="T811" s="464"/>
      <c r="U811" s="464"/>
      <c r="V811" s="565"/>
      <c r="W811" s="565"/>
      <c r="X811" s="565"/>
      <c r="Y811" s="464"/>
      <c r="Z811" s="566"/>
      <c r="AA811" s="566"/>
      <c r="AB811" s="566"/>
      <c r="AC811" s="5" t="b">
        <f t="shared" si="266"/>
        <v>1</v>
      </c>
    </row>
    <row r="812" spans="1:29" s="897" customFormat="1" ht="24.95" customHeight="1">
      <c r="A812" s="895" t="s">
        <v>647</v>
      </c>
      <c r="B812" s="980">
        <v>1</v>
      </c>
      <c r="C812" s="981" t="s">
        <v>634</v>
      </c>
      <c r="D812" s="980" t="s">
        <v>234</v>
      </c>
      <c r="E812" s="980" t="s">
        <v>276</v>
      </c>
      <c r="F812" s="980" t="s">
        <v>635</v>
      </c>
      <c r="G812" s="980" t="s">
        <v>636</v>
      </c>
      <c r="H812" s="980" t="s">
        <v>637</v>
      </c>
      <c r="I812" s="980" t="s">
        <v>214</v>
      </c>
      <c r="J812" s="980">
        <v>1</v>
      </c>
      <c r="K812" s="980" t="s">
        <v>959</v>
      </c>
      <c r="L812" s="982">
        <f>O812/J812</f>
        <v>14960000</v>
      </c>
      <c r="M812" s="980">
        <v>2015</v>
      </c>
      <c r="N812" s="980" t="s">
        <v>212</v>
      </c>
      <c r="O812" s="982">
        <v>14960000</v>
      </c>
      <c r="P812" s="980" t="s">
        <v>99</v>
      </c>
      <c r="Q812" s="980"/>
      <c r="R812" s="980"/>
      <c r="S812" s="981" t="s">
        <v>638</v>
      </c>
      <c r="T812" s="464">
        <v>4</v>
      </c>
      <c r="U812" s="464">
        <f t="shared" ref="U812:U903" si="620">2016-M812+1</f>
        <v>2</v>
      </c>
      <c r="V812" s="565">
        <f>O812/T812</f>
        <v>3740000</v>
      </c>
      <c r="W812" s="565">
        <f t="shared" ref="W812" si="621">V812*U812</f>
        <v>7480000</v>
      </c>
      <c r="X812" s="565">
        <f t="shared" ref="X812" si="622">O812-W812</f>
        <v>7480000</v>
      </c>
      <c r="Y812" s="464">
        <f t="shared" ref="Y812:Y903" si="623">2017-M812+1</f>
        <v>3</v>
      </c>
      <c r="Z812" s="566">
        <f t="shared" ref="Z812" si="624">O812/T812</f>
        <v>3740000</v>
      </c>
      <c r="AA812" s="566">
        <f t="shared" ref="AA812" si="625">Z812*Y812</f>
        <v>11220000</v>
      </c>
      <c r="AB812" s="566">
        <f t="shared" ref="AB812" si="626">O812-AA812</f>
        <v>3740000</v>
      </c>
      <c r="AC812" s="896" t="b">
        <f t="shared" si="266"/>
        <v>1</v>
      </c>
    </row>
    <row r="813" spans="1:29" s="897" customFormat="1" ht="24.95" customHeight="1">
      <c r="A813" s="895" t="s">
        <v>647</v>
      </c>
      <c r="B813" s="1102" t="s">
        <v>85</v>
      </c>
      <c r="C813" s="898" t="s">
        <v>634</v>
      </c>
      <c r="D813" s="779" t="s">
        <v>234</v>
      </c>
      <c r="E813" s="779" t="s">
        <v>276</v>
      </c>
      <c r="F813" s="779" t="s">
        <v>635</v>
      </c>
      <c r="G813" s="779" t="s">
        <v>636</v>
      </c>
      <c r="H813" s="779" t="s">
        <v>637</v>
      </c>
      <c r="I813" s="779" t="s">
        <v>214</v>
      </c>
      <c r="J813" s="779">
        <v>1</v>
      </c>
      <c r="K813" s="779" t="s">
        <v>959</v>
      </c>
      <c r="L813" s="899">
        <v>14960000</v>
      </c>
      <c r="M813" s="779">
        <v>2015</v>
      </c>
      <c r="N813" s="779" t="s">
        <v>212</v>
      </c>
      <c r="O813" s="899">
        <v>14960000</v>
      </c>
      <c r="P813" s="779" t="s">
        <v>99</v>
      </c>
      <c r="Q813" s="779"/>
      <c r="R813" s="779"/>
      <c r="S813" s="898"/>
      <c r="T813" s="464">
        <v>4</v>
      </c>
      <c r="U813" s="464">
        <f t="shared" ref="U813:U817" si="627">2016-M813+1</f>
        <v>2</v>
      </c>
      <c r="V813" s="565">
        <f t="shared" ref="V813:V817" si="628">O813/T813</f>
        <v>3740000</v>
      </c>
      <c r="W813" s="565">
        <f t="shared" ref="W813:W817" si="629">V813*U813</f>
        <v>7480000</v>
      </c>
      <c r="X813" s="565">
        <f t="shared" ref="X813:X817" si="630">O813-W813</f>
        <v>7480000</v>
      </c>
      <c r="Y813" s="464">
        <f t="shared" ref="Y813:Y817" si="631">2017-M813+1</f>
        <v>3</v>
      </c>
      <c r="Z813" s="566">
        <f t="shared" ref="Z813:Z817" si="632">O813/T813</f>
        <v>3740000</v>
      </c>
      <c r="AA813" s="566">
        <f t="shared" ref="AA813:AA817" si="633">Z813*Y813</f>
        <v>11220000</v>
      </c>
      <c r="AB813" s="566">
        <f t="shared" ref="AB813:AB817" si="634">O813-AA813</f>
        <v>3740000</v>
      </c>
      <c r="AC813" s="896" t="b">
        <f t="shared" ref="AC813:AC817" si="635">AA813+AB813=O813</f>
        <v>1</v>
      </c>
    </row>
    <row r="814" spans="1:29" s="897" customFormat="1" ht="24.95" customHeight="1">
      <c r="A814" s="895" t="s">
        <v>647</v>
      </c>
      <c r="B814" s="1102" t="s">
        <v>86</v>
      </c>
      <c r="C814" s="898" t="s">
        <v>634</v>
      </c>
      <c r="D814" s="779" t="s">
        <v>234</v>
      </c>
      <c r="E814" s="779" t="s">
        <v>276</v>
      </c>
      <c r="F814" s="779" t="s">
        <v>635</v>
      </c>
      <c r="G814" s="779" t="s">
        <v>636</v>
      </c>
      <c r="H814" s="779" t="s">
        <v>637</v>
      </c>
      <c r="I814" s="779" t="s">
        <v>214</v>
      </c>
      <c r="J814" s="779">
        <v>1</v>
      </c>
      <c r="K814" s="779" t="s">
        <v>959</v>
      </c>
      <c r="L814" s="899">
        <v>14960000</v>
      </c>
      <c r="M814" s="779">
        <v>2015</v>
      </c>
      <c r="N814" s="779" t="s">
        <v>212</v>
      </c>
      <c r="O814" s="899">
        <v>14960000</v>
      </c>
      <c r="P814" s="779" t="s">
        <v>99</v>
      </c>
      <c r="Q814" s="779"/>
      <c r="R814" s="779"/>
      <c r="S814" s="898"/>
      <c r="T814" s="464">
        <v>4</v>
      </c>
      <c r="U814" s="464">
        <f t="shared" si="627"/>
        <v>2</v>
      </c>
      <c r="V814" s="565">
        <f t="shared" si="628"/>
        <v>3740000</v>
      </c>
      <c r="W814" s="565">
        <f t="shared" si="629"/>
        <v>7480000</v>
      </c>
      <c r="X814" s="565">
        <f t="shared" si="630"/>
        <v>7480000</v>
      </c>
      <c r="Y814" s="464">
        <f t="shared" si="631"/>
        <v>3</v>
      </c>
      <c r="Z814" s="566">
        <f t="shared" si="632"/>
        <v>3740000</v>
      </c>
      <c r="AA814" s="566">
        <f t="shared" si="633"/>
        <v>11220000</v>
      </c>
      <c r="AB814" s="566">
        <f t="shared" si="634"/>
        <v>3740000</v>
      </c>
      <c r="AC814" s="896" t="b">
        <f t="shared" si="635"/>
        <v>1</v>
      </c>
    </row>
    <row r="815" spans="1:29" s="897" customFormat="1" ht="24.95" customHeight="1">
      <c r="A815" s="895" t="s">
        <v>647</v>
      </c>
      <c r="B815" s="1102" t="s">
        <v>87</v>
      </c>
      <c r="C815" s="898" t="s">
        <v>634</v>
      </c>
      <c r="D815" s="779" t="s">
        <v>234</v>
      </c>
      <c r="E815" s="779" t="s">
        <v>276</v>
      </c>
      <c r="F815" s="779" t="s">
        <v>635</v>
      </c>
      <c r="G815" s="779" t="s">
        <v>636</v>
      </c>
      <c r="H815" s="779" t="s">
        <v>637</v>
      </c>
      <c r="I815" s="779" t="s">
        <v>214</v>
      </c>
      <c r="J815" s="779">
        <v>1</v>
      </c>
      <c r="K815" s="779" t="s">
        <v>959</v>
      </c>
      <c r="L815" s="899">
        <v>14960000</v>
      </c>
      <c r="M815" s="779">
        <v>2015</v>
      </c>
      <c r="N815" s="779" t="s">
        <v>212</v>
      </c>
      <c r="O815" s="899">
        <v>14960000</v>
      </c>
      <c r="P815" s="779" t="s">
        <v>99</v>
      </c>
      <c r="Q815" s="779"/>
      <c r="R815" s="779"/>
      <c r="S815" s="898"/>
      <c r="T815" s="464">
        <v>4</v>
      </c>
      <c r="U815" s="464">
        <f t="shared" si="627"/>
        <v>2</v>
      </c>
      <c r="V815" s="565">
        <f t="shared" si="628"/>
        <v>3740000</v>
      </c>
      <c r="W815" s="565">
        <f t="shared" si="629"/>
        <v>7480000</v>
      </c>
      <c r="X815" s="565">
        <f t="shared" si="630"/>
        <v>7480000</v>
      </c>
      <c r="Y815" s="464">
        <f t="shared" si="631"/>
        <v>3</v>
      </c>
      <c r="Z815" s="566">
        <f t="shared" si="632"/>
        <v>3740000</v>
      </c>
      <c r="AA815" s="566">
        <f t="shared" si="633"/>
        <v>11220000</v>
      </c>
      <c r="AB815" s="566">
        <f t="shared" si="634"/>
        <v>3740000</v>
      </c>
      <c r="AC815" s="896" t="b">
        <f t="shared" si="635"/>
        <v>1</v>
      </c>
    </row>
    <row r="816" spans="1:29" s="897" customFormat="1" ht="24.95" customHeight="1">
      <c r="A816" s="895" t="s">
        <v>647</v>
      </c>
      <c r="B816" s="1102" t="s">
        <v>88</v>
      </c>
      <c r="C816" s="898" t="s">
        <v>634</v>
      </c>
      <c r="D816" s="779" t="s">
        <v>234</v>
      </c>
      <c r="E816" s="779" t="s">
        <v>276</v>
      </c>
      <c r="F816" s="779" t="s">
        <v>635</v>
      </c>
      <c r="G816" s="779" t="s">
        <v>636</v>
      </c>
      <c r="H816" s="779" t="s">
        <v>637</v>
      </c>
      <c r="I816" s="779" t="s">
        <v>214</v>
      </c>
      <c r="J816" s="779">
        <v>1</v>
      </c>
      <c r="K816" s="779" t="s">
        <v>959</v>
      </c>
      <c r="L816" s="899">
        <v>14960000</v>
      </c>
      <c r="M816" s="779">
        <v>2015</v>
      </c>
      <c r="N816" s="779" t="s">
        <v>212</v>
      </c>
      <c r="O816" s="899">
        <v>14960000</v>
      </c>
      <c r="P816" s="779" t="s">
        <v>99</v>
      </c>
      <c r="Q816" s="779"/>
      <c r="R816" s="779"/>
      <c r="S816" s="898"/>
      <c r="T816" s="464">
        <v>4</v>
      </c>
      <c r="U816" s="464">
        <f t="shared" si="627"/>
        <v>2</v>
      </c>
      <c r="V816" s="565">
        <f t="shared" si="628"/>
        <v>3740000</v>
      </c>
      <c r="W816" s="565">
        <f t="shared" si="629"/>
        <v>7480000</v>
      </c>
      <c r="X816" s="565">
        <f t="shared" si="630"/>
        <v>7480000</v>
      </c>
      <c r="Y816" s="464">
        <f t="shared" si="631"/>
        <v>3</v>
      </c>
      <c r="Z816" s="566">
        <f t="shared" si="632"/>
        <v>3740000</v>
      </c>
      <c r="AA816" s="566">
        <f t="shared" si="633"/>
        <v>11220000</v>
      </c>
      <c r="AB816" s="566">
        <f t="shared" si="634"/>
        <v>3740000</v>
      </c>
      <c r="AC816" s="896" t="b">
        <f t="shared" si="635"/>
        <v>1</v>
      </c>
    </row>
    <row r="817" spans="1:29" s="897" customFormat="1" ht="24.95" customHeight="1">
      <c r="A817" s="895" t="s">
        <v>647</v>
      </c>
      <c r="B817" s="1102" t="s">
        <v>89</v>
      </c>
      <c r="C817" s="898" t="s">
        <v>634</v>
      </c>
      <c r="D817" s="779" t="s">
        <v>234</v>
      </c>
      <c r="E817" s="1548" t="s">
        <v>276</v>
      </c>
      <c r="F817" s="779" t="s">
        <v>635</v>
      </c>
      <c r="G817" s="779" t="s">
        <v>636</v>
      </c>
      <c r="H817" s="779" t="s">
        <v>637</v>
      </c>
      <c r="I817" s="779" t="s">
        <v>214</v>
      </c>
      <c r="J817" s="779">
        <v>1</v>
      </c>
      <c r="K817" s="779" t="s">
        <v>959</v>
      </c>
      <c r="L817" s="899">
        <v>14960000</v>
      </c>
      <c r="M817" s="779">
        <v>2015</v>
      </c>
      <c r="N817" s="779" t="s">
        <v>212</v>
      </c>
      <c r="O817" s="899">
        <v>14960000</v>
      </c>
      <c r="P817" s="779" t="s">
        <v>99</v>
      </c>
      <c r="Q817" s="779"/>
      <c r="R817" s="779"/>
      <c r="S817" s="898"/>
      <c r="T817" s="464">
        <v>4</v>
      </c>
      <c r="U817" s="464">
        <f t="shared" si="627"/>
        <v>2</v>
      </c>
      <c r="V817" s="565">
        <f t="shared" si="628"/>
        <v>3740000</v>
      </c>
      <c r="W817" s="565">
        <f t="shared" si="629"/>
        <v>7480000</v>
      </c>
      <c r="X817" s="565">
        <f t="shared" si="630"/>
        <v>7480000</v>
      </c>
      <c r="Y817" s="464">
        <f t="shared" si="631"/>
        <v>3</v>
      </c>
      <c r="Z817" s="566">
        <f t="shared" si="632"/>
        <v>3740000</v>
      </c>
      <c r="AA817" s="566">
        <f t="shared" si="633"/>
        <v>11220000</v>
      </c>
      <c r="AB817" s="566">
        <f t="shared" si="634"/>
        <v>3740000</v>
      </c>
      <c r="AC817" s="896" t="b">
        <f t="shared" si="635"/>
        <v>1</v>
      </c>
    </row>
    <row r="818" spans="1:29" s="897" customFormat="1" ht="24.95" customHeight="1">
      <c r="A818" s="895" t="s">
        <v>647</v>
      </c>
      <c r="B818" s="1102" t="s">
        <v>90</v>
      </c>
      <c r="C818" s="898" t="s">
        <v>227</v>
      </c>
      <c r="D818" s="779" t="s">
        <v>235</v>
      </c>
      <c r="E818" s="779" t="s">
        <v>276</v>
      </c>
      <c r="F818" s="779" t="s">
        <v>232</v>
      </c>
      <c r="G818" s="779" t="s">
        <v>639</v>
      </c>
      <c r="H818" s="779" t="s">
        <v>215</v>
      </c>
      <c r="I818" s="779" t="s">
        <v>214</v>
      </c>
      <c r="J818" s="779">
        <v>1</v>
      </c>
      <c r="K818" s="779" t="s">
        <v>959</v>
      </c>
      <c r="L818" s="899">
        <f t="shared" ref="L818:L890" si="636">O818/J818</f>
        <v>3713875</v>
      </c>
      <c r="M818" s="779">
        <v>2015</v>
      </c>
      <c r="N818" s="779" t="s">
        <v>212</v>
      </c>
      <c r="O818" s="899">
        <v>3713875</v>
      </c>
      <c r="P818" s="779" t="s">
        <v>99</v>
      </c>
      <c r="Q818" s="779"/>
      <c r="R818" s="779"/>
      <c r="S818" s="898" t="s">
        <v>638</v>
      </c>
      <c r="T818" s="464">
        <v>4</v>
      </c>
      <c r="U818" s="464">
        <f t="shared" si="620"/>
        <v>2</v>
      </c>
      <c r="V818" s="565">
        <f t="shared" ref="V818:V826" si="637">O818/T818</f>
        <v>928468.75</v>
      </c>
      <c r="W818" s="565">
        <f t="shared" ref="W818:W826" si="638">V818*U818</f>
        <v>1856937.5</v>
      </c>
      <c r="X818" s="565">
        <f t="shared" ref="X818:X826" si="639">O818-W818</f>
        <v>1856937.5</v>
      </c>
      <c r="Y818" s="464">
        <f t="shared" si="623"/>
        <v>3</v>
      </c>
      <c r="Z818" s="566">
        <f t="shared" ref="Z818:Z826" si="640">O818/T818</f>
        <v>928468.75</v>
      </c>
      <c r="AA818" s="566">
        <f t="shared" ref="AA818:AA826" si="641">Z818*Y818</f>
        <v>2785406.25</v>
      </c>
      <c r="AB818" s="566">
        <f t="shared" ref="AB818:AB826" si="642">O818-AA818</f>
        <v>928468.75</v>
      </c>
      <c r="AC818" s="896" t="b">
        <f t="shared" si="266"/>
        <v>1</v>
      </c>
    </row>
    <row r="819" spans="1:29" s="897" customFormat="1" ht="24.95" customHeight="1">
      <c r="A819" s="895" t="s">
        <v>647</v>
      </c>
      <c r="B819" s="1102" t="s">
        <v>20</v>
      </c>
      <c r="C819" s="898" t="s">
        <v>227</v>
      </c>
      <c r="D819" s="779" t="s">
        <v>235</v>
      </c>
      <c r="E819" s="779" t="s">
        <v>276</v>
      </c>
      <c r="F819" s="779" t="s">
        <v>232</v>
      </c>
      <c r="G819" s="779" t="s">
        <v>639</v>
      </c>
      <c r="H819" s="779" t="s">
        <v>215</v>
      </c>
      <c r="I819" s="779" t="s">
        <v>214</v>
      </c>
      <c r="J819" s="779">
        <v>1</v>
      </c>
      <c r="K819" s="779" t="s">
        <v>959</v>
      </c>
      <c r="L819" s="899">
        <v>3713875</v>
      </c>
      <c r="M819" s="779">
        <v>2015</v>
      </c>
      <c r="N819" s="779" t="s">
        <v>212</v>
      </c>
      <c r="O819" s="899">
        <v>3713875</v>
      </c>
      <c r="P819" s="779" t="s">
        <v>99</v>
      </c>
      <c r="Q819" s="779"/>
      <c r="R819" s="779"/>
      <c r="S819" s="898"/>
      <c r="T819" s="464">
        <v>4</v>
      </c>
      <c r="U819" s="464">
        <f t="shared" ref="U819:U825" si="643">2016-M819+1</f>
        <v>2</v>
      </c>
      <c r="V819" s="565">
        <f t="shared" ref="V819:V825" si="644">O819/T819</f>
        <v>928468.75</v>
      </c>
      <c r="W819" s="565">
        <f t="shared" ref="W819:W825" si="645">V819*U819</f>
        <v>1856937.5</v>
      </c>
      <c r="X819" s="565">
        <f t="shared" ref="X819:X825" si="646">O819-W819</f>
        <v>1856937.5</v>
      </c>
      <c r="Y819" s="464">
        <f t="shared" ref="Y819:Y825" si="647">2017-M819+1</f>
        <v>3</v>
      </c>
      <c r="Z819" s="566">
        <f t="shared" ref="Z819:Z825" si="648">O819/T819</f>
        <v>928468.75</v>
      </c>
      <c r="AA819" s="566">
        <f t="shared" ref="AA819:AA825" si="649">Z819*Y819</f>
        <v>2785406.25</v>
      </c>
      <c r="AB819" s="566">
        <f t="shared" ref="AB819:AB825" si="650">O819-AA819</f>
        <v>928468.75</v>
      </c>
      <c r="AC819" s="896" t="b">
        <f t="shared" ref="AC819:AC825" si="651">AA819+AB819=O819</f>
        <v>1</v>
      </c>
    </row>
    <row r="820" spans="1:29" s="897" customFormat="1" ht="24.95" customHeight="1">
      <c r="A820" s="895" t="s">
        <v>647</v>
      </c>
      <c r="B820" s="1102" t="s">
        <v>17</v>
      </c>
      <c r="C820" s="898" t="s">
        <v>227</v>
      </c>
      <c r="D820" s="779" t="s">
        <v>235</v>
      </c>
      <c r="E820" s="779" t="s">
        <v>276</v>
      </c>
      <c r="F820" s="779" t="s">
        <v>232</v>
      </c>
      <c r="G820" s="779" t="s">
        <v>639</v>
      </c>
      <c r="H820" s="779" t="s">
        <v>215</v>
      </c>
      <c r="I820" s="779" t="s">
        <v>214</v>
      </c>
      <c r="J820" s="779">
        <v>1</v>
      </c>
      <c r="K820" s="779" t="s">
        <v>959</v>
      </c>
      <c r="L820" s="899">
        <v>3713875</v>
      </c>
      <c r="M820" s="779">
        <v>2015</v>
      </c>
      <c r="N820" s="779" t="s">
        <v>212</v>
      </c>
      <c r="O820" s="899">
        <v>3713875</v>
      </c>
      <c r="P820" s="779" t="s">
        <v>99</v>
      </c>
      <c r="Q820" s="779"/>
      <c r="R820" s="779"/>
      <c r="S820" s="898"/>
      <c r="T820" s="464">
        <v>4</v>
      </c>
      <c r="U820" s="464">
        <f t="shared" si="643"/>
        <v>2</v>
      </c>
      <c r="V820" s="565">
        <f t="shared" si="644"/>
        <v>928468.75</v>
      </c>
      <c r="W820" s="565">
        <f t="shared" si="645"/>
        <v>1856937.5</v>
      </c>
      <c r="X820" s="565">
        <f t="shared" si="646"/>
        <v>1856937.5</v>
      </c>
      <c r="Y820" s="464">
        <f t="shared" si="647"/>
        <v>3</v>
      </c>
      <c r="Z820" s="566">
        <f t="shared" si="648"/>
        <v>928468.75</v>
      </c>
      <c r="AA820" s="566">
        <f t="shared" si="649"/>
        <v>2785406.25</v>
      </c>
      <c r="AB820" s="566">
        <f t="shared" si="650"/>
        <v>928468.75</v>
      </c>
      <c r="AC820" s="896" t="b">
        <f t="shared" si="651"/>
        <v>1</v>
      </c>
    </row>
    <row r="821" spans="1:29" s="897" customFormat="1" ht="24.95" customHeight="1">
      <c r="A821" s="895" t="s">
        <v>647</v>
      </c>
      <c r="B821" s="1102" t="s">
        <v>15</v>
      </c>
      <c r="C821" s="898" t="s">
        <v>227</v>
      </c>
      <c r="D821" s="779" t="s">
        <v>235</v>
      </c>
      <c r="E821" s="779" t="s">
        <v>276</v>
      </c>
      <c r="F821" s="779" t="s">
        <v>232</v>
      </c>
      <c r="G821" s="779" t="s">
        <v>639</v>
      </c>
      <c r="H821" s="779" t="s">
        <v>215</v>
      </c>
      <c r="I821" s="779" t="s">
        <v>214</v>
      </c>
      <c r="J821" s="779">
        <v>1</v>
      </c>
      <c r="K821" s="779" t="s">
        <v>959</v>
      </c>
      <c r="L821" s="899">
        <v>3713875</v>
      </c>
      <c r="M821" s="779">
        <v>2015</v>
      </c>
      <c r="N821" s="779" t="s">
        <v>212</v>
      </c>
      <c r="O821" s="899">
        <v>3713875</v>
      </c>
      <c r="P821" s="779" t="s">
        <v>99</v>
      </c>
      <c r="Q821" s="779"/>
      <c r="R821" s="779"/>
      <c r="S821" s="898"/>
      <c r="T821" s="464">
        <v>4</v>
      </c>
      <c r="U821" s="464">
        <f t="shared" si="643"/>
        <v>2</v>
      </c>
      <c r="V821" s="565">
        <f t="shared" si="644"/>
        <v>928468.75</v>
      </c>
      <c r="W821" s="565">
        <f t="shared" si="645"/>
        <v>1856937.5</v>
      </c>
      <c r="X821" s="565">
        <f t="shared" si="646"/>
        <v>1856937.5</v>
      </c>
      <c r="Y821" s="464">
        <f t="shared" si="647"/>
        <v>3</v>
      </c>
      <c r="Z821" s="566">
        <f t="shared" si="648"/>
        <v>928468.75</v>
      </c>
      <c r="AA821" s="566">
        <f t="shared" si="649"/>
        <v>2785406.25</v>
      </c>
      <c r="AB821" s="566">
        <f t="shared" si="650"/>
        <v>928468.75</v>
      </c>
      <c r="AC821" s="896" t="b">
        <f t="shared" si="651"/>
        <v>1</v>
      </c>
    </row>
    <row r="822" spans="1:29" s="897" customFormat="1" ht="24.95" customHeight="1">
      <c r="A822" s="895" t="s">
        <v>647</v>
      </c>
      <c r="B822" s="1102" t="s">
        <v>91</v>
      </c>
      <c r="C822" s="898" t="s">
        <v>227</v>
      </c>
      <c r="D822" s="779" t="s">
        <v>235</v>
      </c>
      <c r="E822" s="779" t="s">
        <v>276</v>
      </c>
      <c r="F822" s="779" t="s">
        <v>232</v>
      </c>
      <c r="G822" s="779" t="s">
        <v>639</v>
      </c>
      <c r="H822" s="779" t="s">
        <v>215</v>
      </c>
      <c r="I822" s="779" t="s">
        <v>214</v>
      </c>
      <c r="J822" s="779">
        <v>1</v>
      </c>
      <c r="K822" s="779" t="s">
        <v>959</v>
      </c>
      <c r="L822" s="899">
        <v>3713875</v>
      </c>
      <c r="M822" s="779">
        <v>2015</v>
      </c>
      <c r="N822" s="779" t="s">
        <v>212</v>
      </c>
      <c r="O822" s="899">
        <v>3713875</v>
      </c>
      <c r="P822" s="779" t="s">
        <v>99</v>
      </c>
      <c r="Q822" s="779"/>
      <c r="R822" s="779"/>
      <c r="S822" s="898"/>
      <c r="T822" s="464">
        <v>4</v>
      </c>
      <c r="U822" s="464">
        <f t="shared" si="643"/>
        <v>2</v>
      </c>
      <c r="V822" s="565">
        <f t="shared" si="644"/>
        <v>928468.75</v>
      </c>
      <c r="W822" s="565">
        <f t="shared" si="645"/>
        <v>1856937.5</v>
      </c>
      <c r="X822" s="565">
        <f t="shared" si="646"/>
        <v>1856937.5</v>
      </c>
      <c r="Y822" s="464">
        <f t="shared" si="647"/>
        <v>3</v>
      </c>
      <c r="Z822" s="566">
        <f t="shared" si="648"/>
        <v>928468.75</v>
      </c>
      <c r="AA822" s="566">
        <f t="shared" si="649"/>
        <v>2785406.25</v>
      </c>
      <c r="AB822" s="566">
        <f t="shared" si="650"/>
        <v>928468.75</v>
      </c>
      <c r="AC822" s="896" t="b">
        <f t="shared" si="651"/>
        <v>1</v>
      </c>
    </row>
    <row r="823" spans="1:29" s="897" customFormat="1" ht="24.95" customHeight="1">
      <c r="A823" s="895" t="s">
        <v>647</v>
      </c>
      <c r="B823" s="1102" t="s">
        <v>92</v>
      </c>
      <c r="C823" s="898" t="s">
        <v>227</v>
      </c>
      <c r="D823" s="779" t="s">
        <v>235</v>
      </c>
      <c r="E823" s="779" t="s">
        <v>276</v>
      </c>
      <c r="F823" s="779" t="s">
        <v>232</v>
      </c>
      <c r="G823" s="779" t="s">
        <v>639</v>
      </c>
      <c r="H823" s="779" t="s">
        <v>215</v>
      </c>
      <c r="I823" s="779" t="s">
        <v>214</v>
      </c>
      <c r="J823" s="779">
        <v>1</v>
      </c>
      <c r="K823" s="779" t="s">
        <v>959</v>
      </c>
      <c r="L823" s="899">
        <v>3713875</v>
      </c>
      <c r="M823" s="779">
        <v>2015</v>
      </c>
      <c r="N823" s="779" t="s">
        <v>212</v>
      </c>
      <c r="O823" s="899">
        <v>3713875</v>
      </c>
      <c r="P823" s="779" t="s">
        <v>99</v>
      </c>
      <c r="Q823" s="779"/>
      <c r="R823" s="779"/>
      <c r="S823" s="898"/>
      <c r="T823" s="464">
        <v>4</v>
      </c>
      <c r="U823" s="464">
        <f t="shared" si="643"/>
        <v>2</v>
      </c>
      <c r="V823" s="565">
        <f t="shared" si="644"/>
        <v>928468.75</v>
      </c>
      <c r="W823" s="565">
        <f t="shared" si="645"/>
        <v>1856937.5</v>
      </c>
      <c r="X823" s="565">
        <f t="shared" si="646"/>
        <v>1856937.5</v>
      </c>
      <c r="Y823" s="464">
        <f t="shared" si="647"/>
        <v>3</v>
      </c>
      <c r="Z823" s="566">
        <f t="shared" si="648"/>
        <v>928468.75</v>
      </c>
      <c r="AA823" s="566">
        <f t="shared" si="649"/>
        <v>2785406.25</v>
      </c>
      <c r="AB823" s="566">
        <f t="shared" si="650"/>
        <v>928468.75</v>
      </c>
      <c r="AC823" s="896" t="b">
        <f t="shared" si="651"/>
        <v>1</v>
      </c>
    </row>
    <row r="824" spans="1:29" s="897" customFormat="1" ht="24.95" customHeight="1">
      <c r="A824" s="895" t="s">
        <v>647</v>
      </c>
      <c r="B824" s="1102" t="s">
        <v>93</v>
      </c>
      <c r="C824" s="898" t="s">
        <v>227</v>
      </c>
      <c r="D824" s="779" t="s">
        <v>235</v>
      </c>
      <c r="E824" s="779" t="s">
        <v>276</v>
      </c>
      <c r="F824" s="779" t="s">
        <v>232</v>
      </c>
      <c r="G824" s="779" t="s">
        <v>639</v>
      </c>
      <c r="H824" s="779" t="s">
        <v>215</v>
      </c>
      <c r="I824" s="779" t="s">
        <v>214</v>
      </c>
      <c r="J824" s="779">
        <v>1</v>
      </c>
      <c r="K824" s="779" t="s">
        <v>959</v>
      </c>
      <c r="L824" s="899">
        <v>3713875</v>
      </c>
      <c r="M824" s="779">
        <v>2015</v>
      </c>
      <c r="N824" s="779" t="s">
        <v>212</v>
      </c>
      <c r="O824" s="899">
        <v>3713875</v>
      </c>
      <c r="P824" s="779" t="s">
        <v>99</v>
      </c>
      <c r="Q824" s="779"/>
      <c r="R824" s="779"/>
      <c r="S824" s="898"/>
      <c r="T824" s="464">
        <v>4</v>
      </c>
      <c r="U824" s="464">
        <f t="shared" si="643"/>
        <v>2</v>
      </c>
      <c r="V824" s="565">
        <f t="shared" si="644"/>
        <v>928468.75</v>
      </c>
      <c r="W824" s="565">
        <f t="shared" si="645"/>
        <v>1856937.5</v>
      </c>
      <c r="X824" s="565">
        <f t="shared" si="646"/>
        <v>1856937.5</v>
      </c>
      <c r="Y824" s="464">
        <f t="shared" si="647"/>
        <v>3</v>
      </c>
      <c r="Z824" s="566">
        <f t="shared" si="648"/>
        <v>928468.75</v>
      </c>
      <c r="AA824" s="566">
        <f t="shared" si="649"/>
        <v>2785406.25</v>
      </c>
      <c r="AB824" s="566">
        <f t="shared" si="650"/>
        <v>928468.75</v>
      </c>
      <c r="AC824" s="896" t="b">
        <f t="shared" si="651"/>
        <v>1</v>
      </c>
    </row>
    <row r="825" spans="1:29" s="897" customFormat="1" ht="24.95" customHeight="1">
      <c r="A825" s="895" t="s">
        <v>647</v>
      </c>
      <c r="B825" s="1102" t="s">
        <v>18</v>
      </c>
      <c r="C825" s="898" t="s">
        <v>227</v>
      </c>
      <c r="D825" s="779" t="s">
        <v>235</v>
      </c>
      <c r="E825" s="779" t="s">
        <v>276</v>
      </c>
      <c r="F825" s="779" t="s">
        <v>232</v>
      </c>
      <c r="G825" s="779" t="s">
        <v>639</v>
      </c>
      <c r="H825" s="779" t="s">
        <v>215</v>
      </c>
      <c r="I825" s="779" t="s">
        <v>214</v>
      </c>
      <c r="J825" s="779">
        <v>1</v>
      </c>
      <c r="K825" s="779" t="s">
        <v>959</v>
      </c>
      <c r="L825" s="899">
        <v>3713875</v>
      </c>
      <c r="M825" s="779">
        <v>2015</v>
      </c>
      <c r="N825" s="779" t="s">
        <v>212</v>
      </c>
      <c r="O825" s="899">
        <v>3713875</v>
      </c>
      <c r="P825" s="779" t="s">
        <v>99</v>
      </c>
      <c r="Q825" s="779"/>
      <c r="R825" s="779"/>
      <c r="S825" s="898"/>
      <c r="T825" s="464">
        <v>4</v>
      </c>
      <c r="U825" s="464">
        <f t="shared" si="643"/>
        <v>2</v>
      </c>
      <c r="V825" s="565">
        <f t="shared" si="644"/>
        <v>928468.75</v>
      </c>
      <c r="W825" s="565">
        <f t="shared" si="645"/>
        <v>1856937.5</v>
      </c>
      <c r="X825" s="565">
        <f t="shared" si="646"/>
        <v>1856937.5</v>
      </c>
      <c r="Y825" s="464">
        <f t="shared" si="647"/>
        <v>3</v>
      </c>
      <c r="Z825" s="566">
        <f t="shared" si="648"/>
        <v>928468.75</v>
      </c>
      <c r="AA825" s="566">
        <f t="shared" si="649"/>
        <v>2785406.25</v>
      </c>
      <c r="AB825" s="566">
        <f t="shared" si="650"/>
        <v>928468.75</v>
      </c>
      <c r="AC825" s="896" t="b">
        <f t="shared" si="651"/>
        <v>1</v>
      </c>
    </row>
    <row r="826" spans="1:29" s="897" customFormat="1" ht="24.95" customHeight="1">
      <c r="A826" s="895" t="s">
        <v>647</v>
      </c>
      <c r="B826" s="1102" t="s">
        <v>21</v>
      </c>
      <c r="C826" s="898" t="s">
        <v>640</v>
      </c>
      <c r="D826" s="779" t="s">
        <v>580</v>
      </c>
      <c r="E826" s="779" t="s">
        <v>276</v>
      </c>
      <c r="F826" s="779" t="s">
        <v>231</v>
      </c>
      <c r="G826" s="779" t="s">
        <v>215</v>
      </c>
      <c r="H826" s="779" t="s">
        <v>215</v>
      </c>
      <c r="I826" s="779" t="s">
        <v>641</v>
      </c>
      <c r="J826" s="779">
        <v>1</v>
      </c>
      <c r="K826" s="779" t="s">
        <v>959</v>
      </c>
      <c r="L826" s="899">
        <f t="shared" si="636"/>
        <v>1040754.3859649122</v>
      </c>
      <c r="M826" s="779">
        <v>2015</v>
      </c>
      <c r="N826" s="779" t="s">
        <v>212</v>
      </c>
      <c r="O826" s="899">
        <v>1040754.3859649122</v>
      </c>
      <c r="P826" s="779" t="s">
        <v>99</v>
      </c>
      <c r="Q826" s="779"/>
      <c r="R826" s="779"/>
      <c r="S826" s="898" t="s">
        <v>638</v>
      </c>
      <c r="T826" s="464">
        <v>5</v>
      </c>
      <c r="U826" s="464">
        <f t="shared" si="620"/>
        <v>2</v>
      </c>
      <c r="V826" s="565">
        <f t="shared" si="637"/>
        <v>208150.87719298244</v>
      </c>
      <c r="W826" s="565">
        <f t="shared" si="638"/>
        <v>416301.75438596489</v>
      </c>
      <c r="X826" s="565">
        <f t="shared" si="639"/>
        <v>624452.63157894742</v>
      </c>
      <c r="Y826" s="464">
        <f t="shared" si="623"/>
        <v>3</v>
      </c>
      <c r="Z826" s="566">
        <f t="shared" si="640"/>
        <v>208150.87719298244</v>
      </c>
      <c r="AA826" s="566">
        <f t="shared" si="641"/>
        <v>624452.6315789473</v>
      </c>
      <c r="AB826" s="566">
        <f t="shared" si="642"/>
        <v>416301.75438596494</v>
      </c>
      <c r="AC826" s="896" t="b">
        <f t="shared" si="266"/>
        <v>1</v>
      </c>
    </row>
    <row r="827" spans="1:29" s="897" customFormat="1" ht="24.95" customHeight="1">
      <c r="A827" s="895" t="s">
        <v>647</v>
      </c>
      <c r="B827" s="1102" t="s">
        <v>22</v>
      </c>
      <c r="C827" s="898" t="s">
        <v>640</v>
      </c>
      <c r="D827" s="779" t="s">
        <v>580</v>
      </c>
      <c r="E827" s="779" t="s">
        <v>276</v>
      </c>
      <c r="F827" s="779" t="s">
        <v>231</v>
      </c>
      <c r="G827" s="779" t="s">
        <v>215</v>
      </c>
      <c r="H827" s="779" t="s">
        <v>215</v>
      </c>
      <c r="I827" s="779" t="s">
        <v>641</v>
      </c>
      <c r="J827" s="779">
        <v>1</v>
      </c>
      <c r="K827" s="779" t="s">
        <v>959</v>
      </c>
      <c r="L827" s="899">
        <v>1040754.3859649122</v>
      </c>
      <c r="M827" s="779">
        <v>2015</v>
      </c>
      <c r="N827" s="779" t="s">
        <v>212</v>
      </c>
      <c r="O827" s="899">
        <v>1040754.3859649122</v>
      </c>
      <c r="P827" s="779" t="s">
        <v>99</v>
      </c>
      <c r="Q827" s="779"/>
      <c r="R827" s="779"/>
      <c r="S827" s="898"/>
      <c r="T827" s="464">
        <v>5</v>
      </c>
      <c r="U827" s="464">
        <f t="shared" ref="U827:U882" si="652">2016-M827+1</f>
        <v>2</v>
      </c>
      <c r="V827" s="565">
        <f t="shared" ref="V827:V882" si="653">O827/T827</f>
        <v>208150.87719298244</v>
      </c>
      <c r="W827" s="565">
        <f t="shared" ref="W827:W882" si="654">V827*U827</f>
        <v>416301.75438596489</v>
      </c>
      <c r="X827" s="565">
        <f t="shared" ref="X827:X882" si="655">O827-W827</f>
        <v>624452.63157894742</v>
      </c>
      <c r="Y827" s="464">
        <f t="shared" ref="Y827:Y882" si="656">2017-M827+1</f>
        <v>3</v>
      </c>
      <c r="Z827" s="566">
        <f t="shared" ref="Z827:Z882" si="657">O827/T827</f>
        <v>208150.87719298244</v>
      </c>
      <c r="AA827" s="566">
        <f t="shared" ref="AA827:AA882" si="658">Z827*Y827</f>
        <v>624452.6315789473</v>
      </c>
      <c r="AB827" s="566">
        <f t="shared" ref="AB827:AB882" si="659">O827-AA827</f>
        <v>416301.75438596494</v>
      </c>
      <c r="AC827" s="896" t="b">
        <f t="shared" ref="AC827:AC882" si="660">AA827+AB827=O827</f>
        <v>1</v>
      </c>
    </row>
    <row r="828" spans="1:29" s="897" customFormat="1" ht="24.95" customHeight="1">
      <c r="A828" s="895" t="s">
        <v>647</v>
      </c>
      <c r="B828" s="1102" t="s">
        <v>19</v>
      </c>
      <c r="C828" s="898" t="s">
        <v>640</v>
      </c>
      <c r="D828" s="779" t="s">
        <v>580</v>
      </c>
      <c r="E828" s="779" t="s">
        <v>276</v>
      </c>
      <c r="F828" s="779" t="s">
        <v>231</v>
      </c>
      <c r="G828" s="779" t="s">
        <v>215</v>
      </c>
      <c r="H828" s="779" t="s">
        <v>215</v>
      </c>
      <c r="I828" s="779" t="s">
        <v>641</v>
      </c>
      <c r="J828" s="779">
        <v>1</v>
      </c>
      <c r="K828" s="779" t="s">
        <v>959</v>
      </c>
      <c r="L828" s="899">
        <v>1040754.3859649122</v>
      </c>
      <c r="M828" s="779">
        <v>2015</v>
      </c>
      <c r="N828" s="779" t="s">
        <v>212</v>
      </c>
      <c r="O828" s="899">
        <v>1040754.3859649122</v>
      </c>
      <c r="P828" s="779" t="s">
        <v>99</v>
      </c>
      <c r="Q828" s="779"/>
      <c r="R828" s="779"/>
      <c r="S828" s="898"/>
      <c r="T828" s="464">
        <v>5</v>
      </c>
      <c r="U828" s="464">
        <f t="shared" si="652"/>
        <v>2</v>
      </c>
      <c r="V828" s="565">
        <f t="shared" si="653"/>
        <v>208150.87719298244</v>
      </c>
      <c r="W828" s="565">
        <f t="shared" si="654"/>
        <v>416301.75438596489</v>
      </c>
      <c r="X828" s="565">
        <f t="shared" si="655"/>
        <v>624452.63157894742</v>
      </c>
      <c r="Y828" s="464">
        <f t="shared" si="656"/>
        <v>3</v>
      </c>
      <c r="Z828" s="566">
        <f t="shared" si="657"/>
        <v>208150.87719298244</v>
      </c>
      <c r="AA828" s="566">
        <f t="shared" si="658"/>
        <v>624452.6315789473</v>
      </c>
      <c r="AB828" s="566">
        <f t="shared" si="659"/>
        <v>416301.75438596494</v>
      </c>
      <c r="AC828" s="896" t="b">
        <f t="shared" si="660"/>
        <v>1</v>
      </c>
    </row>
    <row r="829" spans="1:29" s="897" customFormat="1" ht="24.95" customHeight="1">
      <c r="A829" s="895" t="s">
        <v>647</v>
      </c>
      <c r="B829" s="1102" t="s">
        <v>114</v>
      </c>
      <c r="C829" s="898" t="s">
        <v>640</v>
      </c>
      <c r="D829" s="779" t="s">
        <v>580</v>
      </c>
      <c r="E829" s="779" t="s">
        <v>276</v>
      </c>
      <c r="F829" s="779" t="s">
        <v>231</v>
      </c>
      <c r="G829" s="779" t="s">
        <v>215</v>
      </c>
      <c r="H829" s="779" t="s">
        <v>215</v>
      </c>
      <c r="I829" s="779" t="s">
        <v>641</v>
      </c>
      <c r="J829" s="779">
        <v>1</v>
      </c>
      <c r="K829" s="779" t="s">
        <v>959</v>
      </c>
      <c r="L829" s="899">
        <v>1040754.3859649122</v>
      </c>
      <c r="M829" s="779">
        <v>2015</v>
      </c>
      <c r="N829" s="779" t="s">
        <v>212</v>
      </c>
      <c r="O829" s="899">
        <v>1040754.3859649122</v>
      </c>
      <c r="P829" s="779" t="s">
        <v>99</v>
      </c>
      <c r="Q829" s="779"/>
      <c r="R829" s="779"/>
      <c r="S829" s="898"/>
      <c r="T829" s="464">
        <v>5</v>
      </c>
      <c r="U829" s="464">
        <f t="shared" si="652"/>
        <v>2</v>
      </c>
      <c r="V829" s="565">
        <f t="shared" si="653"/>
        <v>208150.87719298244</v>
      </c>
      <c r="W829" s="565">
        <f t="shared" si="654"/>
        <v>416301.75438596489</v>
      </c>
      <c r="X829" s="565">
        <f t="shared" si="655"/>
        <v>624452.63157894742</v>
      </c>
      <c r="Y829" s="464">
        <f t="shared" si="656"/>
        <v>3</v>
      </c>
      <c r="Z829" s="566">
        <f t="shared" si="657"/>
        <v>208150.87719298244</v>
      </c>
      <c r="AA829" s="566">
        <f t="shared" si="658"/>
        <v>624452.6315789473</v>
      </c>
      <c r="AB829" s="566">
        <f t="shared" si="659"/>
        <v>416301.75438596494</v>
      </c>
      <c r="AC829" s="896" t="b">
        <f t="shared" si="660"/>
        <v>1</v>
      </c>
    </row>
    <row r="830" spans="1:29" s="897" customFormat="1" ht="24.95" customHeight="1">
      <c r="A830" s="895" t="s">
        <v>647</v>
      </c>
      <c r="B830" s="1102" t="s">
        <v>115</v>
      </c>
      <c r="C830" s="898" t="s">
        <v>640</v>
      </c>
      <c r="D830" s="779" t="s">
        <v>580</v>
      </c>
      <c r="E830" s="779" t="s">
        <v>276</v>
      </c>
      <c r="F830" s="779" t="s">
        <v>231</v>
      </c>
      <c r="G830" s="779" t="s">
        <v>215</v>
      </c>
      <c r="H830" s="779" t="s">
        <v>215</v>
      </c>
      <c r="I830" s="779" t="s">
        <v>641</v>
      </c>
      <c r="J830" s="779">
        <v>1</v>
      </c>
      <c r="K830" s="779" t="s">
        <v>959</v>
      </c>
      <c r="L830" s="899">
        <v>1040754.3859649122</v>
      </c>
      <c r="M830" s="779">
        <v>2015</v>
      </c>
      <c r="N830" s="779" t="s">
        <v>212</v>
      </c>
      <c r="O830" s="899">
        <v>1040754.3859649122</v>
      </c>
      <c r="P830" s="779" t="s">
        <v>99</v>
      </c>
      <c r="Q830" s="779"/>
      <c r="R830" s="779"/>
      <c r="S830" s="898"/>
      <c r="T830" s="464">
        <v>5</v>
      </c>
      <c r="U830" s="464">
        <f t="shared" si="652"/>
        <v>2</v>
      </c>
      <c r="V830" s="565">
        <f t="shared" si="653"/>
        <v>208150.87719298244</v>
      </c>
      <c r="W830" s="565">
        <f t="shared" si="654"/>
        <v>416301.75438596489</v>
      </c>
      <c r="X830" s="565">
        <f t="shared" si="655"/>
        <v>624452.63157894742</v>
      </c>
      <c r="Y830" s="464">
        <f t="shared" si="656"/>
        <v>3</v>
      </c>
      <c r="Z830" s="566">
        <f t="shared" si="657"/>
        <v>208150.87719298244</v>
      </c>
      <c r="AA830" s="566">
        <f t="shared" si="658"/>
        <v>624452.6315789473</v>
      </c>
      <c r="AB830" s="566">
        <f t="shared" si="659"/>
        <v>416301.75438596494</v>
      </c>
      <c r="AC830" s="896" t="b">
        <f t="shared" si="660"/>
        <v>1</v>
      </c>
    </row>
    <row r="831" spans="1:29" s="897" customFormat="1" ht="24.95" customHeight="1">
      <c r="A831" s="895" t="s">
        <v>647</v>
      </c>
      <c r="B831" s="1102" t="s">
        <v>116</v>
      </c>
      <c r="C831" s="898" t="s">
        <v>640</v>
      </c>
      <c r="D831" s="779" t="s">
        <v>580</v>
      </c>
      <c r="E831" s="779" t="s">
        <v>276</v>
      </c>
      <c r="F831" s="779" t="s">
        <v>231</v>
      </c>
      <c r="G831" s="779" t="s">
        <v>215</v>
      </c>
      <c r="H831" s="779" t="s">
        <v>215</v>
      </c>
      <c r="I831" s="779" t="s">
        <v>641</v>
      </c>
      <c r="J831" s="779">
        <v>1</v>
      </c>
      <c r="K831" s="779" t="s">
        <v>959</v>
      </c>
      <c r="L831" s="899">
        <v>1040754.3859649122</v>
      </c>
      <c r="M831" s="779">
        <v>2015</v>
      </c>
      <c r="N831" s="779" t="s">
        <v>212</v>
      </c>
      <c r="O831" s="899">
        <v>1040754.3859649122</v>
      </c>
      <c r="P831" s="779" t="s">
        <v>99</v>
      </c>
      <c r="Q831" s="779"/>
      <c r="R831" s="779"/>
      <c r="S831" s="898"/>
      <c r="T831" s="464">
        <v>5</v>
      </c>
      <c r="U831" s="464">
        <f t="shared" si="652"/>
        <v>2</v>
      </c>
      <c r="V831" s="565">
        <f t="shared" si="653"/>
        <v>208150.87719298244</v>
      </c>
      <c r="W831" s="565">
        <f t="shared" si="654"/>
        <v>416301.75438596489</v>
      </c>
      <c r="X831" s="565">
        <f t="shared" si="655"/>
        <v>624452.63157894742</v>
      </c>
      <c r="Y831" s="464">
        <f t="shared" si="656"/>
        <v>3</v>
      </c>
      <c r="Z831" s="566">
        <f t="shared" si="657"/>
        <v>208150.87719298244</v>
      </c>
      <c r="AA831" s="566">
        <f t="shared" si="658"/>
        <v>624452.6315789473</v>
      </c>
      <c r="AB831" s="566">
        <f t="shared" si="659"/>
        <v>416301.75438596494</v>
      </c>
      <c r="AC831" s="896" t="b">
        <f t="shared" si="660"/>
        <v>1</v>
      </c>
    </row>
    <row r="832" spans="1:29" s="897" customFormat="1" ht="24.95" customHeight="1">
      <c r="A832" s="895" t="s">
        <v>647</v>
      </c>
      <c r="B832" s="1102" t="s">
        <v>188</v>
      </c>
      <c r="C832" s="898" t="s">
        <v>640</v>
      </c>
      <c r="D832" s="779" t="s">
        <v>580</v>
      </c>
      <c r="E832" s="779" t="s">
        <v>276</v>
      </c>
      <c r="F832" s="779" t="s">
        <v>231</v>
      </c>
      <c r="G832" s="779" t="s">
        <v>215</v>
      </c>
      <c r="H832" s="779" t="s">
        <v>215</v>
      </c>
      <c r="I832" s="779" t="s">
        <v>641</v>
      </c>
      <c r="J832" s="779">
        <v>1</v>
      </c>
      <c r="K832" s="779" t="s">
        <v>959</v>
      </c>
      <c r="L832" s="899">
        <v>1040754.3859649122</v>
      </c>
      <c r="M832" s="779">
        <v>2015</v>
      </c>
      <c r="N832" s="779" t="s">
        <v>212</v>
      </c>
      <c r="O832" s="899">
        <v>1040754.3859649122</v>
      </c>
      <c r="P832" s="779" t="s">
        <v>99</v>
      </c>
      <c r="Q832" s="779"/>
      <c r="R832" s="779"/>
      <c r="S832" s="898"/>
      <c r="T832" s="464">
        <v>5</v>
      </c>
      <c r="U832" s="464">
        <f t="shared" si="652"/>
        <v>2</v>
      </c>
      <c r="V832" s="565">
        <f t="shared" si="653"/>
        <v>208150.87719298244</v>
      </c>
      <c r="W832" s="565">
        <f t="shared" si="654"/>
        <v>416301.75438596489</v>
      </c>
      <c r="X832" s="565">
        <f t="shared" si="655"/>
        <v>624452.63157894742</v>
      </c>
      <c r="Y832" s="464">
        <f t="shared" si="656"/>
        <v>3</v>
      </c>
      <c r="Z832" s="566">
        <f t="shared" si="657"/>
        <v>208150.87719298244</v>
      </c>
      <c r="AA832" s="566">
        <f t="shared" si="658"/>
        <v>624452.6315789473</v>
      </c>
      <c r="AB832" s="566">
        <f t="shared" si="659"/>
        <v>416301.75438596494</v>
      </c>
      <c r="AC832" s="896" t="b">
        <f t="shared" si="660"/>
        <v>1</v>
      </c>
    </row>
    <row r="833" spans="1:29" s="897" customFormat="1" ht="24.95" customHeight="1">
      <c r="A833" s="895" t="s">
        <v>647</v>
      </c>
      <c r="B833" s="1102" t="s">
        <v>196</v>
      </c>
      <c r="C833" s="898" t="s">
        <v>640</v>
      </c>
      <c r="D833" s="779" t="s">
        <v>580</v>
      </c>
      <c r="E833" s="779" t="s">
        <v>276</v>
      </c>
      <c r="F833" s="779" t="s">
        <v>231</v>
      </c>
      <c r="G833" s="779" t="s">
        <v>215</v>
      </c>
      <c r="H833" s="779" t="s">
        <v>215</v>
      </c>
      <c r="I833" s="779" t="s">
        <v>641</v>
      </c>
      <c r="J833" s="779">
        <v>1</v>
      </c>
      <c r="K833" s="779" t="s">
        <v>959</v>
      </c>
      <c r="L833" s="899">
        <v>1040754.3859649122</v>
      </c>
      <c r="M833" s="779">
        <v>2015</v>
      </c>
      <c r="N833" s="779" t="s">
        <v>212</v>
      </c>
      <c r="O833" s="899">
        <v>1040754.3859649122</v>
      </c>
      <c r="P833" s="779" t="s">
        <v>99</v>
      </c>
      <c r="Q833" s="779"/>
      <c r="R833" s="779"/>
      <c r="S833" s="898"/>
      <c r="T833" s="464">
        <v>5</v>
      </c>
      <c r="U833" s="464">
        <f t="shared" si="652"/>
        <v>2</v>
      </c>
      <c r="V833" s="565">
        <f t="shared" si="653"/>
        <v>208150.87719298244</v>
      </c>
      <c r="W833" s="565">
        <f t="shared" si="654"/>
        <v>416301.75438596489</v>
      </c>
      <c r="X833" s="565">
        <f t="shared" si="655"/>
        <v>624452.63157894742</v>
      </c>
      <c r="Y833" s="464">
        <f t="shared" si="656"/>
        <v>3</v>
      </c>
      <c r="Z833" s="566">
        <f t="shared" si="657"/>
        <v>208150.87719298244</v>
      </c>
      <c r="AA833" s="566">
        <f t="shared" si="658"/>
        <v>624452.6315789473</v>
      </c>
      <c r="AB833" s="566">
        <f t="shared" si="659"/>
        <v>416301.75438596494</v>
      </c>
      <c r="AC833" s="896" t="b">
        <f t="shared" si="660"/>
        <v>1</v>
      </c>
    </row>
    <row r="834" spans="1:29" s="897" customFormat="1" ht="24.95" customHeight="1">
      <c r="A834" s="895" t="s">
        <v>647</v>
      </c>
      <c r="B834" s="1102" t="s">
        <v>197</v>
      </c>
      <c r="C834" s="898" t="s">
        <v>640</v>
      </c>
      <c r="D834" s="779" t="s">
        <v>580</v>
      </c>
      <c r="E834" s="779" t="s">
        <v>276</v>
      </c>
      <c r="F834" s="779" t="s">
        <v>231</v>
      </c>
      <c r="G834" s="779" t="s">
        <v>215</v>
      </c>
      <c r="H834" s="779" t="s">
        <v>215</v>
      </c>
      <c r="I834" s="779" t="s">
        <v>641</v>
      </c>
      <c r="J834" s="779">
        <v>1</v>
      </c>
      <c r="K834" s="779" t="s">
        <v>959</v>
      </c>
      <c r="L834" s="899">
        <v>1040754.3859649122</v>
      </c>
      <c r="M834" s="779">
        <v>2015</v>
      </c>
      <c r="N834" s="779" t="s">
        <v>212</v>
      </c>
      <c r="O834" s="899">
        <v>1040754.3859649122</v>
      </c>
      <c r="P834" s="779" t="s">
        <v>99</v>
      </c>
      <c r="Q834" s="779"/>
      <c r="R834" s="779"/>
      <c r="S834" s="898"/>
      <c r="T834" s="464">
        <v>5</v>
      </c>
      <c r="U834" s="464">
        <f t="shared" si="652"/>
        <v>2</v>
      </c>
      <c r="V834" s="565">
        <f t="shared" si="653"/>
        <v>208150.87719298244</v>
      </c>
      <c r="W834" s="565">
        <f t="shared" si="654"/>
        <v>416301.75438596489</v>
      </c>
      <c r="X834" s="565">
        <f t="shared" si="655"/>
        <v>624452.63157894742</v>
      </c>
      <c r="Y834" s="464">
        <f t="shared" si="656"/>
        <v>3</v>
      </c>
      <c r="Z834" s="566">
        <f t="shared" si="657"/>
        <v>208150.87719298244</v>
      </c>
      <c r="AA834" s="566">
        <f t="shared" si="658"/>
        <v>624452.6315789473</v>
      </c>
      <c r="AB834" s="566">
        <f t="shared" si="659"/>
        <v>416301.75438596494</v>
      </c>
      <c r="AC834" s="896" t="b">
        <f t="shared" si="660"/>
        <v>1</v>
      </c>
    </row>
    <row r="835" spans="1:29" s="897" customFormat="1" ht="24.95" customHeight="1">
      <c r="A835" s="895" t="s">
        <v>647</v>
      </c>
      <c r="B835" s="1102" t="s">
        <v>1009</v>
      </c>
      <c r="C835" s="898" t="s">
        <v>640</v>
      </c>
      <c r="D835" s="779" t="s">
        <v>580</v>
      </c>
      <c r="E835" s="779" t="s">
        <v>276</v>
      </c>
      <c r="F835" s="779" t="s">
        <v>231</v>
      </c>
      <c r="G835" s="779" t="s">
        <v>215</v>
      </c>
      <c r="H835" s="779" t="s">
        <v>215</v>
      </c>
      <c r="I835" s="779" t="s">
        <v>641</v>
      </c>
      <c r="J835" s="779">
        <v>1</v>
      </c>
      <c r="K835" s="779" t="s">
        <v>959</v>
      </c>
      <c r="L835" s="899">
        <v>1040754.3859649122</v>
      </c>
      <c r="M835" s="779">
        <v>2015</v>
      </c>
      <c r="N835" s="779" t="s">
        <v>212</v>
      </c>
      <c r="O835" s="899">
        <v>1040754.3859649122</v>
      </c>
      <c r="P835" s="779" t="s">
        <v>99</v>
      </c>
      <c r="Q835" s="779"/>
      <c r="R835" s="779"/>
      <c r="S835" s="898"/>
      <c r="T835" s="464">
        <v>5</v>
      </c>
      <c r="U835" s="464">
        <f t="shared" si="652"/>
        <v>2</v>
      </c>
      <c r="V835" s="565">
        <f t="shared" si="653"/>
        <v>208150.87719298244</v>
      </c>
      <c r="W835" s="565">
        <f t="shared" si="654"/>
        <v>416301.75438596489</v>
      </c>
      <c r="X835" s="565">
        <f t="shared" si="655"/>
        <v>624452.63157894742</v>
      </c>
      <c r="Y835" s="464">
        <f t="shared" si="656"/>
        <v>3</v>
      </c>
      <c r="Z835" s="566">
        <f t="shared" si="657"/>
        <v>208150.87719298244</v>
      </c>
      <c r="AA835" s="566">
        <f t="shared" si="658"/>
        <v>624452.6315789473</v>
      </c>
      <c r="AB835" s="566">
        <f t="shared" si="659"/>
        <v>416301.75438596494</v>
      </c>
      <c r="AC835" s="896" t="b">
        <f t="shared" si="660"/>
        <v>1</v>
      </c>
    </row>
    <row r="836" spans="1:29" s="897" customFormat="1" ht="24.95" customHeight="1">
      <c r="A836" s="895" t="s">
        <v>647</v>
      </c>
      <c r="B836" s="1102" t="s">
        <v>1010</v>
      </c>
      <c r="C836" s="898" t="s">
        <v>640</v>
      </c>
      <c r="D836" s="779" t="s">
        <v>580</v>
      </c>
      <c r="E836" s="779" t="s">
        <v>276</v>
      </c>
      <c r="F836" s="779" t="s">
        <v>231</v>
      </c>
      <c r="G836" s="779" t="s">
        <v>215</v>
      </c>
      <c r="H836" s="779" t="s">
        <v>215</v>
      </c>
      <c r="I836" s="779" t="s">
        <v>641</v>
      </c>
      <c r="J836" s="779">
        <v>1</v>
      </c>
      <c r="K836" s="779" t="s">
        <v>959</v>
      </c>
      <c r="L836" s="899">
        <v>1040754.3859649122</v>
      </c>
      <c r="M836" s="779">
        <v>2015</v>
      </c>
      <c r="N836" s="779" t="s">
        <v>212</v>
      </c>
      <c r="O836" s="899">
        <v>1040754.3859649122</v>
      </c>
      <c r="P836" s="779" t="s">
        <v>99</v>
      </c>
      <c r="Q836" s="779"/>
      <c r="R836" s="779"/>
      <c r="S836" s="898"/>
      <c r="T836" s="464">
        <v>5</v>
      </c>
      <c r="U836" s="464">
        <f t="shared" si="652"/>
        <v>2</v>
      </c>
      <c r="V836" s="565">
        <f t="shared" si="653"/>
        <v>208150.87719298244</v>
      </c>
      <c r="W836" s="565">
        <f t="shared" si="654"/>
        <v>416301.75438596489</v>
      </c>
      <c r="X836" s="565">
        <f t="shared" si="655"/>
        <v>624452.63157894742</v>
      </c>
      <c r="Y836" s="464">
        <f t="shared" si="656"/>
        <v>3</v>
      </c>
      <c r="Z836" s="566">
        <f t="shared" si="657"/>
        <v>208150.87719298244</v>
      </c>
      <c r="AA836" s="566">
        <f t="shared" si="658"/>
        <v>624452.6315789473</v>
      </c>
      <c r="AB836" s="566">
        <f t="shared" si="659"/>
        <v>416301.75438596494</v>
      </c>
      <c r="AC836" s="896" t="b">
        <f t="shared" si="660"/>
        <v>1</v>
      </c>
    </row>
    <row r="837" spans="1:29" s="897" customFormat="1" ht="24.95" customHeight="1">
      <c r="A837" s="895" t="s">
        <v>647</v>
      </c>
      <c r="B837" s="1102" t="s">
        <v>1011</v>
      </c>
      <c r="C837" s="898" t="s">
        <v>640</v>
      </c>
      <c r="D837" s="779" t="s">
        <v>580</v>
      </c>
      <c r="E837" s="779" t="s">
        <v>276</v>
      </c>
      <c r="F837" s="779" t="s">
        <v>231</v>
      </c>
      <c r="G837" s="779" t="s">
        <v>215</v>
      </c>
      <c r="H837" s="779" t="s">
        <v>215</v>
      </c>
      <c r="I837" s="779" t="s">
        <v>641</v>
      </c>
      <c r="J837" s="779">
        <v>1</v>
      </c>
      <c r="K837" s="779" t="s">
        <v>959</v>
      </c>
      <c r="L837" s="899">
        <v>1040754.3859649122</v>
      </c>
      <c r="M837" s="779">
        <v>2015</v>
      </c>
      <c r="N837" s="779" t="s">
        <v>212</v>
      </c>
      <c r="O837" s="899">
        <v>1040754.3859649122</v>
      </c>
      <c r="P837" s="779" t="s">
        <v>99</v>
      </c>
      <c r="Q837" s="779"/>
      <c r="R837" s="779"/>
      <c r="S837" s="898"/>
      <c r="T837" s="464">
        <v>5</v>
      </c>
      <c r="U837" s="464">
        <f t="shared" si="652"/>
        <v>2</v>
      </c>
      <c r="V837" s="565">
        <f t="shared" si="653"/>
        <v>208150.87719298244</v>
      </c>
      <c r="W837" s="565">
        <f t="shared" si="654"/>
        <v>416301.75438596489</v>
      </c>
      <c r="X837" s="565">
        <f t="shared" si="655"/>
        <v>624452.63157894742</v>
      </c>
      <c r="Y837" s="464">
        <f t="shared" si="656"/>
        <v>3</v>
      </c>
      <c r="Z837" s="566">
        <f t="shared" si="657"/>
        <v>208150.87719298244</v>
      </c>
      <c r="AA837" s="566">
        <f t="shared" si="658"/>
        <v>624452.6315789473</v>
      </c>
      <c r="AB837" s="566">
        <f t="shared" si="659"/>
        <v>416301.75438596494</v>
      </c>
      <c r="AC837" s="896" t="b">
        <f t="shared" si="660"/>
        <v>1</v>
      </c>
    </row>
    <row r="838" spans="1:29" s="897" customFormat="1" ht="24.95" customHeight="1">
      <c r="A838" s="895" t="s">
        <v>647</v>
      </c>
      <c r="B838" s="1102" t="s">
        <v>1012</v>
      </c>
      <c r="C838" s="898" t="s">
        <v>640</v>
      </c>
      <c r="D838" s="779" t="s">
        <v>580</v>
      </c>
      <c r="E838" s="779" t="s">
        <v>276</v>
      </c>
      <c r="F838" s="779" t="s">
        <v>231</v>
      </c>
      <c r="G838" s="779" t="s">
        <v>215</v>
      </c>
      <c r="H838" s="779" t="s">
        <v>215</v>
      </c>
      <c r="I838" s="779" t="s">
        <v>641</v>
      </c>
      <c r="J838" s="779">
        <v>1</v>
      </c>
      <c r="K838" s="779" t="s">
        <v>959</v>
      </c>
      <c r="L838" s="899">
        <v>1040754.3859649122</v>
      </c>
      <c r="M838" s="779">
        <v>2015</v>
      </c>
      <c r="N838" s="779" t="s">
        <v>212</v>
      </c>
      <c r="O838" s="899">
        <v>1040754.3859649122</v>
      </c>
      <c r="P838" s="779" t="s">
        <v>99</v>
      </c>
      <c r="Q838" s="779"/>
      <c r="R838" s="779"/>
      <c r="S838" s="898"/>
      <c r="T838" s="464">
        <v>5</v>
      </c>
      <c r="U838" s="464">
        <f t="shared" si="652"/>
        <v>2</v>
      </c>
      <c r="V838" s="565">
        <f t="shared" si="653"/>
        <v>208150.87719298244</v>
      </c>
      <c r="W838" s="565">
        <f t="shared" si="654"/>
        <v>416301.75438596489</v>
      </c>
      <c r="X838" s="565">
        <f t="shared" si="655"/>
        <v>624452.63157894742</v>
      </c>
      <c r="Y838" s="464">
        <f t="shared" si="656"/>
        <v>3</v>
      </c>
      <c r="Z838" s="566">
        <f t="shared" si="657"/>
        <v>208150.87719298244</v>
      </c>
      <c r="AA838" s="566">
        <f t="shared" si="658"/>
        <v>624452.6315789473</v>
      </c>
      <c r="AB838" s="566">
        <f t="shared" si="659"/>
        <v>416301.75438596494</v>
      </c>
      <c r="AC838" s="896" t="b">
        <f t="shared" si="660"/>
        <v>1</v>
      </c>
    </row>
    <row r="839" spans="1:29" s="897" customFormat="1" ht="24.95" customHeight="1">
      <c r="A839" s="895" t="s">
        <v>647</v>
      </c>
      <c r="B839" s="1102" t="s">
        <v>1013</v>
      </c>
      <c r="C839" s="898" t="s">
        <v>640</v>
      </c>
      <c r="D839" s="779" t="s">
        <v>580</v>
      </c>
      <c r="E839" s="779" t="s">
        <v>276</v>
      </c>
      <c r="F839" s="779" t="s">
        <v>231</v>
      </c>
      <c r="G839" s="779" t="s">
        <v>215</v>
      </c>
      <c r="H839" s="779" t="s">
        <v>215</v>
      </c>
      <c r="I839" s="779" t="s">
        <v>641</v>
      </c>
      <c r="J839" s="779">
        <v>1</v>
      </c>
      <c r="K839" s="779" t="s">
        <v>959</v>
      </c>
      <c r="L839" s="899">
        <v>1040754.3859649122</v>
      </c>
      <c r="M839" s="779">
        <v>2015</v>
      </c>
      <c r="N839" s="779" t="s">
        <v>212</v>
      </c>
      <c r="O839" s="899">
        <v>1040754.3859649122</v>
      </c>
      <c r="P839" s="779" t="s">
        <v>99</v>
      </c>
      <c r="Q839" s="779"/>
      <c r="R839" s="779"/>
      <c r="S839" s="898"/>
      <c r="T839" s="464">
        <v>5</v>
      </c>
      <c r="U839" s="464">
        <f t="shared" si="652"/>
        <v>2</v>
      </c>
      <c r="V839" s="565">
        <f t="shared" si="653"/>
        <v>208150.87719298244</v>
      </c>
      <c r="W839" s="565">
        <f t="shared" si="654"/>
        <v>416301.75438596489</v>
      </c>
      <c r="X839" s="565">
        <f t="shared" si="655"/>
        <v>624452.63157894742</v>
      </c>
      <c r="Y839" s="464">
        <f t="shared" si="656"/>
        <v>3</v>
      </c>
      <c r="Z839" s="566">
        <f t="shared" si="657"/>
        <v>208150.87719298244</v>
      </c>
      <c r="AA839" s="566">
        <f t="shared" si="658"/>
        <v>624452.6315789473</v>
      </c>
      <c r="AB839" s="566">
        <f t="shared" si="659"/>
        <v>416301.75438596494</v>
      </c>
      <c r="AC839" s="896" t="b">
        <f t="shared" si="660"/>
        <v>1</v>
      </c>
    </row>
    <row r="840" spans="1:29" s="897" customFormat="1" ht="24.95" customHeight="1">
      <c r="A840" s="895" t="s">
        <v>647</v>
      </c>
      <c r="B840" s="1102" t="s">
        <v>1014</v>
      </c>
      <c r="C840" s="898" t="s">
        <v>640</v>
      </c>
      <c r="D840" s="779" t="s">
        <v>580</v>
      </c>
      <c r="E840" s="779" t="s">
        <v>276</v>
      </c>
      <c r="F840" s="779" t="s">
        <v>231</v>
      </c>
      <c r="G840" s="779" t="s">
        <v>215</v>
      </c>
      <c r="H840" s="779" t="s">
        <v>215</v>
      </c>
      <c r="I840" s="779" t="s">
        <v>641</v>
      </c>
      <c r="J840" s="779">
        <v>1</v>
      </c>
      <c r="K840" s="779" t="s">
        <v>959</v>
      </c>
      <c r="L840" s="899">
        <v>1040754.3859649122</v>
      </c>
      <c r="M840" s="779">
        <v>2015</v>
      </c>
      <c r="N840" s="779" t="s">
        <v>212</v>
      </c>
      <c r="O840" s="899">
        <v>1040754.3859649122</v>
      </c>
      <c r="P840" s="779" t="s">
        <v>99</v>
      </c>
      <c r="Q840" s="779"/>
      <c r="R840" s="779"/>
      <c r="S840" s="898"/>
      <c r="T840" s="464">
        <v>5</v>
      </c>
      <c r="U840" s="464">
        <f t="shared" si="652"/>
        <v>2</v>
      </c>
      <c r="V840" s="565">
        <f t="shared" si="653"/>
        <v>208150.87719298244</v>
      </c>
      <c r="W840" s="565">
        <f t="shared" si="654"/>
        <v>416301.75438596489</v>
      </c>
      <c r="X840" s="565">
        <f t="shared" si="655"/>
        <v>624452.63157894742</v>
      </c>
      <c r="Y840" s="464">
        <f t="shared" si="656"/>
        <v>3</v>
      </c>
      <c r="Z840" s="566">
        <f t="shared" si="657"/>
        <v>208150.87719298244</v>
      </c>
      <c r="AA840" s="566">
        <f t="shared" si="658"/>
        <v>624452.6315789473</v>
      </c>
      <c r="AB840" s="566">
        <f t="shared" si="659"/>
        <v>416301.75438596494</v>
      </c>
      <c r="AC840" s="896" t="b">
        <f t="shared" si="660"/>
        <v>1</v>
      </c>
    </row>
    <row r="841" spans="1:29" s="897" customFormat="1" ht="24.95" customHeight="1">
      <c r="A841" s="895" t="s">
        <v>647</v>
      </c>
      <c r="B841" s="1102" t="s">
        <v>1015</v>
      </c>
      <c r="C841" s="898" t="s">
        <v>640</v>
      </c>
      <c r="D841" s="779" t="s">
        <v>580</v>
      </c>
      <c r="E841" s="779" t="s">
        <v>276</v>
      </c>
      <c r="F841" s="779" t="s">
        <v>231</v>
      </c>
      <c r="G841" s="779" t="s">
        <v>215</v>
      </c>
      <c r="H841" s="779" t="s">
        <v>215</v>
      </c>
      <c r="I841" s="779" t="s">
        <v>641</v>
      </c>
      <c r="J841" s="779">
        <v>1</v>
      </c>
      <c r="K841" s="779" t="s">
        <v>959</v>
      </c>
      <c r="L841" s="899">
        <v>1040754.3859649122</v>
      </c>
      <c r="M841" s="779">
        <v>2015</v>
      </c>
      <c r="N841" s="779" t="s">
        <v>212</v>
      </c>
      <c r="O841" s="899">
        <v>1040754.3859649122</v>
      </c>
      <c r="P841" s="779" t="s">
        <v>99</v>
      </c>
      <c r="Q841" s="779"/>
      <c r="R841" s="779"/>
      <c r="S841" s="898"/>
      <c r="T841" s="464">
        <v>5</v>
      </c>
      <c r="U841" s="464">
        <f t="shared" si="652"/>
        <v>2</v>
      </c>
      <c r="V841" s="565">
        <f t="shared" si="653"/>
        <v>208150.87719298244</v>
      </c>
      <c r="W841" s="565">
        <f t="shared" si="654"/>
        <v>416301.75438596489</v>
      </c>
      <c r="X841" s="565">
        <f t="shared" si="655"/>
        <v>624452.63157894742</v>
      </c>
      <c r="Y841" s="464">
        <f t="shared" si="656"/>
        <v>3</v>
      </c>
      <c r="Z841" s="566">
        <f t="shared" si="657"/>
        <v>208150.87719298244</v>
      </c>
      <c r="AA841" s="566">
        <f t="shared" si="658"/>
        <v>624452.6315789473</v>
      </c>
      <c r="AB841" s="566">
        <f t="shared" si="659"/>
        <v>416301.75438596494</v>
      </c>
      <c r="AC841" s="896" t="b">
        <f t="shared" si="660"/>
        <v>1</v>
      </c>
    </row>
    <row r="842" spans="1:29" s="897" customFormat="1" ht="24.95" customHeight="1">
      <c r="A842" s="895" t="s">
        <v>647</v>
      </c>
      <c r="B842" s="1102" t="s">
        <v>1016</v>
      </c>
      <c r="C842" s="898" t="s">
        <v>640</v>
      </c>
      <c r="D842" s="779" t="s">
        <v>580</v>
      </c>
      <c r="E842" s="779" t="s">
        <v>276</v>
      </c>
      <c r="F842" s="779" t="s">
        <v>231</v>
      </c>
      <c r="G842" s="779" t="s">
        <v>215</v>
      </c>
      <c r="H842" s="779" t="s">
        <v>215</v>
      </c>
      <c r="I842" s="779" t="s">
        <v>641</v>
      </c>
      <c r="J842" s="779">
        <v>1</v>
      </c>
      <c r="K842" s="779" t="s">
        <v>959</v>
      </c>
      <c r="L842" s="899">
        <v>1040754.3859649122</v>
      </c>
      <c r="M842" s="779">
        <v>2015</v>
      </c>
      <c r="N842" s="779" t="s">
        <v>212</v>
      </c>
      <c r="O842" s="899">
        <v>1040754.3859649122</v>
      </c>
      <c r="P842" s="779" t="s">
        <v>99</v>
      </c>
      <c r="Q842" s="779"/>
      <c r="R842" s="779"/>
      <c r="S842" s="898"/>
      <c r="T842" s="464">
        <v>5</v>
      </c>
      <c r="U842" s="464">
        <f t="shared" si="652"/>
        <v>2</v>
      </c>
      <c r="V842" s="565">
        <f t="shared" si="653"/>
        <v>208150.87719298244</v>
      </c>
      <c r="W842" s="565">
        <f t="shared" si="654"/>
        <v>416301.75438596489</v>
      </c>
      <c r="X842" s="565">
        <f t="shared" si="655"/>
        <v>624452.63157894742</v>
      </c>
      <c r="Y842" s="464">
        <f t="shared" si="656"/>
        <v>3</v>
      </c>
      <c r="Z842" s="566">
        <f t="shared" si="657"/>
        <v>208150.87719298244</v>
      </c>
      <c r="AA842" s="566">
        <f t="shared" si="658"/>
        <v>624452.6315789473</v>
      </c>
      <c r="AB842" s="566">
        <f t="shared" si="659"/>
        <v>416301.75438596494</v>
      </c>
      <c r="AC842" s="896" t="b">
        <f t="shared" si="660"/>
        <v>1</v>
      </c>
    </row>
    <row r="843" spans="1:29" s="897" customFormat="1" ht="24.95" customHeight="1">
      <c r="A843" s="895" t="s">
        <v>647</v>
      </c>
      <c r="B843" s="1102" t="s">
        <v>1017</v>
      </c>
      <c r="C843" s="898" t="s">
        <v>640</v>
      </c>
      <c r="D843" s="779" t="s">
        <v>580</v>
      </c>
      <c r="E843" s="779" t="s">
        <v>276</v>
      </c>
      <c r="F843" s="779" t="s">
        <v>231</v>
      </c>
      <c r="G843" s="779" t="s">
        <v>215</v>
      </c>
      <c r="H843" s="779" t="s">
        <v>215</v>
      </c>
      <c r="I843" s="779" t="s">
        <v>641</v>
      </c>
      <c r="J843" s="779">
        <v>1</v>
      </c>
      <c r="K843" s="779" t="s">
        <v>959</v>
      </c>
      <c r="L843" s="899">
        <v>1040754.3859649122</v>
      </c>
      <c r="M843" s="779">
        <v>2015</v>
      </c>
      <c r="N843" s="779" t="s">
        <v>212</v>
      </c>
      <c r="O843" s="899">
        <v>1040754.3859649122</v>
      </c>
      <c r="P843" s="779" t="s">
        <v>99</v>
      </c>
      <c r="Q843" s="779"/>
      <c r="R843" s="779"/>
      <c r="S843" s="898"/>
      <c r="T843" s="464">
        <v>5</v>
      </c>
      <c r="U843" s="464">
        <f t="shared" si="652"/>
        <v>2</v>
      </c>
      <c r="V843" s="565">
        <f t="shared" si="653"/>
        <v>208150.87719298244</v>
      </c>
      <c r="W843" s="565">
        <f t="shared" si="654"/>
        <v>416301.75438596489</v>
      </c>
      <c r="X843" s="565">
        <f t="shared" si="655"/>
        <v>624452.63157894742</v>
      </c>
      <c r="Y843" s="464">
        <f t="shared" si="656"/>
        <v>3</v>
      </c>
      <c r="Z843" s="566">
        <f t="shared" si="657"/>
        <v>208150.87719298244</v>
      </c>
      <c r="AA843" s="566">
        <f t="shared" si="658"/>
        <v>624452.6315789473</v>
      </c>
      <c r="AB843" s="566">
        <f t="shared" si="659"/>
        <v>416301.75438596494</v>
      </c>
      <c r="AC843" s="896" t="b">
        <f t="shared" si="660"/>
        <v>1</v>
      </c>
    </row>
    <row r="844" spans="1:29" s="897" customFormat="1" ht="24.95" customHeight="1">
      <c r="A844" s="895" t="s">
        <v>647</v>
      </c>
      <c r="B844" s="1102" t="s">
        <v>1018</v>
      </c>
      <c r="C844" s="898" t="s">
        <v>640</v>
      </c>
      <c r="D844" s="779" t="s">
        <v>580</v>
      </c>
      <c r="E844" s="779" t="s">
        <v>276</v>
      </c>
      <c r="F844" s="779" t="s">
        <v>231</v>
      </c>
      <c r="G844" s="779" t="s">
        <v>215</v>
      </c>
      <c r="H844" s="779" t="s">
        <v>215</v>
      </c>
      <c r="I844" s="779" t="s">
        <v>641</v>
      </c>
      <c r="J844" s="779">
        <v>1</v>
      </c>
      <c r="K844" s="779" t="s">
        <v>959</v>
      </c>
      <c r="L844" s="899">
        <v>1040754.3859649122</v>
      </c>
      <c r="M844" s="779">
        <v>2015</v>
      </c>
      <c r="N844" s="779" t="s">
        <v>212</v>
      </c>
      <c r="O844" s="899">
        <v>1040754.3859649122</v>
      </c>
      <c r="P844" s="779" t="s">
        <v>99</v>
      </c>
      <c r="Q844" s="779"/>
      <c r="R844" s="779"/>
      <c r="S844" s="898"/>
      <c r="T844" s="464">
        <v>5</v>
      </c>
      <c r="U844" s="464">
        <f t="shared" si="652"/>
        <v>2</v>
      </c>
      <c r="V844" s="565">
        <f t="shared" si="653"/>
        <v>208150.87719298244</v>
      </c>
      <c r="W844" s="565">
        <f t="shared" si="654"/>
        <v>416301.75438596489</v>
      </c>
      <c r="X844" s="565">
        <f t="shared" si="655"/>
        <v>624452.63157894742</v>
      </c>
      <c r="Y844" s="464">
        <f t="shared" si="656"/>
        <v>3</v>
      </c>
      <c r="Z844" s="566">
        <f t="shared" si="657"/>
        <v>208150.87719298244</v>
      </c>
      <c r="AA844" s="566">
        <f t="shared" si="658"/>
        <v>624452.6315789473</v>
      </c>
      <c r="AB844" s="566">
        <f t="shared" si="659"/>
        <v>416301.75438596494</v>
      </c>
      <c r="AC844" s="896" t="b">
        <f t="shared" si="660"/>
        <v>1</v>
      </c>
    </row>
    <row r="845" spans="1:29" s="897" customFormat="1" ht="24.95" customHeight="1">
      <c r="A845" s="895" t="s">
        <v>647</v>
      </c>
      <c r="B845" s="1102" t="s">
        <v>1019</v>
      </c>
      <c r="C845" s="898" t="s">
        <v>640</v>
      </c>
      <c r="D845" s="779" t="s">
        <v>580</v>
      </c>
      <c r="E845" s="779" t="s">
        <v>276</v>
      </c>
      <c r="F845" s="779" t="s">
        <v>231</v>
      </c>
      <c r="G845" s="779" t="s">
        <v>215</v>
      </c>
      <c r="H845" s="779" t="s">
        <v>215</v>
      </c>
      <c r="I845" s="779" t="s">
        <v>641</v>
      </c>
      <c r="J845" s="779">
        <v>1</v>
      </c>
      <c r="K845" s="779" t="s">
        <v>959</v>
      </c>
      <c r="L845" s="899">
        <v>1040754.3859649122</v>
      </c>
      <c r="M845" s="779">
        <v>2015</v>
      </c>
      <c r="N845" s="779" t="s">
        <v>212</v>
      </c>
      <c r="O845" s="899">
        <v>1040754.3859649122</v>
      </c>
      <c r="P845" s="779" t="s">
        <v>99</v>
      </c>
      <c r="Q845" s="779"/>
      <c r="R845" s="779"/>
      <c r="S845" s="898"/>
      <c r="T845" s="464">
        <v>5</v>
      </c>
      <c r="U845" s="464">
        <f t="shared" si="652"/>
        <v>2</v>
      </c>
      <c r="V845" s="565">
        <f t="shared" si="653"/>
        <v>208150.87719298244</v>
      </c>
      <c r="W845" s="565">
        <f t="shared" si="654"/>
        <v>416301.75438596489</v>
      </c>
      <c r="X845" s="565">
        <f t="shared" si="655"/>
        <v>624452.63157894742</v>
      </c>
      <c r="Y845" s="464">
        <f t="shared" si="656"/>
        <v>3</v>
      </c>
      <c r="Z845" s="566">
        <f t="shared" si="657"/>
        <v>208150.87719298244</v>
      </c>
      <c r="AA845" s="566">
        <f t="shared" si="658"/>
        <v>624452.6315789473</v>
      </c>
      <c r="AB845" s="566">
        <f t="shared" si="659"/>
        <v>416301.75438596494</v>
      </c>
      <c r="AC845" s="896" t="b">
        <f t="shared" si="660"/>
        <v>1</v>
      </c>
    </row>
    <row r="846" spans="1:29" s="897" customFormat="1" ht="24.95" customHeight="1">
      <c r="A846" s="895" t="s">
        <v>647</v>
      </c>
      <c r="B846" s="1102" t="s">
        <v>1020</v>
      </c>
      <c r="C846" s="898" t="s">
        <v>640</v>
      </c>
      <c r="D846" s="779" t="s">
        <v>580</v>
      </c>
      <c r="E846" s="779" t="s">
        <v>276</v>
      </c>
      <c r="F846" s="779" t="s">
        <v>231</v>
      </c>
      <c r="G846" s="779" t="s">
        <v>215</v>
      </c>
      <c r="H846" s="779" t="s">
        <v>215</v>
      </c>
      <c r="I846" s="779" t="s">
        <v>641</v>
      </c>
      <c r="J846" s="779">
        <v>1</v>
      </c>
      <c r="K846" s="779" t="s">
        <v>959</v>
      </c>
      <c r="L846" s="899">
        <v>1040754.3859649122</v>
      </c>
      <c r="M846" s="779">
        <v>2015</v>
      </c>
      <c r="N846" s="779" t="s">
        <v>212</v>
      </c>
      <c r="O846" s="899">
        <v>1040754.3859649122</v>
      </c>
      <c r="P846" s="779" t="s">
        <v>99</v>
      </c>
      <c r="Q846" s="779"/>
      <c r="R846" s="779"/>
      <c r="S846" s="898"/>
      <c r="T846" s="464">
        <v>5</v>
      </c>
      <c r="U846" s="464">
        <f t="shared" si="652"/>
        <v>2</v>
      </c>
      <c r="V846" s="565">
        <f t="shared" si="653"/>
        <v>208150.87719298244</v>
      </c>
      <c r="W846" s="565">
        <f t="shared" si="654"/>
        <v>416301.75438596489</v>
      </c>
      <c r="X846" s="565">
        <f t="shared" si="655"/>
        <v>624452.63157894742</v>
      </c>
      <c r="Y846" s="464">
        <f t="shared" si="656"/>
        <v>3</v>
      </c>
      <c r="Z846" s="566">
        <f t="shared" si="657"/>
        <v>208150.87719298244</v>
      </c>
      <c r="AA846" s="566">
        <f t="shared" si="658"/>
        <v>624452.6315789473</v>
      </c>
      <c r="AB846" s="566">
        <f t="shared" si="659"/>
        <v>416301.75438596494</v>
      </c>
      <c r="AC846" s="896" t="b">
        <f t="shared" si="660"/>
        <v>1</v>
      </c>
    </row>
    <row r="847" spans="1:29" s="897" customFormat="1" ht="24.95" customHeight="1">
      <c r="A847" s="895" t="s">
        <v>647</v>
      </c>
      <c r="B847" s="1102" t="s">
        <v>1021</v>
      </c>
      <c r="C847" s="898" t="s">
        <v>640</v>
      </c>
      <c r="D847" s="779" t="s">
        <v>580</v>
      </c>
      <c r="E847" s="779" t="s">
        <v>276</v>
      </c>
      <c r="F847" s="779" t="s">
        <v>231</v>
      </c>
      <c r="G847" s="779" t="s">
        <v>215</v>
      </c>
      <c r="H847" s="779" t="s">
        <v>215</v>
      </c>
      <c r="I847" s="779" t="s">
        <v>641</v>
      </c>
      <c r="J847" s="779">
        <v>1</v>
      </c>
      <c r="K847" s="779" t="s">
        <v>959</v>
      </c>
      <c r="L847" s="899">
        <v>1040754.3859649122</v>
      </c>
      <c r="M847" s="779">
        <v>2015</v>
      </c>
      <c r="N847" s="779" t="s">
        <v>212</v>
      </c>
      <c r="O847" s="899">
        <v>1040754.3859649122</v>
      </c>
      <c r="P847" s="779" t="s">
        <v>99</v>
      </c>
      <c r="Q847" s="779"/>
      <c r="R847" s="779"/>
      <c r="S847" s="898"/>
      <c r="T847" s="464">
        <v>5</v>
      </c>
      <c r="U847" s="464">
        <f t="shared" si="652"/>
        <v>2</v>
      </c>
      <c r="V847" s="565">
        <f t="shared" si="653"/>
        <v>208150.87719298244</v>
      </c>
      <c r="W847" s="565">
        <f t="shared" si="654"/>
        <v>416301.75438596489</v>
      </c>
      <c r="X847" s="565">
        <f t="shared" si="655"/>
        <v>624452.63157894742</v>
      </c>
      <c r="Y847" s="464">
        <f t="shared" si="656"/>
        <v>3</v>
      </c>
      <c r="Z847" s="566">
        <f t="shared" si="657"/>
        <v>208150.87719298244</v>
      </c>
      <c r="AA847" s="566">
        <f t="shared" si="658"/>
        <v>624452.6315789473</v>
      </c>
      <c r="AB847" s="566">
        <f t="shared" si="659"/>
        <v>416301.75438596494</v>
      </c>
      <c r="AC847" s="896" t="b">
        <f t="shared" si="660"/>
        <v>1</v>
      </c>
    </row>
    <row r="848" spans="1:29" s="897" customFormat="1" ht="24.95" customHeight="1">
      <c r="A848" s="895" t="s">
        <v>647</v>
      </c>
      <c r="B848" s="1102" t="s">
        <v>1022</v>
      </c>
      <c r="C848" s="898" t="s">
        <v>640</v>
      </c>
      <c r="D848" s="779" t="s">
        <v>580</v>
      </c>
      <c r="E848" s="779" t="s">
        <v>276</v>
      </c>
      <c r="F848" s="779" t="s">
        <v>231</v>
      </c>
      <c r="G848" s="779" t="s">
        <v>215</v>
      </c>
      <c r="H848" s="779" t="s">
        <v>215</v>
      </c>
      <c r="I848" s="779" t="s">
        <v>641</v>
      </c>
      <c r="J848" s="779">
        <v>1</v>
      </c>
      <c r="K848" s="779" t="s">
        <v>959</v>
      </c>
      <c r="L848" s="899">
        <v>1040754.3859649122</v>
      </c>
      <c r="M848" s="779">
        <v>2015</v>
      </c>
      <c r="N848" s="779" t="s">
        <v>212</v>
      </c>
      <c r="O848" s="899">
        <v>1040754.3859649122</v>
      </c>
      <c r="P848" s="779" t="s">
        <v>99</v>
      </c>
      <c r="Q848" s="779"/>
      <c r="R848" s="779"/>
      <c r="S848" s="898"/>
      <c r="T848" s="464">
        <v>5</v>
      </c>
      <c r="U848" s="464">
        <f t="shared" si="652"/>
        <v>2</v>
      </c>
      <c r="V848" s="565">
        <f t="shared" si="653"/>
        <v>208150.87719298244</v>
      </c>
      <c r="W848" s="565">
        <f t="shared" si="654"/>
        <v>416301.75438596489</v>
      </c>
      <c r="X848" s="565">
        <f t="shared" si="655"/>
        <v>624452.63157894742</v>
      </c>
      <c r="Y848" s="464">
        <f t="shared" si="656"/>
        <v>3</v>
      </c>
      <c r="Z848" s="566">
        <f t="shared" si="657"/>
        <v>208150.87719298244</v>
      </c>
      <c r="AA848" s="566">
        <f t="shared" si="658"/>
        <v>624452.6315789473</v>
      </c>
      <c r="AB848" s="566">
        <f t="shared" si="659"/>
        <v>416301.75438596494</v>
      </c>
      <c r="AC848" s="896" t="b">
        <f t="shared" si="660"/>
        <v>1</v>
      </c>
    </row>
    <row r="849" spans="1:29" s="897" customFormat="1" ht="24.95" customHeight="1">
      <c r="A849" s="895" t="s">
        <v>647</v>
      </c>
      <c r="B849" s="1102" t="s">
        <v>1023</v>
      </c>
      <c r="C849" s="898" t="s">
        <v>640</v>
      </c>
      <c r="D849" s="779" t="s">
        <v>580</v>
      </c>
      <c r="E849" s="779" t="s">
        <v>276</v>
      </c>
      <c r="F849" s="779" t="s">
        <v>231</v>
      </c>
      <c r="G849" s="779" t="s">
        <v>215</v>
      </c>
      <c r="H849" s="779" t="s">
        <v>215</v>
      </c>
      <c r="I849" s="779" t="s">
        <v>641</v>
      </c>
      <c r="J849" s="779">
        <v>1</v>
      </c>
      <c r="K849" s="779" t="s">
        <v>959</v>
      </c>
      <c r="L849" s="899">
        <v>1040754.3859649122</v>
      </c>
      <c r="M849" s="779">
        <v>2015</v>
      </c>
      <c r="N849" s="779" t="s">
        <v>212</v>
      </c>
      <c r="O849" s="899">
        <v>1040754.3859649122</v>
      </c>
      <c r="P849" s="779" t="s">
        <v>99</v>
      </c>
      <c r="Q849" s="779"/>
      <c r="R849" s="779"/>
      <c r="S849" s="898"/>
      <c r="T849" s="464">
        <v>5</v>
      </c>
      <c r="U849" s="464">
        <f t="shared" si="652"/>
        <v>2</v>
      </c>
      <c r="V849" s="565">
        <f t="shared" si="653"/>
        <v>208150.87719298244</v>
      </c>
      <c r="W849" s="565">
        <f t="shared" si="654"/>
        <v>416301.75438596489</v>
      </c>
      <c r="X849" s="565">
        <f t="shared" si="655"/>
        <v>624452.63157894742</v>
      </c>
      <c r="Y849" s="464">
        <f t="shared" si="656"/>
        <v>3</v>
      </c>
      <c r="Z849" s="566">
        <f t="shared" si="657"/>
        <v>208150.87719298244</v>
      </c>
      <c r="AA849" s="566">
        <f t="shared" si="658"/>
        <v>624452.6315789473</v>
      </c>
      <c r="AB849" s="566">
        <f t="shared" si="659"/>
        <v>416301.75438596494</v>
      </c>
      <c r="AC849" s="896" t="b">
        <f t="shared" si="660"/>
        <v>1</v>
      </c>
    </row>
    <row r="850" spans="1:29" s="897" customFormat="1" ht="24.95" customHeight="1">
      <c r="A850" s="895" t="s">
        <v>647</v>
      </c>
      <c r="B850" s="1102" t="s">
        <v>1024</v>
      </c>
      <c r="C850" s="898" t="s">
        <v>640</v>
      </c>
      <c r="D850" s="779" t="s">
        <v>580</v>
      </c>
      <c r="E850" s="779" t="s">
        <v>276</v>
      </c>
      <c r="F850" s="779" t="s">
        <v>231</v>
      </c>
      <c r="G850" s="779" t="s">
        <v>215</v>
      </c>
      <c r="H850" s="779" t="s">
        <v>215</v>
      </c>
      <c r="I850" s="779" t="s">
        <v>641</v>
      </c>
      <c r="J850" s="779">
        <v>1</v>
      </c>
      <c r="K850" s="779" t="s">
        <v>959</v>
      </c>
      <c r="L850" s="899">
        <v>1040754.3859649122</v>
      </c>
      <c r="M850" s="779">
        <v>2015</v>
      </c>
      <c r="N850" s="779" t="s">
        <v>212</v>
      </c>
      <c r="O850" s="899">
        <v>1040754.3859649122</v>
      </c>
      <c r="P850" s="779" t="s">
        <v>99</v>
      </c>
      <c r="Q850" s="779"/>
      <c r="R850" s="779"/>
      <c r="S850" s="898"/>
      <c r="T850" s="464">
        <v>5</v>
      </c>
      <c r="U850" s="464">
        <f t="shared" si="652"/>
        <v>2</v>
      </c>
      <c r="V850" s="565">
        <f t="shared" si="653"/>
        <v>208150.87719298244</v>
      </c>
      <c r="W850" s="565">
        <f t="shared" si="654"/>
        <v>416301.75438596489</v>
      </c>
      <c r="X850" s="565">
        <f t="shared" si="655"/>
        <v>624452.63157894742</v>
      </c>
      <c r="Y850" s="464">
        <f t="shared" si="656"/>
        <v>3</v>
      </c>
      <c r="Z850" s="566">
        <f t="shared" si="657"/>
        <v>208150.87719298244</v>
      </c>
      <c r="AA850" s="566">
        <f t="shared" si="658"/>
        <v>624452.6315789473</v>
      </c>
      <c r="AB850" s="566">
        <f t="shared" si="659"/>
        <v>416301.75438596494</v>
      </c>
      <c r="AC850" s="896" t="b">
        <f t="shared" si="660"/>
        <v>1</v>
      </c>
    </row>
    <row r="851" spans="1:29" s="897" customFormat="1" ht="24.95" customHeight="1">
      <c r="A851" s="895" t="s">
        <v>647</v>
      </c>
      <c r="B851" s="1102" t="s">
        <v>1025</v>
      </c>
      <c r="C851" s="898" t="s">
        <v>640</v>
      </c>
      <c r="D851" s="779" t="s">
        <v>580</v>
      </c>
      <c r="E851" s="779" t="s">
        <v>276</v>
      </c>
      <c r="F851" s="779" t="s">
        <v>231</v>
      </c>
      <c r="G851" s="779" t="s">
        <v>215</v>
      </c>
      <c r="H851" s="779" t="s">
        <v>215</v>
      </c>
      <c r="I851" s="779" t="s">
        <v>641</v>
      </c>
      <c r="J851" s="779">
        <v>1</v>
      </c>
      <c r="K851" s="779" t="s">
        <v>959</v>
      </c>
      <c r="L851" s="899">
        <v>1040754.3859649122</v>
      </c>
      <c r="M851" s="779">
        <v>2015</v>
      </c>
      <c r="N851" s="779" t="s">
        <v>212</v>
      </c>
      <c r="O851" s="899">
        <v>1040754.3859649122</v>
      </c>
      <c r="P851" s="779" t="s">
        <v>99</v>
      </c>
      <c r="Q851" s="779"/>
      <c r="R851" s="779"/>
      <c r="S851" s="898"/>
      <c r="T851" s="464">
        <v>5</v>
      </c>
      <c r="U851" s="464">
        <f t="shared" si="652"/>
        <v>2</v>
      </c>
      <c r="V851" s="565">
        <f t="shared" si="653"/>
        <v>208150.87719298244</v>
      </c>
      <c r="W851" s="565">
        <f t="shared" si="654"/>
        <v>416301.75438596489</v>
      </c>
      <c r="X851" s="565">
        <f t="shared" si="655"/>
        <v>624452.63157894742</v>
      </c>
      <c r="Y851" s="464">
        <f t="shared" si="656"/>
        <v>3</v>
      </c>
      <c r="Z851" s="566">
        <f t="shared" si="657"/>
        <v>208150.87719298244</v>
      </c>
      <c r="AA851" s="566">
        <f t="shared" si="658"/>
        <v>624452.6315789473</v>
      </c>
      <c r="AB851" s="566">
        <f t="shared" si="659"/>
        <v>416301.75438596494</v>
      </c>
      <c r="AC851" s="896" t="b">
        <f t="shared" si="660"/>
        <v>1</v>
      </c>
    </row>
    <row r="852" spans="1:29" s="897" customFormat="1" ht="24.95" customHeight="1">
      <c r="A852" s="895" t="s">
        <v>647</v>
      </c>
      <c r="B852" s="1102" t="s">
        <v>1026</v>
      </c>
      <c r="C852" s="898" t="s">
        <v>640</v>
      </c>
      <c r="D852" s="779" t="s">
        <v>580</v>
      </c>
      <c r="E852" s="779" t="s">
        <v>276</v>
      </c>
      <c r="F852" s="779" t="s">
        <v>231</v>
      </c>
      <c r="G852" s="779" t="s">
        <v>215</v>
      </c>
      <c r="H852" s="779" t="s">
        <v>215</v>
      </c>
      <c r="I852" s="779" t="s">
        <v>641</v>
      </c>
      <c r="J852" s="779">
        <v>1</v>
      </c>
      <c r="K852" s="779" t="s">
        <v>959</v>
      </c>
      <c r="L852" s="899">
        <v>1040754.3859649122</v>
      </c>
      <c r="M852" s="779">
        <v>2015</v>
      </c>
      <c r="N852" s="779" t="s">
        <v>212</v>
      </c>
      <c r="O852" s="899">
        <v>1040754.3859649122</v>
      </c>
      <c r="P852" s="779" t="s">
        <v>99</v>
      </c>
      <c r="Q852" s="779"/>
      <c r="R852" s="779"/>
      <c r="S852" s="898"/>
      <c r="T852" s="464">
        <v>5</v>
      </c>
      <c r="U852" s="464">
        <f t="shared" si="652"/>
        <v>2</v>
      </c>
      <c r="V852" s="565">
        <f t="shared" si="653"/>
        <v>208150.87719298244</v>
      </c>
      <c r="W852" s="565">
        <f t="shared" si="654"/>
        <v>416301.75438596489</v>
      </c>
      <c r="X852" s="565">
        <f t="shared" si="655"/>
        <v>624452.63157894742</v>
      </c>
      <c r="Y852" s="464">
        <f t="shared" si="656"/>
        <v>3</v>
      </c>
      <c r="Z852" s="566">
        <f t="shared" si="657"/>
        <v>208150.87719298244</v>
      </c>
      <c r="AA852" s="566">
        <f t="shared" si="658"/>
        <v>624452.6315789473</v>
      </c>
      <c r="AB852" s="566">
        <f t="shared" si="659"/>
        <v>416301.75438596494</v>
      </c>
      <c r="AC852" s="896" t="b">
        <f t="shared" si="660"/>
        <v>1</v>
      </c>
    </row>
    <row r="853" spans="1:29" s="897" customFormat="1" ht="24.95" customHeight="1">
      <c r="A853" s="895" t="s">
        <v>647</v>
      </c>
      <c r="B853" s="1102" t="s">
        <v>1027</v>
      </c>
      <c r="C853" s="898" t="s">
        <v>640</v>
      </c>
      <c r="D853" s="779" t="s">
        <v>580</v>
      </c>
      <c r="E853" s="779" t="s">
        <v>276</v>
      </c>
      <c r="F853" s="779" t="s">
        <v>231</v>
      </c>
      <c r="G853" s="779" t="s">
        <v>215</v>
      </c>
      <c r="H853" s="779" t="s">
        <v>215</v>
      </c>
      <c r="I853" s="779" t="s">
        <v>641</v>
      </c>
      <c r="J853" s="779">
        <v>1</v>
      </c>
      <c r="K853" s="779" t="s">
        <v>959</v>
      </c>
      <c r="L853" s="899">
        <v>1040754.3859649122</v>
      </c>
      <c r="M853" s="779">
        <v>2015</v>
      </c>
      <c r="N853" s="779" t="s">
        <v>212</v>
      </c>
      <c r="O853" s="899">
        <v>1040754.3859649122</v>
      </c>
      <c r="P853" s="779" t="s">
        <v>99</v>
      </c>
      <c r="Q853" s="779"/>
      <c r="R853" s="779"/>
      <c r="S853" s="898"/>
      <c r="T853" s="464">
        <v>5</v>
      </c>
      <c r="U853" s="464">
        <f t="shared" si="652"/>
        <v>2</v>
      </c>
      <c r="V853" s="565">
        <f t="shared" si="653"/>
        <v>208150.87719298244</v>
      </c>
      <c r="W853" s="565">
        <f t="shared" si="654"/>
        <v>416301.75438596489</v>
      </c>
      <c r="X853" s="565">
        <f t="shared" si="655"/>
        <v>624452.63157894742</v>
      </c>
      <c r="Y853" s="464">
        <f t="shared" si="656"/>
        <v>3</v>
      </c>
      <c r="Z853" s="566">
        <f t="shared" si="657"/>
        <v>208150.87719298244</v>
      </c>
      <c r="AA853" s="566">
        <f t="shared" si="658"/>
        <v>624452.6315789473</v>
      </c>
      <c r="AB853" s="566">
        <f t="shared" si="659"/>
        <v>416301.75438596494</v>
      </c>
      <c r="AC853" s="896" t="b">
        <f t="shared" si="660"/>
        <v>1</v>
      </c>
    </row>
    <row r="854" spans="1:29" s="897" customFormat="1" ht="24.95" customHeight="1">
      <c r="A854" s="895" t="s">
        <v>647</v>
      </c>
      <c r="B854" s="1102" t="s">
        <v>1028</v>
      </c>
      <c r="C854" s="898" t="s">
        <v>640</v>
      </c>
      <c r="D854" s="779" t="s">
        <v>580</v>
      </c>
      <c r="E854" s="779" t="s">
        <v>276</v>
      </c>
      <c r="F854" s="779" t="s">
        <v>231</v>
      </c>
      <c r="G854" s="779" t="s">
        <v>215</v>
      </c>
      <c r="H854" s="779" t="s">
        <v>215</v>
      </c>
      <c r="I854" s="779" t="s">
        <v>641</v>
      </c>
      <c r="J854" s="779">
        <v>1</v>
      </c>
      <c r="K854" s="779" t="s">
        <v>959</v>
      </c>
      <c r="L854" s="899">
        <v>1040754.3859649122</v>
      </c>
      <c r="M854" s="779">
        <v>2015</v>
      </c>
      <c r="N854" s="779" t="s">
        <v>212</v>
      </c>
      <c r="O854" s="899">
        <v>1040754.3859649122</v>
      </c>
      <c r="P854" s="779" t="s">
        <v>99</v>
      </c>
      <c r="Q854" s="779"/>
      <c r="R854" s="779"/>
      <c r="S854" s="898"/>
      <c r="T854" s="464">
        <v>5</v>
      </c>
      <c r="U854" s="464">
        <f t="shared" si="652"/>
        <v>2</v>
      </c>
      <c r="V854" s="565">
        <f t="shared" si="653"/>
        <v>208150.87719298244</v>
      </c>
      <c r="W854" s="565">
        <f t="shared" si="654"/>
        <v>416301.75438596489</v>
      </c>
      <c r="X854" s="565">
        <f t="shared" si="655"/>
        <v>624452.63157894742</v>
      </c>
      <c r="Y854" s="464">
        <f t="shared" si="656"/>
        <v>3</v>
      </c>
      <c r="Z854" s="566">
        <f t="shared" si="657"/>
        <v>208150.87719298244</v>
      </c>
      <c r="AA854" s="566">
        <f t="shared" si="658"/>
        <v>624452.6315789473</v>
      </c>
      <c r="AB854" s="566">
        <f t="shared" si="659"/>
        <v>416301.75438596494</v>
      </c>
      <c r="AC854" s="896" t="b">
        <f t="shared" si="660"/>
        <v>1</v>
      </c>
    </row>
    <row r="855" spans="1:29" s="897" customFormat="1" ht="24.95" customHeight="1">
      <c r="A855" s="895" t="s">
        <v>647</v>
      </c>
      <c r="B855" s="1102" t="s">
        <v>1029</v>
      </c>
      <c r="C855" s="898" t="s">
        <v>640</v>
      </c>
      <c r="D855" s="779" t="s">
        <v>580</v>
      </c>
      <c r="E855" s="779" t="s">
        <v>276</v>
      </c>
      <c r="F855" s="779" t="s">
        <v>231</v>
      </c>
      <c r="G855" s="779" t="s">
        <v>215</v>
      </c>
      <c r="H855" s="779" t="s">
        <v>215</v>
      </c>
      <c r="I855" s="779" t="s">
        <v>641</v>
      </c>
      <c r="J855" s="779">
        <v>1</v>
      </c>
      <c r="K855" s="779" t="s">
        <v>959</v>
      </c>
      <c r="L855" s="899">
        <v>1040754.3859649122</v>
      </c>
      <c r="M855" s="779">
        <v>2015</v>
      </c>
      <c r="N855" s="779" t="s">
        <v>212</v>
      </c>
      <c r="O855" s="899">
        <v>1040754.3859649122</v>
      </c>
      <c r="P855" s="779" t="s">
        <v>99</v>
      </c>
      <c r="Q855" s="779"/>
      <c r="R855" s="779"/>
      <c r="S855" s="898"/>
      <c r="T855" s="464">
        <v>5</v>
      </c>
      <c r="U855" s="464">
        <f t="shared" si="652"/>
        <v>2</v>
      </c>
      <c r="V855" s="565">
        <f t="shared" si="653"/>
        <v>208150.87719298244</v>
      </c>
      <c r="W855" s="565">
        <f t="shared" si="654"/>
        <v>416301.75438596489</v>
      </c>
      <c r="X855" s="565">
        <f t="shared" si="655"/>
        <v>624452.63157894742</v>
      </c>
      <c r="Y855" s="464">
        <f t="shared" si="656"/>
        <v>3</v>
      </c>
      <c r="Z855" s="566">
        <f t="shared" si="657"/>
        <v>208150.87719298244</v>
      </c>
      <c r="AA855" s="566">
        <f t="shared" si="658"/>
        <v>624452.6315789473</v>
      </c>
      <c r="AB855" s="566">
        <f t="shared" si="659"/>
        <v>416301.75438596494</v>
      </c>
      <c r="AC855" s="896" t="b">
        <f t="shared" si="660"/>
        <v>1</v>
      </c>
    </row>
    <row r="856" spans="1:29" s="897" customFormat="1" ht="24.95" customHeight="1">
      <c r="A856" s="895" t="s">
        <v>647</v>
      </c>
      <c r="B856" s="1102" t="s">
        <v>1030</v>
      </c>
      <c r="C856" s="898" t="s">
        <v>640</v>
      </c>
      <c r="D856" s="779" t="s">
        <v>580</v>
      </c>
      <c r="E856" s="779" t="s">
        <v>276</v>
      </c>
      <c r="F856" s="779" t="s">
        <v>231</v>
      </c>
      <c r="G856" s="779" t="s">
        <v>215</v>
      </c>
      <c r="H856" s="779" t="s">
        <v>215</v>
      </c>
      <c r="I856" s="779" t="s">
        <v>641</v>
      </c>
      <c r="J856" s="779">
        <v>1</v>
      </c>
      <c r="K856" s="779" t="s">
        <v>959</v>
      </c>
      <c r="L856" s="899">
        <v>1040754.3859649122</v>
      </c>
      <c r="M856" s="779">
        <v>2015</v>
      </c>
      <c r="N856" s="779" t="s">
        <v>212</v>
      </c>
      <c r="O856" s="899">
        <v>1040754.3859649122</v>
      </c>
      <c r="P856" s="779" t="s">
        <v>99</v>
      </c>
      <c r="Q856" s="779"/>
      <c r="R856" s="779"/>
      <c r="S856" s="898"/>
      <c r="T856" s="464">
        <v>5</v>
      </c>
      <c r="U856" s="464">
        <f t="shared" si="652"/>
        <v>2</v>
      </c>
      <c r="V856" s="565">
        <f t="shared" si="653"/>
        <v>208150.87719298244</v>
      </c>
      <c r="W856" s="565">
        <f t="shared" si="654"/>
        <v>416301.75438596489</v>
      </c>
      <c r="X856" s="565">
        <f t="shared" si="655"/>
        <v>624452.63157894742</v>
      </c>
      <c r="Y856" s="464">
        <f t="shared" si="656"/>
        <v>3</v>
      </c>
      <c r="Z856" s="566">
        <f t="shared" si="657"/>
        <v>208150.87719298244</v>
      </c>
      <c r="AA856" s="566">
        <f t="shared" si="658"/>
        <v>624452.6315789473</v>
      </c>
      <c r="AB856" s="566">
        <f t="shared" si="659"/>
        <v>416301.75438596494</v>
      </c>
      <c r="AC856" s="896" t="b">
        <f t="shared" si="660"/>
        <v>1</v>
      </c>
    </row>
    <row r="857" spans="1:29" s="897" customFormat="1" ht="24.95" customHeight="1">
      <c r="A857" s="895" t="s">
        <v>647</v>
      </c>
      <c r="B857" s="1102" t="s">
        <v>1031</v>
      </c>
      <c r="C857" s="898" t="s">
        <v>640</v>
      </c>
      <c r="D857" s="779" t="s">
        <v>580</v>
      </c>
      <c r="E857" s="779" t="s">
        <v>276</v>
      </c>
      <c r="F857" s="779" t="s">
        <v>231</v>
      </c>
      <c r="G857" s="779" t="s">
        <v>215</v>
      </c>
      <c r="H857" s="779" t="s">
        <v>215</v>
      </c>
      <c r="I857" s="779" t="s">
        <v>641</v>
      </c>
      <c r="J857" s="779">
        <v>1</v>
      </c>
      <c r="K857" s="779" t="s">
        <v>959</v>
      </c>
      <c r="L857" s="899">
        <v>1040754.3859649122</v>
      </c>
      <c r="M857" s="779">
        <v>2015</v>
      </c>
      <c r="N857" s="779" t="s">
        <v>212</v>
      </c>
      <c r="O857" s="899">
        <v>1040754.3859649122</v>
      </c>
      <c r="P857" s="779" t="s">
        <v>99</v>
      </c>
      <c r="Q857" s="779"/>
      <c r="R857" s="779"/>
      <c r="S857" s="898"/>
      <c r="T857" s="464">
        <v>5</v>
      </c>
      <c r="U857" s="464">
        <f t="shared" si="652"/>
        <v>2</v>
      </c>
      <c r="V857" s="565">
        <f t="shared" si="653"/>
        <v>208150.87719298244</v>
      </c>
      <c r="W857" s="565">
        <f t="shared" si="654"/>
        <v>416301.75438596489</v>
      </c>
      <c r="X857" s="565">
        <f t="shared" si="655"/>
        <v>624452.63157894742</v>
      </c>
      <c r="Y857" s="464">
        <f t="shared" si="656"/>
        <v>3</v>
      </c>
      <c r="Z857" s="566">
        <f t="shared" si="657"/>
        <v>208150.87719298244</v>
      </c>
      <c r="AA857" s="566">
        <f t="shared" si="658"/>
        <v>624452.6315789473</v>
      </c>
      <c r="AB857" s="566">
        <f t="shared" si="659"/>
        <v>416301.75438596494</v>
      </c>
      <c r="AC857" s="896" t="b">
        <f t="shared" si="660"/>
        <v>1</v>
      </c>
    </row>
    <row r="858" spans="1:29" s="897" customFormat="1" ht="24.95" customHeight="1">
      <c r="A858" s="895" t="s">
        <v>647</v>
      </c>
      <c r="B858" s="1102" t="s">
        <v>1032</v>
      </c>
      <c r="C858" s="898" t="s">
        <v>640</v>
      </c>
      <c r="D858" s="779" t="s">
        <v>580</v>
      </c>
      <c r="E858" s="779" t="s">
        <v>276</v>
      </c>
      <c r="F858" s="779" t="s">
        <v>231</v>
      </c>
      <c r="G858" s="779" t="s">
        <v>215</v>
      </c>
      <c r="H858" s="779" t="s">
        <v>215</v>
      </c>
      <c r="I858" s="779" t="s">
        <v>641</v>
      </c>
      <c r="J858" s="779">
        <v>1</v>
      </c>
      <c r="K858" s="779" t="s">
        <v>959</v>
      </c>
      <c r="L858" s="899">
        <v>1040754.3859649122</v>
      </c>
      <c r="M858" s="779">
        <v>2015</v>
      </c>
      <c r="N858" s="779" t="s">
        <v>212</v>
      </c>
      <c r="O858" s="899">
        <v>1040754.3859649122</v>
      </c>
      <c r="P858" s="779" t="s">
        <v>99</v>
      </c>
      <c r="Q858" s="779"/>
      <c r="R858" s="779"/>
      <c r="S858" s="898"/>
      <c r="T858" s="464">
        <v>5</v>
      </c>
      <c r="U858" s="464">
        <f t="shared" si="652"/>
        <v>2</v>
      </c>
      <c r="V858" s="565">
        <f t="shared" si="653"/>
        <v>208150.87719298244</v>
      </c>
      <c r="W858" s="565">
        <f t="shared" si="654"/>
        <v>416301.75438596489</v>
      </c>
      <c r="X858" s="565">
        <f t="shared" si="655"/>
        <v>624452.63157894742</v>
      </c>
      <c r="Y858" s="464">
        <f t="shared" si="656"/>
        <v>3</v>
      </c>
      <c r="Z858" s="566">
        <f t="shared" si="657"/>
        <v>208150.87719298244</v>
      </c>
      <c r="AA858" s="566">
        <f t="shared" si="658"/>
        <v>624452.6315789473</v>
      </c>
      <c r="AB858" s="566">
        <f t="shared" si="659"/>
        <v>416301.75438596494</v>
      </c>
      <c r="AC858" s="896" t="b">
        <f t="shared" si="660"/>
        <v>1</v>
      </c>
    </row>
    <row r="859" spans="1:29" s="897" customFormat="1" ht="24.95" customHeight="1">
      <c r="A859" s="895" t="s">
        <v>647</v>
      </c>
      <c r="B859" s="1102" t="s">
        <v>1033</v>
      </c>
      <c r="C859" s="898" t="s">
        <v>640</v>
      </c>
      <c r="D859" s="779" t="s">
        <v>580</v>
      </c>
      <c r="E859" s="779" t="s">
        <v>276</v>
      </c>
      <c r="F859" s="779" t="s">
        <v>231</v>
      </c>
      <c r="G859" s="779" t="s">
        <v>215</v>
      </c>
      <c r="H859" s="779" t="s">
        <v>215</v>
      </c>
      <c r="I859" s="779" t="s">
        <v>641</v>
      </c>
      <c r="J859" s="779">
        <v>1</v>
      </c>
      <c r="K859" s="779" t="s">
        <v>959</v>
      </c>
      <c r="L859" s="899">
        <v>1040754.3859649122</v>
      </c>
      <c r="M859" s="779">
        <v>2015</v>
      </c>
      <c r="N859" s="779" t="s">
        <v>212</v>
      </c>
      <c r="O859" s="899">
        <v>1040754.3859649122</v>
      </c>
      <c r="P859" s="779" t="s">
        <v>99</v>
      </c>
      <c r="Q859" s="779"/>
      <c r="R859" s="779"/>
      <c r="S859" s="898"/>
      <c r="T859" s="464">
        <v>5</v>
      </c>
      <c r="U859" s="464">
        <f t="shared" si="652"/>
        <v>2</v>
      </c>
      <c r="V859" s="565">
        <f t="shared" si="653"/>
        <v>208150.87719298244</v>
      </c>
      <c r="W859" s="565">
        <f t="shared" si="654"/>
        <v>416301.75438596489</v>
      </c>
      <c r="X859" s="565">
        <f t="shared" si="655"/>
        <v>624452.63157894742</v>
      </c>
      <c r="Y859" s="464">
        <f t="shared" si="656"/>
        <v>3</v>
      </c>
      <c r="Z859" s="566">
        <f t="shared" si="657"/>
        <v>208150.87719298244</v>
      </c>
      <c r="AA859" s="566">
        <f t="shared" si="658"/>
        <v>624452.6315789473</v>
      </c>
      <c r="AB859" s="566">
        <f t="shared" si="659"/>
        <v>416301.75438596494</v>
      </c>
      <c r="AC859" s="896" t="b">
        <f t="shared" si="660"/>
        <v>1</v>
      </c>
    </row>
    <row r="860" spans="1:29" s="897" customFormat="1" ht="24.95" customHeight="1">
      <c r="A860" s="895" t="s">
        <v>647</v>
      </c>
      <c r="B860" s="1102" t="s">
        <v>1034</v>
      </c>
      <c r="C860" s="898" t="s">
        <v>640</v>
      </c>
      <c r="D860" s="779" t="s">
        <v>580</v>
      </c>
      <c r="E860" s="779" t="s">
        <v>276</v>
      </c>
      <c r="F860" s="779" t="s">
        <v>231</v>
      </c>
      <c r="G860" s="779" t="s">
        <v>215</v>
      </c>
      <c r="H860" s="779" t="s">
        <v>215</v>
      </c>
      <c r="I860" s="779" t="s">
        <v>641</v>
      </c>
      <c r="J860" s="779">
        <v>1</v>
      </c>
      <c r="K860" s="779" t="s">
        <v>959</v>
      </c>
      <c r="L860" s="899">
        <v>1040754.3859649122</v>
      </c>
      <c r="M860" s="779">
        <v>2015</v>
      </c>
      <c r="N860" s="779" t="s">
        <v>212</v>
      </c>
      <c r="O860" s="899">
        <v>1040754.3859649122</v>
      </c>
      <c r="P860" s="779" t="s">
        <v>99</v>
      </c>
      <c r="Q860" s="779"/>
      <c r="R860" s="779"/>
      <c r="S860" s="898"/>
      <c r="T860" s="464">
        <v>5</v>
      </c>
      <c r="U860" s="464">
        <f t="shared" si="652"/>
        <v>2</v>
      </c>
      <c r="V860" s="565">
        <f t="shared" si="653"/>
        <v>208150.87719298244</v>
      </c>
      <c r="W860" s="565">
        <f t="shared" si="654"/>
        <v>416301.75438596489</v>
      </c>
      <c r="X860" s="565">
        <f t="shared" si="655"/>
        <v>624452.63157894742</v>
      </c>
      <c r="Y860" s="464">
        <f t="shared" si="656"/>
        <v>3</v>
      </c>
      <c r="Z860" s="566">
        <f t="shared" si="657"/>
        <v>208150.87719298244</v>
      </c>
      <c r="AA860" s="566">
        <f t="shared" si="658"/>
        <v>624452.6315789473</v>
      </c>
      <c r="AB860" s="566">
        <f t="shared" si="659"/>
        <v>416301.75438596494</v>
      </c>
      <c r="AC860" s="896" t="b">
        <f t="shared" si="660"/>
        <v>1</v>
      </c>
    </row>
    <row r="861" spans="1:29" s="897" customFormat="1" ht="24.95" customHeight="1">
      <c r="A861" s="895" t="s">
        <v>647</v>
      </c>
      <c r="B861" s="1102" t="s">
        <v>1035</v>
      </c>
      <c r="C861" s="898" t="s">
        <v>640</v>
      </c>
      <c r="D861" s="779" t="s">
        <v>580</v>
      </c>
      <c r="E861" s="779" t="s">
        <v>276</v>
      </c>
      <c r="F861" s="779" t="s">
        <v>231</v>
      </c>
      <c r="G861" s="779" t="s">
        <v>215</v>
      </c>
      <c r="H861" s="779" t="s">
        <v>215</v>
      </c>
      <c r="I861" s="779" t="s">
        <v>641</v>
      </c>
      <c r="J861" s="779">
        <v>1</v>
      </c>
      <c r="K861" s="779" t="s">
        <v>959</v>
      </c>
      <c r="L861" s="899">
        <v>1040754.3859649122</v>
      </c>
      <c r="M861" s="779">
        <v>2015</v>
      </c>
      <c r="N861" s="779" t="s">
        <v>212</v>
      </c>
      <c r="O861" s="899">
        <v>1040754.3859649122</v>
      </c>
      <c r="P861" s="779" t="s">
        <v>99</v>
      </c>
      <c r="Q861" s="779"/>
      <c r="R861" s="779"/>
      <c r="S861" s="898"/>
      <c r="T861" s="464">
        <v>5</v>
      </c>
      <c r="U861" s="464">
        <f t="shared" si="652"/>
        <v>2</v>
      </c>
      <c r="V861" s="565">
        <f t="shared" si="653"/>
        <v>208150.87719298244</v>
      </c>
      <c r="W861" s="565">
        <f t="shared" si="654"/>
        <v>416301.75438596489</v>
      </c>
      <c r="X861" s="565">
        <f t="shared" si="655"/>
        <v>624452.63157894742</v>
      </c>
      <c r="Y861" s="464">
        <f t="shared" si="656"/>
        <v>3</v>
      </c>
      <c r="Z861" s="566">
        <f t="shared" si="657"/>
        <v>208150.87719298244</v>
      </c>
      <c r="AA861" s="566">
        <f t="shared" si="658"/>
        <v>624452.6315789473</v>
      </c>
      <c r="AB861" s="566">
        <f t="shared" si="659"/>
        <v>416301.75438596494</v>
      </c>
      <c r="AC861" s="896" t="b">
        <f t="shared" si="660"/>
        <v>1</v>
      </c>
    </row>
    <row r="862" spans="1:29" s="897" customFormat="1" ht="24.95" customHeight="1">
      <c r="A862" s="895" t="s">
        <v>647</v>
      </c>
      <c r="B862" s="1102" t="s">
        <v>1036</v>
      </c>
      <c r="C862" s="898" t="s">
        <v>640</v>
      </c>
      <c r="D862" s="779" t="s">
        <v>580</v>
      </c>
      <c r="E862" s="779" t="s">
        <v>276</v>
      </c>
      <c r="F862" s="779" t="s">
        <v>231</v>
      </c>
      <c r="G862" s="779" t="s">
        <v>215</v>
      </c>
      <c r="H862" s="779" t="s">
        <v>215</v>
      </c>
      <c r="I862" s="779" t="s">
        <v>641</v>
      </c>
      <c r="J862" s="779">
        <v>1</v>
      </c>
      <c r="K862" s="779" t="s">
        <v>959</v>
      </c>
      <c r="L862" s="899">
        <v>1040754.3859649122</v>
      </c>
      <c r="M862" s="779">
        <v>2015</v>
      </c>
      <c r="N862" s="779" t="s">
        <v>212</v>
      </c>
      <c r="O862" s="899">
        <v>1040754.3859649122</v>
      </c>
      <c r="P862" s="779" t="s">
        <v>99</v>
      </c>
      <c r="Q862" s="779"/>
      <c r="R862" s="779"/>
      <c r="S862" s="898"/>
      <c r="T862" s="464">
        <v>5</v>
      </c>
      <c r="U862" s="464">
        <f t="shared" si="652"/>
        <v>2</v>
      </c>
      <c r="V862" s="565">
        <f t="shared" si="653"/>
        <v>208150.87719298244</v>
      </c>
      <c r="W862" s="565">
        <f t="shared" si="654"/>
        <v>416301.75438596489</v>
      </c>
      <c r="X862" s="565">
        <f t="shared" si="655"/>
        <v>624452.63157894742</v>
      </c>
      <c r="Y862" s="464">
        <f t="shared" si="656"/>
        <v>3</v>
      </c>
      <c r="Z862" s="566">
        <f t="shared" si="657"/>
        <v>208150.87719298244</v>
      </c>
      <c r="AA862" s="566">
        <f t="shared" si="658"/>
        <v>624452.6315789473</v>
      </c>
      <c r="AB862" s="566">
        <f t="shared" si="659"/>
        <v>416301.75438596494</v>
      </c>
      <c r="AC862" s="896" t="b">
        <f t="shared" si="660"/>
        <v>1</v>
      </c>
    </row>
    <row r="863" spans="1:29" s="897" customFormat="1" ht="24.95" customHeight="1">
      <c r="A863" s="895" t="s">
        <v>647</v>
      </c>
      <c r="B863" s="1102" t="s">
        <v>1037</v>
      </c>
      <c r="C863" s="898" t="s">
        <v>640</v>
      </c>
      <c r="D863" s="779" t="s">
        <v>580</v>
      </c>
      <c r="E863" s="779" t="s">
        <v>276</v>
      </c>
      <c r="F863" s="779" t="s">
        <v>231</v>
      </c>
      <c r="G863" s="779" t="s">
        <v>215</v>
      </c>
      <c r="H863" s="779" t="s">
        <v>215</v>
      </c>
      <c r="I863" s="779" t="s">
        <v>641</v>
      </c>
      <c r="J863" s="779">
        <v>1</v>
      </c>
      <c r="K863" s="779" t="s">
        <v>959</v>
      </c>
      <c r="L863" s="899">
        <v>1040754.3859649122</v>
      </c>
      <c r="M863" s="779">
        <v>2015</v>
      </c>
      <c r="N863" s="779" t="s">
        <v>212</v>
      </c>
      <c r="O863" s="899">
        <v>1040754.3859649122</v>
      </c>
      <c r="P863" s="779" t="s">
        <v>99</v>
      </c>
      <c r="Q863" s="779"/>
      <c r="R863" s="779"/>
      <c r="S863" s="898"/>
      <c r="T863" s="464">
        <v>5</v>
      </c>
      <c r="U863" s="464">
        <f t="shared" si="652"/>
        <v>2</v>
      </c>
      <c r="V863" s="565">
        <f t="shared" si="653"/>
        <v>208150.87719298244</v>
      </c>
      <c r="W863" s="565">
        <f t="shared" si="654"/>
        <v>416301.75438596489</v>
      </c>
      <c r="X863" s="565">
        <f t="shared" si="655"/>
        <v>624452.63157894742</v>
      </c>
      <c r="Y863" s="464">
        <f t="shared" si="656"/>
        <v>3</v>
      </c>
      <c r="Z863" s="566">
        <f t="shared" si="657"/>
        <v>208150.87719298244</v>
      </c>
      <c r="AA863" s="566">
        <f t="shared" si="658"/>
        <v>624452.6315789473</v>
      </c>
      <c r="AB863" s="566">
        <f t="shared" si="659"/>
        <v>416301.75438596494</v>
      </c>
      <c r="AC863" s="896" t="b">
        <f t="shared" si="660"/>
        <v>1</v>
      </c>
    </row>
    <row r="864" spans="1:29" s="897" customFormat="1" ht="24.95" customHeight="1">
      <c r="A864" s="895" t="s">
        <v>647</v>
      </c>
      <c r="B864" s="1102" t="s">
        <v>1038</v>
      </c>
      <c r="C864" s="898" t="s">
        <v>640</v>
      </c>
      <c r="D864" s="779" t="s">
        <v>580</v>
      </c>
      <c r="E864" s="779" t="s">
        <v>276</v>
      </c>
      <c r="F864" s="779" t="s">
        <v>231</v>
      </c>
      <c r="G864" s="779" t="s">
        <v>215</v>
      </c>
      <c r="H864" s="779" t="s">
        <v>215</v>
      </c>
      <c r="I864" s="779" t="s">
        <v>641</v>
      </c>
      <c r="J864" s="779">
        <v>1</v>
      </c>
      <c r="K864" s="779" t="s">
        <v>959</v>
      </c>
      <c r="L864" s="899">
        <v>1040754.3859649122</v>
      </c>
      <c r="M864" s="779">
        <v>2015</v>
      </c>
      <c r="N864" s="779" t="s">
        <v>212</v>
      </c>
      <c r="O864" s="899">
        <v>1040754.3859649122</v>
      </c>
      <c r="P864" s="779" t="s">
        <v>99</v>
      </c>
      <c r="Q864" s="779"/>
      <c r="R864" s="779"/>
      <c r="S864" s="898"/>
      <c r="T864" s="464">
        <v>5</v>
      </c>
      <c r="U864" s="464">
        <f t="shared" si="652"/>
        <v>2</v>
      </c>
      <c r="V864" s="565">
        <f t="shared" si="653"/>
        <v>208150.87719298244</v>
      </c>
      <c r="W864" s="565">
        <f t="shared" si="654"/>
        <v>416301.75438596489</v>
      </c>
      <c r="X864" s="565">
        <f t="shared" si="655"/>
        <v>624452.63157894742</v>
      </c>
      <c r="Y864" s="464">
        <f t="shared" si="656"/>
        <v>3</v>
      </c>
      <c r="Z864" s="566">
        <f t="shared" si="657"/>
        <v>208150.87719298244</v>
      </c>
      <c r="AA864" s="566">
        <f t="shared" si="658"/>
        <v>624452.6315789473</v>
      </c>
      <c r="AB864" s="566">
        <f t="shared" si="659"/>
        <v>416301.75438596494</v>
      </c>
      <c r="AC864" s="896" t="b">
        <f t="shared" si="660"/>
        <v>1</v>
      </c>
    </row>
    <row r="865" spans="1:29" s="897" customFormat="1" ht="24.95" customHeight="1">
      <c r="A865" s="895" t="s">
        <v>647</v>
      </c>
      <c r="B865" s="1102" t="s">
        <v>1039</v>
      </c>
      <c r="C865" s="898" t="s">
        <v>640</v>
      </c>
      <c r="D865" s="779" t="s">
        <v>580</v>
      </c>
      <c r="E865" s="779" t="s">
        <v>276</v>
      </c>
      <c r="F865" s="779" t="s">
        <v>231</v>
      </c>
      <c r="G865" s="779" t="s">
        <v>215</v>
      </c>
      <c r="H865" s="779" t="s">
        <v>215</v>
      </c>
      <c r="I865" s="779" t="s">
        <v>641</v>
      </c>
      <c r="J865" s="779">
        <v>1</v>
      </c>
      <c r="K865" s="779" t="s">
        <v>959</v>
      </c>
      <c r="L865" s="899">
        <v>1040754.3859649122</v>
      </c>
      <c r="M865" s="779">
        <v>2015</v>
      </c>
      <c r="N865" s="779" t="s">
        <v>212</v>
      </c>
      <c r="O865" s="899">
        <v>1040754.3859649122</v>
      </c>
      <c r="P865" s="779" t="s">
        <v>99</v>
      </c>
      <c r="Q865" s="779"/>
      <c r="R865" s="779"/>
      <c r="S865" s="898"/>
      <c r="T865" s="464">
        <v>5</v>
      </c>
      <c r="U865" s="464">
        <f t="shared" si="652"/>
        <v>2</v>
      </c>
      <c r="V865" s="565">
        <f t="shared" si="653"/>
        <v>208150.87719298244</v>
      </c>
      <c r="W865" s="565">
        <f t="shared" si="654"/>
        <v>416301.75438596489</v>
      </c>
      <c r="X865" s="565">
        <f t="shared" si="655"/>
        <v>624452.63157894742</v>
      </c>
      <c r="Y865" s="464">
        <f t="shared" si="656"/>
        <v>3</v>
      </c>
      <c r="Z865" s="566">
        <f t="shared" si="657"/>
        <v>208150.87719298244</v>
      </c>
      <c r="AA865" s="566">
        <f t="shared" si="658"/>
        <v>624452.6315789473</v>
      </c>
      <c r="AB865" s="566">
        <f t="shared" si="659"/>
        <v>416301.75438596494</v>
      </c>
      <c r="AC865" s="896" t="b">
        <f t="shared" si="660"/>
        <v>1</v>
      </c>
    </row>
    <row r="866" spans="1:29" s="897" customFormat="1" ht="24.95" customHeight="1">
      <c r="A866" s="895" t="s">
        <v>647</v>
      </c>
      <c r="B866" s="1102" t="s">
        <v>1040</v>
      </c>
      <c r="C866" s="898" t="s">
        <v>640</v>
      </c>
      <c r="D866" s="779" t="s">
        <v>580</v>
      </c>
      <c r="E866" s="779" t="s">
        <v>276</v>
      </c>
      <c r="F866" s="779" t="s">
        <v>231</v>
      </c>
      <c r="G866" s="779" t="s">
        <v>215</v>
      </c>
      <c r="H866" s="779" t="s">
        <v>215</v>
      </c>
      <c r="I866" s="779" t="s">
        <v>641</v>
      </c>
      <c r="J866" s="779">
        <v>1</v>
      </c>
      <c r="K866" s="779" t="s">
        <v>959</v>
      </c>
      <c r="L866" s="899">
        <v>1040754.3859649122</v>
      </c>
      <c r="M866" s="779">
        <v>2015</v>
      </c>
      <c r="N866" s="779" t="s">
        <v>212</v>
      </c>
      <c r="O866" s="899">
        <v>1040754.3859649122</v>
      </c>
      <c r="P866" s="779" t="s">
        <v>99</v>
      </c>
      <c r="Q866" s="779"/>
      <c r="R866" s="779"/>
      <c r="S866" s="898"/>
      <c r="T866" s="464">
        <v>5</v>
      </c>
      <c r="U866" s="464">
        <f t="shared" si="652"/>
        <v>2</v>
      </c>
      <c r="V866" s="565">
        <f t="shared" si="653"/>
        <v>208150.87719298244</v>
      </c>
      <c r="W866" s="565">
        <f t="shared" si="654"/>
        <v>416301.75438596489</v>
      </c>
      <c r="X866" s="565">
        <f t="shared" si="655"/>
        <v>624452.63157894742</v>
      </c>
      <c r="Y866" s="464">
        <f t="shared" si="656"/>
        <v>3</v>
      </c>
      <c r="Z866" s="566">
        <f t="shared" si="657"/>
        <v>208150.87719298244</v>
      </c>
      <c r="AA866" s="566">
        <f t="shared" si="658"/>
        <v>624452.6315789473</v>
      </c>
      <c r="AB866" s="566">
        <f t="shared" si="659"/>
        <v>416301.75438596494</v>
      </c>
      <c r="AC866" s="896" t="b">
        <f t="shared" si="660"/>
        <v>1</v>
      </c>
    </row>
    <row r="867" spans="1:29" s="897" customFormat="1" ht="24.95" customHeight="1">
      <c r="A867" s="895" t="s">
        <v>647</v>
      </c>
      <c r="B867" s="1102" t="s">
        <v>1041</v>
      </c>
      <c r="C867" s="898" t="s">
        <v>640</v>
      </c>
      <c r="D867" s="779" t="s">
        <v>580</v>
      </c>
      <c r="E867" s="779" t="s">
        <v>276</v>
      </c>
      <c r="F867" s="779" t="s">
        <v>231</v>
      </c>
      <c r="G867" s="779" t="s">
        <v>215</v>
      </c>
      <c r="H867" s="779" t="s">
        <v>215</v>
      </c>
      <c r="I867" s="779" t="s">
        <v>641</v>
      </c>
      <c r="J867" s="779">
        <v>1</v>
      </c>
      <c r="K867" s="779" t="s">
        <v>959</v>
      </c>
      <c r="L867" s="899">
        <v>1040754.3859649122</v>
      </c>
      <c r="M867" s="779">
        <v>2015</v>
      </c>
      <c r="N867" s="779" t="s">
        <v>212</v>
      </c>
      <c r="O867" s="899">
        <v>1040754.3859649122</v>
      </c>
      <c r="P867" s="779" t="s">
        <v>99</v>
      </c>
      <c r="Q867" s="779"/>
      <c r="R867" s="779"/>
      <c r="S867" s="898"/>
      <c r="T867" s="464">
        <v>5</v>
      </c>
      <c r="U867" s="464">
        <f t="shared" si="652"/>
        <v>2</v>
      </c>
      <c r="V867" s="565">
        <f t="shared" si="653"/>
        <v>208150.87719298244</v>
      </c>
      <c r="W867" s="565">
        <f t="shared" si="654"/>
        <v>416301.75438596489</v>
      </c>
      <c r="X867" s="565">
        <f t="shared" si="655"/>
        <v>624452.63157894742</v>
      </c>
      <c r="Y867" s="464">
        <f t="shared" si="656"/>
        <v>3</v>
      </c>
      <c r="Z867" s="566">
        <f t="shared" si="657"/>
        <v>208150.87719298244</v>
      </c>
      <c r="AA867" s="566">
        <f t="shared" si="658"/>
        <v>624452.6315789473</v>
      </c>
      <c r="AB867" s="566">
        <f t="shared" si="659"/>
        <v>416301.75438596494</v>
      </c>
      <c r="AC867" s="896" t="b">
        <f t="shared" si="660"/>
        <v>1</v>
      </c>
    </row>
    <row r="868" spans="1:29" s="897" customFormat="1" ht="24.95" customHeight="1">
      <c r="A868" s="895" t="s">
        <v>647</v>
      </c>
      <c r="B868" s="1102" t="s">
        <v>1042</v>
      </c>
      <c r="C868" s="898" t="s">
        <v>640</v>
      </c>
      <c r="D868" s="779" t="s">
        <v>580</v>
      </c>
      <c r="E868" s="779" t="s">
        <v>276</v>
      </c>
      <c r="F868" s="779" t="s">
        <v>231</v>
      </c>
      <c r="G868" s="779" t="s">
        <v>215</v>
      </c>
      <c r="H868" s="779" t="s">
        <v>215</v>
      </c>
      <c r="I868" s="779" t="s">
        <v>641</v>
      </c>
      <c r="J868" s="779">
        <v>1</v>
      </c>
      <c r="K868" s="779" t="s">
        <v>959</v>
      </c>
      <c r="L868" s="899">
        <v>1040754.3859649122</v>
      </c>
      <c r="M868" s="779">
        <v>2015</v>
      </c>
      <c r="N868" s="779" t="s">
        <v>212</v>
      </c>
      <c r="O868" s="899">
        <v>1040754.3859649122</v>
      </c>
      <c r="P868" s="779" t="s">
        <v>99</v>
      </c>
      <c r="Q868" s="779"/>
      <c r="R868" s="779"/>
      <c r="S868" s="898"/>
      <c r="T868" s="464">
        <v>5</v>
      </c>
      <c r="U868" s="464">
        <f t="shared" si="652"/>
        <v>2</v>
      </c>
      <c r="V868" s="565">
        <f t="shared" si="653"/>
        <v>208150.87719298244</v>
      </c>
      <c r="W868" s="565">
        <f t="shared" si="654"/>
        <v>416301.75438596489</v>
      </c>
      <c r="X868" s="565">
        <f t="shared" si="655"/>
        <v>624452.63157894742</v>
      </c>
      <c r="Y868" s="464">
        <f t="shared" si="656"/>
        <v>3</v>
      </c>
      <c r="Z868" s="566">
        <f t="shared" si="657"/>
        <v>208150.87719298244</v>
      </c>
      <c r="AA868" s="566">
        <f t="shared" si="658"/>
        <v>624452.6315789473</v>
      </c>
      <c r="AB868" s="566">
        <f t="shared" si="659"/>
        <v>416301.75438596494</v>
      </c>
      <c r="AC868" s="896" t="b">
        <f t="shared" si="660"/>
        <v>1</v>
      </c>
    </row>
    <row r="869" spans="1:29" s="897" customFormat="1" ht="24.95" customHeight="1">
      <c r="A869" s="895" t="s">
        <v>647</v>
      </c>
      <c r="B869" s="1102" t="s">
        <v>1043</v>
      </c>
      <c r="C869" s="898" t="s">
        <v>640</v>
      </c>
      <c r="D869" s="779" t="s">
        <v>580</v>
      </c>
      <c r="E869" s="779" t="s">
        <v>276</v>
      </c>
      <c r="F869" s="779" t="s">
        <v>231</v>
      </c>
      <c r="G869" s="779" t="s">
        <v>215</v>
      </c>
      <c r="H869" s="779" t="s">
        <v>215</v>
      </c>
      <c r="I869" s="779" t="s">
        <v>641</v>
      </c>
      <c r="J869" s="779">
        <v>1</v>
      </c>
      <c r="K869" s="779" t="s">
        <v>959</v>
      </c>
      <c r="L869" s="899">
        <v>1040754.3859649122</v>
      </c>
      <c r="M869" s="779">
        <v>2015</v>
      </c>
      <c r="N869" s="779" t="s">
        <v>212</v>
      </c>
      <c r="O869" s="899">
        <v>1040754.3859649122</v>
      </c>
      <c r="P869" s="779" t="s">
        <v>99</v>
      </c>
      <c r="Q869" s="779"/>
      <c r="R869" s="779"/>
      <c r="S869" s="898"/>
      <c r="T869" s="464">
        <v>5</v>
      </c>
      <c r="U869" s="464">
        <f t="shared" si="652"/>
        <v>2</v>
      </c>
      <c r="V869" s="565">
        <f t="shared" si="653"/>
        <v>208150.87719298244</v>
      </c>
      <c r="W869" s="565">
        <f t="shared" si="654"/>
        <v>416301.75438596489</v>
      </c>
      <c r="X869" s="565">
        <f t="shared" si="655"/>
        <v>624452.63157894742</v>
      </c>
      <c r="Y869" s="464">
        <f t="shared" si="656"/>
        <v>3</v>
      </c>
      <c r="Z869" s="566">
        <f t="shared" si="657"/>
        <v>208150.87719298244</v>
      </c>
      <c r="AA869" s="566">
        <f t="shared" si="658"/>
        <v>624452.6315789473</v>
      </c>
      <c r="AB869" s="566">
        <f t="shared" si="659"/>
        <v>416301.75438596494</v>
      </c>
      <c r="AC869" s="896" t="b">
        <f t="shared" si="660"/>
        <v>1</v>
      </c>
    </row>
    <row r="870" spans="1:29" s="897" customFormat="1" ht="24.95" customHeight="1">
      <c r="A870" s="895" t="s">
        <v>647</v>
      </c>
      <c r="B870" s="1102" t="s">
        <v>1044</v>
      </c>
      <c r="C870" s="898" t="s">
        <v>640</v>
      </c>
      <c r="D870" s="779" t="s">
        <v>580</v>
      </c>
      <c r="E870" s="779" t="s">
        <v>276</v>
      </c>
      <c r="F870" s="779" t="s">
        <v>231</v>
      </c>
      <c r="G870" s="779" t="s">
        <v>215</v>
      </c>
      <c r="H870" s="779" t="s">
        <v>215</v>
      </c>
      <c r="I870" s="779" t="s">
        <v>641</v>
      </c>
      <c r="J870" s="779">
        <v>1</v>
      </c>
      <c r="K870" s="779" t="s">
        <v>959</v>
      </c>
      <c r="L870" s="899">
        <v>1040754.3859649122</v>
      </c>
      <c r="M870" s="779">
        <v>2015</v>
      </c>
      <c r="N870" s="779" t="s">
        <v>212</v>
      </c>
      <c r="O870" s="899">
        <v>1040754.3859649122</v>
      </c>
      <c r="P870" s="779" t="s">
        <v>99</v>
      </c>
      <c r="Q870" s="779"/>
      <c r="R870" s="779"/>
      <c r="S870" s="898"/>
      <c r="T870" s="464">
        <v>5</v>
      </c>
      <c r="U870" s="464">
        <f t="shared" si="652"/>
        <v>2</v>
      </c>
      <c r="V870" s="565">
        <f t="shared" si="653"/>
        <v>208150.87719298244</v>
      </c>
      <c r="W870" s="565">
        <f t="shared" si="654"/>
        <v>416301.75438596489</v>
      </c>
      <c r="X870" s="565">
        <f t="shared" si="655"/>
        <v>624452.63157894742</v>
      </c>
      <c r="Y870" s="464">
        <f t="shared" si="656"/>
        <v>3</v>
      </c>
      <c r="Z870" s="566">
        <f t="shared" si="657"/>
        <v>208150.87719298244</v>
      </c>
      <c r="AA870" s="566">
        <f t="shared" si="658"/>
        <v>624452.6315789473</v>
      </c>
      <c r="AB870" s="566">
        <f t="shared" si="659"/>
        <v>416301.75438596494</v>
      </c>
      <c r="AC870" s="896" t="b">
        <f t="shared" si="660"/>
        <v>1</v>
      </c>
    </row>
    <row r="871" spans="1:29" s="897" customFormat="1" ht="24.95" customHeight="1">
      <c r="A871" s="895" t="s">
        <v>647</v>
      </c>
      <c r="B871" s="1102" t="s">
        <v>1045</v>
      </c>
      <c r="C871" s="898" t="s">
        <v>640</v>
      </c>
      <c r="D871" s="779" t="s">
        <v>580</v>
      </c>
      <c r="E871" s="779" t="s">
        <v>276</v>
      </c>
      <c r="F871" s="779" t="s">
        <v>231</v>
      </c>
      <c r="G871" s="779" t="s">
        <v>215</v>
      </c>
      <c r="H871" s="779" t="s">
        <v>215</v>
      </c>
      <c r="I871" s="779" t="s">
        <v>641</v>
      </c>
      <c r="J871" s="779">
        <v>1</v>
      </c>
      <c r="K871" s="779" t="s">
        <v>959</v>
      </c>
      <c r="L871" s="899">
        <v>1040754.3859649122</v>
      </c>
      <c r="M871" s="779">
        <v>2015</v>
      </c>
      <c r="N871" s="779" t="s">
        <v>212</v>
      </c>
      <c r="O871" s="899">
        <v>1040754.3859649122</v>
      </c>
      <c r="P871" s="779" t="s">
        <v>99</v>
      </c>
      <c r="Q871" s="779"/>
      <c r="R871" s="779"/>
      <c r="S871" s="898"/>
      <c r="T871" s="464">
        <v>5</v>
      </c>
      <c r="U871" s="464">
        <f t="shared" si="652"/>
        <v>2</v>
      </c>
      <c r="V871" s="565">
        <f t="shared" si="653"/>
        <v>208150.87719298244</v>
      </c>
      <c r="W871" s="565">
        <f t="shared" si="654"/>
        <v>416301.75438596489</v>
      </c>
      <c r="X871" s="565">
        <f t="shared" si="655"/>
        <v>624452.63157894742</v>
      </c>
      <c r="Y871" s="464">
        <f t="shared" si="656"/>
        <v>3</v>
      </c>
      <c r="Z871" s="566">
        <f t="shared" si="657"/>
        <v>208150.87719298244</v>
      </c>
      <c r="AA871" s="566">
        <f t="shared" si="658"/>
        <v>624452.6315789473</v>
      </c>
      <c r="AB871" s="566">
        <f t="shared" si="659"/>
        <v>416301.75438596494</v>
      </c>
      <c r="AC871" s="896" t="b">
        <f t="shared" si="660"/>
        <v>1</v>
      </c>
    </row>
    <row r="872" spans="1:29" s="897" customFormat="1" ht="24.95" customHeight="1">
      <c r="A872" s="895" t="s">
        <v>647</v>
      </c>
      <c r="B872" s="1102" t="s">
        <v>1046</v>
      </c>
      <c r="C872" s="898" t="s">
        <v>640</v>
      </c>
      <c r="D872" s="779" t="s">
        <v>580</v>
      </c>
      <c r="E872" s="779" t="s">
        <v>276</v>
      </c>
      <c r="F872" s="779" t="s">
        <v>231</v>
      </c>
      <c r="G872" s="779" t="s">
        <v>215</v>
      </c>
      <c r="H872" s="779" t="s">
        <v>215</v>
      </c>
      <c r="I872" s="779" t="s">
        <v>641</v>
      </c>
      <c r="J872" s="779">
        <v>1</v>
      </c>
      <c r="K872" s="779" t="s">
        <v>959</v>
      </c>
      <c r="L872" s="899">
        <v>1040754.3859649122</v>
      </c>
      <c r="M872" s="779">
        <v>2015</v>
      </c>
      <c r="N872" s="779" t="s">
        <v>212</v>
      </c>
      <c r="O872" s="899">
        <v>1040754.3859649122</v>
      </c>
      <c r="P872" s="779" t="s">
        <v>99</v>
      </c>
      <c r="Q872" s="779"/>
      <c r="R872" s="779"/>
      <c r="S872" s="898"/>
      <c r="T872" s="464">
        <v>5</v>
      </c>
      <c r="U872" s="464">
        <f t="shared" si="652"/>
        <v>2</v>
      </c>
      <c r="V872" s="565">
        <f t="shared" si="653"/>
        <v>208150.87719298244</v>
      </c>
      <c r="W872" s="565">
        <f t="shared" si="654"/>
        <v>416301.75438596489</v>
      </c>
      <c r="X872" s="565">
        <f t="shared" si="655"/>
        <v>624452.63157894742</v>
      </c>
      <c r="Y872" s="464">
        <f t="shared" si="656"/>
        <v>3</v>
      </c>
      <c r="Z872" s="566">
        <f t="shared" si="657"/>
        <v>208150.87719298244</v>
      </c>
      <c r="AA872" s="566">
        <f t="shared" si="658"/>
        <v>624452.6315789473</v>
      </c>
      <c r="AB872" s="566">
        <f t="shared" si="659"/>
        <v>416301.75438596494</v>
      </c>
      <c r="AC872" s="896" t="b">
        <f t="shared" si="660"/>
        <v>1</v>
      </c>
    </row>
    <row r="873" spans="1:29" s="897" customFormat="1" ht="24.95" customHeight="1">
      <c r="A873" s="895" t="s">
        <v>647</v>
      </c>
      <c r="B873" s="1102" t="s">
        <v>1047</v>
      </c>
      <c r="C873" s="898" t="s">
        <v>640</v>
      </c>
      <c r="D873" s="779" t="s">
        <v>580</v>
      </c>
      <c r="E873" s="779" t="s">
        <v>276</v>
      </c>
      <c r="F873" s="779" t="s">
        <v>231</v>
      </c>
      <c r="G873" s="779" t="s">
        <v>215</v>
      </c>
      <c r="H873" s="779" t="s">
        <v>215</v>
      </c>
      <c r="I873" s="779" t="s">
        <v>641</v>
      </c>
      <c r="J873" s="779">
        <v>1</v>
      </c>
      <c r="K873" s="779" t="s">
        <v>959</v>
      </c>
      <c r="L873" s="899">
        <v>1040754.3859649122</v>
      </c>
      <c r="M873" s="779">
        <v>2015</v>
      </c>
      <c r="N873" s="779" t="s">
        <v>212</v>
      </c>
      <c r="O873" s="899">
        <v>1040754.3859649122</v>
      </c>
      <c r="P873" s="779" t="s">
        <v>99</v>
      </c>
      <c r="Q873" s="779"/>
      <c r="R873" s="779"/>
      <c r="S873" s="898"/>
      <c r="T873" s="464">
        <v>5</v>
      </c>
      <c r="U873" s="464">
        <f t="shared" si="652"/>
        <v>2</v>
      </c>
      <c r="V873" s="565">
        <f t="shared" si="653"/>
        <v>208150.87719298244</v>
      </c>
      <c r="W873" s="565">
        <f t="shared" si="654"/>
        <v>416301.75438596489</v>
      </c>
      <c r="X873" s="565">
        <f t="shared" si="655"/>
        <v>624452.63157894742</v>
      </c>
      <c r="Y873" s="464">
        <f t="shared" si="656"/>
        <v>3</v>
      </c>
      <c r="Z873" s="566">
        <f t="shared" si="657"/>
        <v>208150.87719298244</v>
      </c>
      <c r="AA873" s="566">
        <f t="shared" si="658"/>
        <v>624452.6315789473</v>
      </c>
      <c r="AB873" s="566">
        <f t="shared" si="659"/>
        <v>416301.75438596494</v>
      </c>
      <c r="AC873" s="896" t="b">
        <f t="shared" si="660"/>
        <v>1</v>
      </c>
    </row>
    <row r="874" spans="1:29" s="897" customFormat="1" ht="24.95" customHeight="1">
      <c r="A874" s="895" t="s">
        <v>647</v>
      </c>
      <c r="B874" s="1102" t="s">
        <v>1048</v>
      </c>
      <c r="C874" s="898" t="s">
        <v>640</v>
      </c>
      <c r="D874" s="779" t="s">
        <v>580</v>
      </c>
      <c r="E874" s="779" t="s">
        <v>276</v>
      </c>
      <c r="F874" s="779" t="s">
        <v>231</v>
      </c>
      <c r="G874" s="779" t="s">
        <v>215</v>
      </c>
      <c r="H874" s="779" t="s">
        <v>215</v>
      </c>
      <c r="I874" s="779" t="s">
        <v>641</v>
      </c>
      <c r="J874" s="779">
        <v>1</v>
      </c>
      <c r="K874" s="779" t="s">
        <v>959</v>
      </c>
      <c r="L874" s="899">
        <v>1040754.3859649122</v>
      </c>
      <c r="M874" s="779">
        <v>2015</v>
      </c>
      <c r="N874" s="779" t="s">
        <v>212</v>
      </c>
      <c r="O874" s="899">
        <v>1040754.3859649122</v>
      </c>
      <c r="P874" s="779" t="s">
        <v>99</v>
      </c>
      <c r="Q874" s="779"/>
      <c r="R874" s="779"/>
      <c r="S874" s="898"/>
      <c r="T874" s="464">
        <v>5</v>
      </c>
      <c r="U874" s="464">
        <f t="shared" si="652"/>
        <v>2</v>
      </c>
      <c r="V874" s="565">
        <f t="shared" si="653"/>
        <v>208150.87719298244</v>
      </c>
      <c r="W874" s="565">
        <f t="shared" si="654"/>
        <v>416301.75438596489</v>
      </c>
      <c r="X874" s="565">
        <f t="shared" si="655"/>
        <v>624452.63157894742</v>
      </c>
      <c r="Y874" s="464">
        <f t="shared" si="656"/>
        <v>3</v>
      </c>
      <c r="Z874" s="566">
        <f t="shared" si="657"/>
        <v>208150.87719298244</v>
      </c>
      <c r="AA874" s="566">
        <f t="shared" si="658"/>
        <v>624452.6315789473</v>
      </c>
      <c r="AB874" s="566">
        <f t="shared" si="659"/>
        <v>416301.75438596494</v>
      </c>
      <c r="AC874" s="896" t="b">
        <f t="shared" si="660"/>
        <v>1</v>
      </c>
    </row>
    <row r="875" spans="1:29" s="897" customFormat="1" ht="24.95" customHeight="1">
      <c r="A875" s="895" t="s">
        <v>647</v>
      </c>
      <c r="B875" s="1102" t="s">
        <v>1049</v>
      </c>
      <c r="C875" s="898" t="s">
        <v>640</v>
      </c>
      <c r="D875" s="779" t="s">
        <v>580</v>
      </c>
      <c r="E875" s="779" t="s">
        <v>276</v>
      </c>
      <c r="F875" s="779" t="s">
        <v>231</v>
      </c>
      <c r="G875" s="779" t="s">
        <v>215</v>
      </c>
      <c r="H875" s="779" t="s">
        <v>215</v>
      </c>
      <c r="I875" s="779" t="s">
        <v>641</v>
      </c>
      <c r="J875" s="779">
        <v>1</v>
      </c>
      <c r="K875" s="779" t="s">
        <v>959</v>
      </c>
      <c r="L875" s="899">
        <v>1040754.3859649122</v>
      </c>
      <c r="M875" s="779">
        <v>2015</v>
      </c>
      <c r="N875" s="779" t="s">
        <v>212</v>
      </c>
      <c r="O875" s="899">
        <v>1040754.3859649122</v>
      </c>
      <c r="P875" s="779" t="s">
        <v>99</v>
      </c>
      <c r="Q875" s="779"/>
      <c r="R875" s="779"/>
      <c r="S875" s="898"/>
      <c r="T875" s="464">
        <v>5</v>
      </c>
      <c r="U875" s="464">
        <f t="shared" si="652"/>
        <v>2</v>
      </c>
      <c r="V875" s="565">
        <f t="shared" si="653"/>
        <v>208150.87719298244</v>
      </c>
      <c r="W875" s="565">
        <f t="shared" si="654"/>
        <v>416301.75438596489</v>
      </c>
      <c r="X875" s="565">
        <f t="shared" si="655"/>
        <v>624452.63157894742</v>
      </c>
      <c r="Y875" s="464">
        <f t="shared" si="656"/>
        <v>3</v>
      </c>
      <c r="Z875" s="566">
        <f t="shared" si="657"/>
        <v>208150.87719298244</v>
      </c>
      <c r="AA875" s="566">
        <f t="shared" si="658"/>
        <v>624452.6315789473</v>
      </c>
      <c r="AB875" s="566">
        <f t="shared" si="659"/>
        <v>416301.75438596494</v>
      </c>
      <c r="AC875" s="896" t="b">
        <f t="shared" si="660"/>
        <v>1</v>
      </c>
    </row>
    <row r="876" spans="1:29" s="897" customFormat="1" ht="24.95" customHeight="1">
      <c r="A876" s="895" t="s">
        <v>647</v>
      </c>
      <c r="B876" s="1102" t="s">
        <v>1050</v>
      </c>
      <c r="C876" s="898" t="s">
        <v>640</v>
      </c>
      <c r="D876" s="779" t="s">
        <v>580</v>
      </c>
      <c r="E876" s="779" t="s">
        <v>276</v>
      </c>
      <c r="F876" s="779" t="s">
        <v>231</v>
      </c>
      <c r="G876" s="779" t="s">
        <v>215</v>
      </c>
      <c r="H876" s="779" t="s">
        <v>215</v>
      </c>
      <c r="I876" s="779" t="s">
        <v>641</v>
      </c>
      <c r="J876" s="779">
        <v>1</v>
      </c>
      <c r="K876" s="779" t="s">
        <v>959</v>
      </c>
      <c r="L876" s="899">
        <v>1040754.3859649122</v>
      </c>
      <c r="M876" s="779">
        <v>2015</v>
      </c>
      <c r="N876" s="779" t="s">
        <v>212</v>
      </c>
      <c r="O876" s="899">
        <v>1040754.3859649122</v>
      </c>
      <c r="P876" s="779" t="s">
        <v>99</v>
      </c>
      <c r="Q876" s="779"/>
      <c r="R876" s="779"/>
      <c r="S876" s="898"/>
      <c r="T876" s="464">
        <v>5</v>
      </c>
      <c r="U876" s="464">
        <f t="shared" si="652"/>
        <v>2</v>
      </c>
      <c r="V876" s="565">
        <f t="shared" si="653"/>
        <v>208150.87719298244</v>
      </c>
      <c r="W876" s="565">
        <f t="shared" si="654"/>
        <v>416301.75438596489</v>
      </c>
      <c r="X876" s="565">
        <f t="shared" si="655"/>
        <v>624452.63157894742</v>
      </c>
      <c r="Y876" s="464">
        <f t="shared" si="656"/>
        <v>3</v>
      </c>
      <c r="Z876" s="566">
        <f t="shared" si="657"/>
        <v>208150.87719298244</v>
      </c>
      <c r="AA876" s="566">
        <f t="shared" si="658"/>
        <v>624452.6315789473</v>
      </c>
      <c r="AB876" s="566">
        <f t="shared" si="659"/>
        <v>416301.75438596494</v>
      </c>
      <c r="AC876" s="896" t="b">
        <f t="shared" si="660"/>
        <v>1</v>
      </c>
    </row>
    <row r="877" spans="1:29" s="897" customFormat="1" ht="24.95" customHeight="1">
      <c r="A877" s="895" t="s">
        <v>647</v>
      </c>
      <c r="B877" s="1102" t="s">
        <v>1051</v>
      </c>
      <c r="C877" s="898" t="s">
        <v>640</v>
      </c>
      <c r="D877" s="779" t="s">
        <v>580</v>
      </c>
      <c r="E877" s="779" t="s">
        <v>276</v>
      </c>
      <c r="F877" s="779" t="s">
        <v>231</v>
      </c>
      <c r="G877" s="779" t="s">
        <v>215</v>
      </c>
      <c r="H877" s="779" t="s">
        <v>215</v>
      </c>
      <c r="I877" s="779" t="s">
        <v>641</v>
      </c>
      <c r="J877" s="779">
        <v>1</v>
      </c>
      <c r="K877" s="779" t="s">
        <v>959</v>
      </c>
      <c r="L877" s="899">
        <v>1040754.3859649122</v>
      </c>
      <c r="M877" s="779">
        <v>2015</v>
      </c>
      <c r="N877" s="779" t="s">
        <v>212</v>
      </c>
      <c r="O877" s="899">
        <v>1040754.3859649122</v>
      </c>
      <c r="P877" s="779" t="s">
        <v>99</v>
      </c>
      <c r="Q877" s="779"/>
      <c r="R877" s="779"/>
      <c r="S877" s="898"/>
      <c r="T877" s="464">
        <v>5</v>
      </c>
      <c r="U877" s="464">
        <f t="shared" si="652"/>
        <v>2</v>
      </c>
      <c r="V877" s="565">
        <f t="shared" si="653"/>
        <v>208150.87719298244</v>
      </c>
      <c r="W877" s="565">
        <f t="shared" si="654"/>
        <v>416301.75438596489</v>
      </c>
      <c r="X877" s="565">
        <f t="shared" si="655"/>
        <v>624452.63157894742</v>
      </c>
      <c r="Y877" s="464">
        <f t="shared" si="656"/>
        <v>3</v>
      </c>
      <c r="Z877" s="566">
        <f t="shared" si="657"/>
        <v>208150.87719298244</v>
      </c>
      <c r="AA877" s="566">
        <f t="shared" si="658"/>
        <v>624452.6315789473</v>
      </c>
      <c r="AB877" s="566">
        <f t="shared" si="659"/>
        <v>416301.75438596494</v>
      </c>
      <c r="AC877" s="896" t="b">
        <f t="shared" si="660"/>
        <v>1</v>
      </c>
    </row>
    <row r="878" spans="1:29" s="897" customFormat="1" ht="24.95" customHeight="1">
      <c r="A878" s="895" t="s">
        <v>647</v>
      </c>
      <c r="B878" s="1102" t="s">
        <v>1052</v>
      </c>
      <c r="C878" s="898" t="s">
        <v>640</v>
      </c>
      <c r="D878" s="779" t="s">
        <v>580</v>
      </c>
      <c r="E878" s="779" t="s">
        <v>276</v>
      </c>
      <c r="F878" s="779" t="s">
        <v>231</v>
      </c>
      <c r="G878" s="779" t="s">
        <v>215</v>
      </c>
      <c r="H878" s="779" t="s">
        <v>215</v>
      </c>
      <c r="I878" s="779" t="s">
        <v>641</v>
      </c>
      <c r="J878" s="779">
        <v>1</v>
      </c>
      <c r="K878" s="779" t="s">
        <v>959</v>
      </c>
      <c r="L878" s="899">
        <v>1040754.3859649122</v>
      </c>
      <c r="M878" s="779">
        <v>2015</v>
      </c>
      <c r="N878" s="779" t="s">
        <v>212</v>
      </c>
      <c r="O878" s="899">
        <v>1040754.3859649122</v>
      </c>
      <c r="P878" s="779" t="s">
        <v>99</v>
      </c>
      <c r="Q878" s="779"/>
      <c r="R878" s="779"/>
      <c r="S878" s="898"/>
      <c r="T878" s="464">
        <v>5</v>
      </c>
      <c r="U878" s="464">
        <f t="shared" si="652"/>
        <v>2</v>
      </c>
      <c r="V878" s="565">
        <f t="shared" si="653"/>
        <v>208150.87719298244</v>
      </c>
      <c r="W878" s="565">
        <f t="shared" si="654"/>
        <v>416301.75438596489</v>
      </c>
      <c r="X878" s="565">
        <f t="shared" si="655"/>
        <v>624452.63157894742</v>
      </c>
      <c r="Y878" s="464">
        <f t="shared" si="656"/>
        <v>3</v>
      </c>
      <c r="Z878" s="566">
        <f t="shared" si="657"/>
        <v>208150.87719298244</v>
      </c>
      <c r="AA878" s="566">
        <f t="shared" si="658"/>
        <v>624452.6315789473</v>
      </c>
      <c r="AB878" s="566">
        <f t="shared" si="659"/>
        <v>416301.75438596494</v>
      </c>
      <c r="AC878" s="896" t="b">
        <f t="shared" si="660"/>
        <v>1</v>
      </c>
    </row>
    <row r="879" spans="1:29" s="897" customFormat="1" ht="24.95" customHeight="1">
      <c r="A879" s="895" t="s">
        <v>647</v>
      </c>
      <c r="B879" s="1102" t="s">
        <v>1053</v>
      </c>
      <c r="C879" s="898" t="s">
        <v>640</v>
      </c>
      <c r="D879" s="779" t="s">
        <v>580</v>
      </c>
      <c r="E879" s="779" t="s">
        <v>276</v>
      </c>
      <c r="F879" s="779" t="s">
        <v>231</v>
      </c>
      <c r="G879" s="779" t="s">
        <v>215</v>
      </c>
      <c r="H879" s="779" t="s">
        <v>215</v>
      </c>
      <c r="I879" s="779" t="s">
        <v>641</v>
      </c>
      <c r="J879" s="779">
        <v>1</v>
      </c>
      <c r="K879" s="779" t="s">
        <v>959</v>
      </c>
      <c r="L879" s="899">
        <v>1040754.3859649122</v>
      </c>
      <c r="M879" s="779">
        <v>2015</v>
      </c>
      <c r="N879" s="779" t="s">
        <v>212</v>
      </c>
      <c r="O879" s="899">
        <v>1040754.3859649122</v>
      </c>
      <c r="P879" s="779" t="s">
        <v>99</v>
      </c>
      <c r="Q879" s="779"/>
      <c r="R879" s="779"/>
      <c r="S879" s="898"/>
      <c r="T879" s="464">
        <v>5</v>
      </c>
      <c r="U879" s="464">
        <f t="shared" si="652"/>
        <v>2</v>
      </c>
      <c r="V879" s="565">
        <f t="shared" si="653"/>
        <v>208150.87719298244</v>
      </c>
      <c r="W879" s="565">
        <f t="shared" si="654"/>
        <v>416301.75438596489</v>
      </c>
      <c r="X879" s="565">
        <f t="shared" si="655"/>
        <v>624452.63157894742</v>
      </c>
      <c r="Y879" s="464">
        <f t="shared" si="656"/>
        <v>3</v>
      </c>
      <c r="Z879" s="566">
        <f t="shared" si="657"/>
        <v>208150.87719298244</v>
      </c>
      <c r="AA879" s="566">
        <f t="shared" si="658"/>
        <v>624452.6315789473</v>
      </c>
      <c r="AB879" s="566">
        <f t="shared" si="659"/>
        <v>416301.75438596494</v>
      </c>
      <c r="AC879" s="896" t="b">
        <f t="shared" si="660"/>
        <v>1</v>
      </c>
    </row>
    <row r="880" spans="1:29" s="897" customFormat="1" ht="24.95" customHeight="1">
      <c r="A880" s="895" t="s">
        <v>647</v>
      </c>
      <c r="B880" s="1102" t="s">
        <v>1054</v>
      </c>
      <c r="C880" s="898" t="s">
        <v>640</v>
      </c>
      <c r="D880" s="779" t="s">
        <v>580</v>
      </c>
      <c r="E880" s="779" t="s">
        <v>276</v>
      </c>
      <c r="F880" s="779" t="s">
        <v>231</v>
      </c>
      <c r="G880" s="779" t="s">
        <v>215</v>
      </c>
      <c r="H880" s="779" t="s">
        <v>215</v>
      </c>
      <c r="I880" s="779" t="s">
        <v>641</v>
      </c>
      <c r="J880" s="779">
        <v>1</v>
      </c>
      <c r="K880" s="779" t="s">
        <v>959</v>
      </c>
      <c r="L880" s="899">
        <v>1040754.3859649122</v>
      </c>
      <c r="M880" s="779">
        <v>2015</v>
      </c>
      <c r="N880" s="779" t="s">
        <v>212</v>
      </c>
      <c r="O880" s="899">
        <v>1040754.3859649122</v>
      </c>
      <c r="P880" s="779" t="s">
        <v>99</v>
      </c>
      <c r="Q880" s="779"/>
      <c r="R880" s="779"/>
      <c r="S880" s="898"/>
      <c r="T880" s="464">
        <v>5</v>
      </c>
      <c r="U880" s="464">
        <f t="shared" si="652"/>
        <v>2</v>
      </c>
      <c r="V880" s="565">
        <f t="shared" si="653"/>
        <v>208150.87719298244</v>
      </c>
      <c r="W880" s="565">
        <f t="shared" si="654"/>
        <v>416301.75438596489</v>
      </c>
      <c r="X880" s="565">
        <f t="shared" si="655"/>
        <v>624452.63157894742</v>
      </c>
      <c r="Y880" s="464">
        <f t="shared" si="656"/>
        <v>3</v>
      </c>
      <c r="Z880" s="566">
        <f t="shared" si="657"/>
        <v>208150.87719298244</v>
      </c>
      <c r="AA880" s="566">
        <f t="shared" si="658"/>
        <v>624452.6315789473</v>
      </c>
      <c r="AB880" s="566">
        <f t="shared" si="659"/>
        <v>416301.75438596494</v>
      </c>
      <c r="AC880" s="896" t="b">
        <f t="shared" si="660"/>
        <v>1</v>
      </c>
    </row>
    <row r="881" spans="1:29" s="897" customFormat="1" ht="24.95" customHeight="1">
      <c r="A881" s="895" t="s">
        <v>647</v>
      </c>
      <c r="B881" s="1102" t="s">
        <v>1055</v>
      </c>
      <c r="C881" s="898" t="s">
        <v>640</v>
      </c>
      <c r="D881" s="779" t="s">
        <v>580</v>
      </c>
      <c r="E881" s="779" t="s">
        <v>276</v>
      </c>
      <c r="F881" s="779" t="s">
        <v>231</v>
      </c>
      <c r="G881" s="779" t="s">
        <v>215</v>
      </c>
      <c r="H881" s="779" t="s">
        <v>215</v>
      </c>
      <c r="I881" s="779" t="s">
        <v>641</v>
      </c>
      <c r="J881" s="779">
        <v>1</v>
      </c>
      <c r="K881" s="779" t="s">
        <v>959</v>
      </c>
      <c r="L881" s="899">
        <v>1040754.3859649122</v>
      </c>
      <c r="M881" s="779">
        <v>2015</v>
      </c>
      <c r="N881" s="779" t="s">
        <v>212</v>
      </c>
      <c r="O881" s="899">
        <v>1040754.3859649122</v>
      </c>
      <c r="P881" s="779" t="s">
        <v>99</v>
      </c>
      <c r="Q881" s="779"/>
      <c r="R881" s="779"/>
      <c r="S881" s="898"/>
      <c r="T881" s="464">
        <v>5</v>
      </c>
      <c r="U881" s="464">
        <f t="shared" si="652"/>
        <v>2</v>
      </c>
      <c r="V881" s="565">
        <f t="shared" si="653"/>
        <v>208150.87719298244</v>
      </c>
      <c r="W881" s="565">
        <f t="shared" si="654"/>
        <v>416301.75438596489</v>
      </c>
      <c r="X881" s="565">
        <f t="shared" si="655"/>
        <v>624452.63157894742</v>
      </c>
      <c r="Y881" s="464">
        <f t="shared" si="656"/>
        <v>3</v>
      </c>
      <c r="Z881" s="566">
        <f t="shared" si="657"/>
        <v>208150.87719298244</v>
      </c>
      <c r="AA881" s="566">
        <f t="shared" si="658"/>
        <v>624452.6315789473</v>
      </c>
      <c r="AB881" s="566">
        <f t="shared" si="659"/>
        <v>416301.75438596494</v>
      </c>
      <c r="AC881" s="896" t="b">
        <f t="shared" si="660"/>
        <v>1</v>
      </c>
    </row>
    <row r="882" spans="1:29" s="897" customFormat="1" ht="24.95" customHeight="1">
      <c r="A882" s="895" t="s">
        <v>647</v>
      </c>
      <c r="B882" s="1102" t="s">
        <v>1056</v>
      </c>
      <c r="C882" s="898" t="s">
        <v>640</v>
      </c>
      <c r="D882" s="779" t="s">
        <v>580</v>
      </c>
      <c r="E882" s="779" t="s">
        <v>276</v>
      </c>
      <c r="F882" s="779" t="s">
        <v>231</v>
      </c>
      <c r="G882" s="779" t="s">
        <v>215</v>
      </c>
      <c r="H882" s="779" t="s">
        <v>215</v>
      </c>
      <c r="I882" s="779" t="s">
        <v>641</v>
      </c>
      <c r="J882" s="779">
        <v>1</v>
      </c>
      <c r="K882" s="779" t="s">
        <v>959</v>
      </c>
      <c r="L882" s="899">
        <v>1040754.3859649122</v>
      </c>
      <c r="M882" s="779">
        <v>2015</v>
      </c>
      <c r="N882" s="779" t="s">
        <v>212</v>
      </c>
      <c r="O882" s="899">
        <v>1040754.3859649122</v>
      </c>
      <c r="P882" s="779" t="s">
        <v>99</v>
      </c>
      <c r="Q882" s="779"/>
      <c r="R882" s="779"/>
      <c r="S882" s="898"/>
      <c r="T882" s="464">
        <v>5</v>
      </c>
      <c r="U882" s="464">
        <f t="shared" si="652"/>
        <v>2</v>
      </c>
      <c r="V882" s="565">
        <f t="shared" si="653"/>
        <v>208150.87719298244</v>
      </c>
      <c r="W882" s="565">
        <f t="shared" si="654"/>
        <v>416301.75438596489</v>
      </c>
      <c r="X882" s="565">
        <f t="shared" si="655"/>
        <v>624452.63157894742</v>
      </c>
      <c r="Y882" s="464">
        <f t="shared" si="656"/>
        <v>3</v>
      </c>
      <c r="Z882" s="566">
        <f t="shared" si="657"/>
        <v>208150.87719298244</v>
      </c>
      <c r="AA882" s="566">
        <f t="shared" si="658"/>
        <v>624452.6315789473</v>
      </c>
      <c r="AB882" s="566">
        <f t="shared" si="659"/>
        <v>416301.75438596494</v>
      </c>
      <c r="AC882" s="896" t="b">
        <f t="shared" si="660"/>
        <v>1</v>
      </c>
    </row>
    <row r="883" spans="1:29" s="897" customFormat="1" ht="24.95" customHeight="1">
      <c r="A883" s="895" t="s">
        <v>647</v>
      </c>
      <c r="B883" s="1102" t="s">
        <v>1057</v>
      </c>
      <c r="C883" s="898" t="s">
        <v>225</v>
      </c>
      <c r="D883" s="779" t="s">
        <v>228</v>
      </c>
      <c r="E883" s="779" t="s">
        <v>276</v>
      </c>
      <c r="F883" s="779" t="s">
        <v>642</v>
      </c>
      <c r="G883" s="779" t="s">
        <v>215</v>
      </c>
      <c r="H883" s="779" t="s">
        <v>215</v>
      </c>
      <c r="I883" s="779" t="s">
        <v>214</v>
      </c>
      <c r="J883" s="779">
        <v>1</v>
      </c>
      <c r="K883" s="779" t="s">
        <v>959</v>
      </c>
      <c r="L883" s="899">
        <f t="shared" si="636"/>
        <v>968000</v>
      </c>
      <c r="M883" s="779">
        <v>2015</v>
      </c>
      <c r="N883" s="779" t="s">
        <v>212</v>
      </c>
      <c r="O883" s="899">
        <v>968000</v>
      </c>
      <c r="P883" s="779" t="s">
        <v>99</v>
      </c>
      <c r="Q883" s="779"/>
      <c r="R883" s="779"/>
      <c r="S883" s="898" t="s">
        <v>638</v>
      </c>
      <c r="T883" s="464">
        <v>5</v>
      </c>
      <c r="U883" s="464">
        <f t="shared" si="620"/>
        <v>2</v>
      </c>
      <c r="V883" s="565">
        <f t="shared" ref="V883:V903" si="661">O883/T883</f>
        <v>193600</v>
      </c>
      <c r="W883" s="565">
        <f t="shared" ref="W883:W903" si="662">V883*U883</f>
        <v>387200</v>
      </c>
      <c r="X883" s="565">
        <f t="shared" ref="X883:X903" si="663">O883-W883</f>
        <v>580800</v>
      </c>
      <c r="Y883" s="464">
        <f t="shared" si="623"/>
        <v>3</v>
      </c>
      <c r="Z883" s="566">
        <f t="shared" ref="Z883:Z903" si="664">O883/T883</f>
        <v>193600</v>
      </c>
      <c r="AA883" s="566">
        <f t="shared" ref="AA883:AA903" si="665">Z883*Y883</f>
        <v>580800</v>
      </c>
      <c r="AB883" s="566">
        <f t="shared" ref="AB883:AB903" si="666">O883-AA883</f>
        <v>387200</v>
      </c>
      <c r="AC883" s="896" t="b">
        <f t="shared" ref="AC883:AC1026" si="667">AA883+AB883=O883</f>
        <v>1</v>
      </c>
    </row>
    <row r="884" spans="1:29" s="897" customFormat="1" ht="24.95" customHeight="1">
      <c r="A884" s="895" t="s">
        <v>647</v>
      </c>
      <c r="B884" s="1102" t="s">
        <v>1058</v>
      </c>
      <c r="C884" s="898" t="s">
        <v>225</v>
      </c>
      <c r="D884" s="779" t="s">
        <v>228</v>
      </c>
      <c r="E884" s="779" t="s">
        <v>276</v>
      </c>
      <c r="F884" s="779" t="s">
        <v>642</v>
      </c>
      <c r="G884" s="779" t="s">
        <v>215</v>
      </c>
      <c r="H884" s="779" t="s">
        <v>215</v>
      </c>
      <c r="I884" s="779" t="s">
        <v>214</v>
      </c>
      <c r="J884" s="779">
        <v>1</v>
      </c>
      <c r="K884" s="779" t="s">
        <v>959</v>
      </c>
      <c r="L884" s="899">
        <v>968000</v>
      </c>
      <c r="M884" s="779">
        <v>2015</v>
      </c>
      <c r="N884" s="779" t="s">
        <v>212</v>
      </c>
      <c r="O884" s="899">
        <v>968000</v>
      </c>
      <c r="P884" s="779" t="s">
        <v>99</v>
      </c>
      <c r="Q884" s="779"/>
      <c r="R884" s="779"/>
      <c r="S884" s="898"/>
      <c r="T884" s="464">
        <v>5</v>
      </c>
      <c r="U884" s="464">
        <f t="shared" ref="U884:U889" si="668">2016-M884+1</f>
        <v>2</v>
      </c>
      <c r="V884" s="565">
        <f t="shared" ref="V884:V889" si="669">O884/T884</f>
        <v>193600</v>
      </c>
      <c r="W884" s="565">
        <f t="shared" ref="W884:W889" si="670">V884*U884</f>
        <v>387200</v>
      </c>
      <c r="X884" s="565">
        <f t="shared" ref="X884:X889" si="671">O884-W884</f>
        <v>580800</v>
      </c>
      <c r="Y884" s="464">
        <f t="shared" ref="Y884:Y889" si="672">2017-M884+1</f>
        <v>3</v>
      </c>
      <c r="Z884" s="566">
        <f t="shared" ref="Z884:Z889" si="673">O884/T884</f>
        <v>193600</v>
      </c>
      <c r="AA884" s="566">
        <f t="shared" ref="AA884:AA889" si="674">Z884*Y884</f>
        <v>580800</v>
      </c>
      <c r="AB884" s="566">
        <f t="shared" ref="AB884:AB889" si="675">O884-AA884</f>
        <v>387200</v>
      </c>
      <c r="AC884" s="896" t="b">
        <f t="shared" ref="AC884:AC889" si="676">AA884+AB884=O884</f>
        <v>1</v>
      </c>
    </row>
    <row r="885" spans="1:29" s="897" customFormat="1" ht="24.95" customHeight="1">
      <c r="A885" s="895" t="s">
        <v>647</v>
      </c>
      <c r="B885" s="1102" t="s">
        <v>1059</v>
      </c>
      <c r="C885" s="898" t="s">
        <v>225</v>
      </c>
      <c r="D885" s="779" t="s">
        <v>228</v>
      </c>
      <c r="E885" s="779" t="s">
        <v>276</v>
      </c>
      <c r="F885" s="779" t="s">
        <v>642</v>
      </c>
      <c r="G885" s="779" t="s">
        <v>215</v>
      </c>
      <c r="H885" s="779" t="s">
        <v>215</v>
      </c>
      <c r="I885" s="779" t="s">
        <v>214</v>
      </c>
      <c r="J885" s="779">
        <v>1</v>
      </c>
      <c r="K885" s="779" t="s">
        <v>959</v>
      </c>
      <c r="L885" s="899">
        <v>968000</v>
      </c>
      <c r="M885" s="779">
        <v>2015</v>
      </c>
      <c r="N885" s="779" t="s">
        <v>212</v>
      </c>
      <c r="O885" s="899">
        <v>968000</v>
      </c>
      <c r="P885" s="779" t="s">
        <v>99</v>
      </c>
      <c r="Q885" s="779"/>
      <c r="R885" s="779"/>
      <c r="S885" s="898"/>
      <c r="T885" s="464">
        <v>5</v>
      </c>
      <c r="U885" s="464">
        <f t="shared" si="668"/>
        <v>2</v>
      </c>
      <c r="V885" s="565">
        <f t="shared" si="669"/>
        <v>193600</v>
      </c>
      <c r="W885" s="565">
        <f t="shared" si="670"/>
        <v>387200</v>
      </c>
      <c r="X885" s="565">
        <f t="shared" si="671"/>
        <v>580800</v>
      </c>
      <c r="Y885" s="464">
        <f t="shared" si="672"/>
        <v>3</v>
      </c>
      <c r="Z885" s="566">
        <f t="shared" si="673"/>
        <v>193600</v>
      </c>
      <c r="AA885" s="566">
        <f t="shared" si="674"/>
        <v>580800</v>
      </c>
      <c r="AB885" s="566">
        <f t="shared" si="675"/>
        <v>387200</v>
      </c>
      <c r="AC885" s="896" t="b">
        <f t="shared" si="676"/>
        <v>1</v>
      </c>
    </row>
    <row r="886" spans="1:29" s="897" customFormat="1" ht="24.95" customHeight="1">
      <c r="A886" s="895" t="s">
        <v>647</v>
      </c>
      <c r="B886" s="1102" t="s">
        <v>1060</v>
      </c>
      <c r="C886" s="898" t="s">
        <v>225</v>
      </c>
      <c r="D886" s="779" t="s">
        <v>228</v>
      </c>
      <c r="E886" s="779" t="s">
        <v>276</v>
      </c>
      <c r="F886" s="779" t="s">
        <v>642</v>
      </c>
      <c r="G886" s="779" t="s">
        <v>215</v>
      </c>
      <c r="H886" s="779" t="s">
        <v>215</v>
      </c>
      <c r="I886" s="779" t="s">
        <v>214</v>
      </c>
      <c r="J886" s="779">
        <v>1</v>
      </c>
      <c r="K886" s="779" t="s">
        <v>959</v>
      </c>
      <c r="L886" s="899">
        <v>968000</v>
      </c>
      <c r="M886" s="779">
        <v>2015</v>
      </c>
      <c r="N886" s="779" t="s">
        <v>212</v>
      </c>
      <c r="O886" s="899">
        <v>968000</v>
      </c>
      <c r="P886" s="779" t="s">
        <v>99</v>
      </c>
      <c r="Q886" s="779"/>
      <c r="R886" s="779"/>
      <c r="S886" s="898"/>
      <c r="T886" s="464">
        <v>5</v>
      </c>
      <c r="U886" s="464">
        <f t="shared" si="668"/>
        <v>2</v>
      </c>
      <c r="V886" s="565">
        <f t="shared" si="669"/>
        <v>193600</v>
      </c>
      <c r="W886" s="565">
        <f t="shared" si="670"/>
        <v>387200</v>
      </c>
      <c r="X886" s="565">
        <f t="shared" si="671"/>
        <v>580800</v>
      </c>
      <c r="Y886" s="464">
        <f t="shared" si="672"/>
        <v>3</v>
      </c>
      <c r="Z886" s="566">
        <f t="shared" si="673"/>
        <v>193600</v>
      </c>
      <c r="AA886" s="566">
        <f t="shared" si="674"/>
        <v>580800</v>
      </c>
      <c r="AB886" s="566">
        <f t="shared" si="675"/>
        <v>387200</v>
      </c>
      <c r="AC886" s="896" t="b">
        <f t="shared" si="676"/>
        <v>1</v>
      </c>
    </row>
    <row r="887" spans="1:29" s="897" customFormat="1" ht="24.95" customHeight="1">
      <c r="A887" s="895" t="s">
        <v>647</v>
      </c>
      <c r="B887" s="1102" t="s">
        <v>1061</v>
      </c>
      <c r="C887" s="898" t="s">
        <v>225</v>
      </c>
      <c r="D887" s="779" t="s">
        <v>228</v>
      </c>
      <c r="E887" s="779" t="s">
        <v>276</v>
      </c>
      <c r="F887" s="779" t="s">
        <v>642</v>
      </c>
      <c r="G887" s="779" t="s">
        <v>215</v>
      </c>
      <c r="H887" s="779" t="s">
        <v>215</v>
      </c>
      <c r="I887" s="779" t="s">
        <v>214</v>
      </c>
      <c r="J887" s="779">
        <v>1</v>
      </c>
      <c r="K887" s="779" t="s">
        <v>959</v>
      </c>
      <c r="L887" s="899">
        <v>968000</v>
      </c>
      <c r="M887" s="779">
        <v>2015</v>
      </c>
      <c r="N887" s="779" t="s">
        <v>212</v>
      </c>
      <c r="O887" s="899">
        <v>968000</v>
      </c>
      <c r="P887" s="779" t="s">
        <v>99</v>
      </c>
      <c r="Q887" s="779"/>
      <c r="R887" s="779"/>
      <c r="S887" s="898"/>
      <c r="T887" s="464">
        <v>5</v>
      </c>
      <c r="U887" s="464">
        <f t="shared" si="668"/>
        <v>2</v>
      </c>
      <c r="V887" s="565">
        <f t="shared" si="669"/>
        <v>193600</v>
      </c>
      <c r="W887" s="565">
        <f t="shared" si="670"/>
        <v>387200</v>
      </c>
      <c r="X887" s="565">
        <f t="shared" si="671"/>
        <v>580800</v>
      </c>
      <c r="Y887" s="464">
        <f t="shared" si="672"/>
        <v>3</v>
      </c>
      <c r="Z887" s="566">
        <f t="shared" si="673"/>
        <v>193600</v>
      </c>
      <c r="AA887" s="566">
        <f t="shared" si="674"/>
        <v>580800</v>
      </c>
      <c r="AB887" s="566">
        <f t="shared" si="675"/>
        <v>387200</v>
      </c>
      <c r="AC887" s="896" t="b">
        <f t="shared" si="676"/>
        <v>1</v>
      </c>
    </row>
    <row r="888" spans="1:29" s="897" customFormat="1" ht="24.95" customHeight="1">
      <c r="A888" s="895" t="s">
        <v>647</v>
      </c>
      <c r="B888" s="1102" t="s">
        <v>1062</v>
      </c>
      <c r="C888" s="898" t="s">
        <v>225</v>
      </c>
      <c r="D888" s="779" t="s">
        <v>228</v>
      </c>
      <c r="E888" s="779" t="s">
        <v>276</v>
      </c>
      <c r="F888" s="779" t="s">
        <v>642</v>
      </c>
      <c r="G888" s="779" t="s">
        <v>215</v>
      </c>
      <c r="H888" s="779" t="s">
        <v>215</v>
      </c>
      <c r="I888" s="779" t="s">
        <v>214</v>
      </c>
      <c r="J888" s="779">
        <v>1</v>
      </c>
      <c r="K888" s="779" t="s">
        <v>959</v>
      </c>
      <c r="L888" s="899">
        <v>968000</v>
      </c>
      <c r="M888" s="779">
        <v>2015</v>
      </c>
      <c r="N888" s="779" t="s">
        <v>212</v>
      </c>
      <c r="O888" s="899">
        <v>968000</v>
      </c>
      <c r="P888" s="779" t="s">
        <v>99</v>
      </c>
      <c r="Q888" s="779"/>
      <c r="R888" s="779"/>
      <c r="S888" s="898"/>
      <c r="T888" s="464">
        <v>5</v>
      </c>
      <c r="U888" s="464">
        <f t="shared" si="668"/>
        <v>2</v>
      </c>
      <c r="V888" s="565">
        <f t="shared" si="669"/>
        <v>193600</v>
      </c>
      <c r="W888" s="565">
        <f t="shared" si="670"/>
        <v>387200</v>
      </c>
      <c r="X888" s="565">
        <f t="shared" si="671"/>
        <v>580800</v>
      </c>
      <c r="Y888" s="464">
        <f t="shared" si="672"/>
        <v>3</v>
      </c>
      <c r="Z888" s="566">
        <f t="shared" si="673"/>
        <v>193600</v>
      </c>
      <c r="AA888" s="566">
        <f t="shared" si="674"/>
        <v>580800</v>
      </c>
      <c r="AB888" s="566">
        <f t="shared" si="675"/>
        <v>387200</v>
      </c>
      <c r="AC888" s="896" t="b">
        <f t="shared" si="676"/>
        <v>1</v>
      </c>
    </row>
    <row r="889" spans="1:29" s="897" customFormat="1" ht="24.95" customHeight="1">
      <c r="A889" s="895" t="s">
        <v>647</v>
      </c>
      <c r="B889" s="1102" t="s">
        <v>1063</v>
      </c>
      <c r="C889" s="898" t="s">
        <v>225</v>
      </c>
      <c r="D889" s="779" t="s">
        <v>228</v>
      </c>
      <c r="E889" s="779" t="s">
        <v>276</v>
      </c>
      <c r="F889" s="779" t="s">
        <v>642</v>
      </c>
      <c r="G889" s="779" t="s">
        <v>215</v>
      </c>
      <c r="H889" s="779" t="s">
        <v>215</v>
      </c>
      <c r="I889" s="779" t="s">
        <v>214</v>
      </c>
      <c r="J889" s="779">
        <v>1</v>
      </c>
      <c r="K889" s="779" t="s">
        <v>959</v>
      </c>
      <c r="L889" s="899">
        <v>968000</v>
      </c>
      <c r="M889" s="779">
        <v>2015</v>
      </c>
      <c r="N889" s="779" t="s">
        <v>212</v>
      </c>
      <c r="O889" s="899">
        <v>968000</v>
      </c>
      <c r="P889" s="779" t="s">
        <v>99</v>
      </c>
      <c r="Q889" s="779"/>
      <c r="R889" s="779"/>
      <c r="S889" s="898"/>
      <c r="T889" s="464">
        <v>5</v>
      </c>
      <c r="U889" s="464">
        <f t="shared" si="668"/>
        <v>2</v>
      </c>
      <c r="V889" s="565">
        <f t="shared" si="669"/>
        <v>193600</v>
      </c>
      <c r="W889" s="565">
        <f t="shared" si="670"/>
        <v>387200</v>
      </c>
      <c r="X889" s="565">
        <f t="shared" si="671"/>
        <v>580800</v>
      </c>
      <c r="Y889" s="464">
        <f t="shared" si="672"/>
        <v>3</v>
      </c>
      <c r="Z889" s="566">
        <f t="shared" si="673"/>
        <v>193600</v>
      </c>
      <c r="AA889" s="566">
        <f t="shared" si="674"/>
        <v>580800</v>
      </c>
      <c r="AB889" s="566">
        <f t="shared" si="675"/>
        <v>387200</v>
      </c>
      <c r="AC889" s="896" t="b">
        <f t="shared" si="676"/>
        <v>1</v>
      </c>
    </row>
    <row r="890" spans="1:29" s="896" customFormat="1" ht="24.95" customHeight="1">
      <c r="A890" s="895" t="s">
        <v>647</v>
      </c>
      <c r="B890" s="1102" t="s">
        <v>1064</v>
      </c>
      <c r="C890" s="898" t="s">
        <v>249</v>
      </c>
      <c r="D890" s="779" t="s">
        <v>213</v>
      </c>
      <c r="E890" s="779" t="s">
        <v>276</v>
      </c>
      <c r="F890" s="779" t="s">
        <v>231</v>
      </c>
      <c r="G890" s="779" t="s">
        <v>215</v>
      </c>
      <c r="H890" s="779" t="s">
        <v>215</v>
      </c>
      <c r="I890" s="779" t="s">
        <v>214</v>
      </c>
      <c r="J890" s="779">
        <v>1</v>
      </c>
      <c r="K890" s="779" t="s">
        <v>959</v>
      </c>
      <c r="L890" s="899">
        <f t="shared" si="636"/>
        <v>19470000</v>
      </c>
      <c r="M890" s="779">
        <v>2015</v>
      </c>
      <c r="N890" s="779" t="s">
        <v>212</v>
      </c>
      <c r="O890" s="1063">
        <v>19470000</v>
      </c>
      <c r="P890" s="779" t="s">
        <v>99</v>
      </c>
      <c r="Q890" s="779"/>
      <c r="R890" s="779"/>
      <c r="S890" s="898" t="s">
        <v>645</v>
      </c>
      <c r="T890" s="464">
        <v>5</v>
      </c>
      <c r="U890" s="464">
        <f t="shared" si="620"/>
        <v>2</v>
      </c>
      <c r="V890" s="565">
        <f t="shared" si="661"/>
        <v>3894000</v>
      </c>
      <c r="W890" s="565">
        <f t="shared" si="662"/>
        <v>7788000</v>
      </c>
      <c r="X890" s="565">
        <f t="shared" si="663"/>
        <v>11682000</v>
      </c>
      <c r="Y890" s="464">
        <f t="shared" si="623"/>
        <v>3</v>
      </c>
      <c r="Z890" s="566">
        <f t="shared" si="664"/>
        <v>3894000</v>
      </c>
      <c r="AA890" s="566">
        <f t="shared" si="665"/>
        <v>11682000</v>
      </c>
      <c r="AB890" s="566">
        <f t="shared" si="666"/>
        <v>7788000</v>
      </c>
      <c r="AC890" s="896" t="b">
        <f t="shared" si="667"/>
        <v>1</v>
      </c>
    </row>
    <row r="891" spans="1:29" s="896" customFormat="1" ht="24.95" customHeight="1">
      <c r="A891" s="895" t="s">
        <v>647</v>
      </c>
      <c r="B891" s="1102" t="s">
        <v>1065</v>
      </c>
      <c r="C891" s="898" t="s">
        <v>643</v>
      </c>
      <c r="D891" s="779" t="s">
        <v>524</v>
      </c>
      <c r="E891" s="779" t="s">
        <v>276</v>
      </c>
      <c r="F891" s="779" t="s">
        <v>231</v>
      </c>
      <c r="G891" s="779" t="s">
        <v>215</v>
      </c>
      <c r="H891" s="779" t="s">
        <v>215</v>
      </c>
      <c r="I891" s="779" t="s">
        <v>214</v>
      </c>
      <c r="J891" s="779">
        <v>1</v>
      </c>
      <c r="K891" s="779" t="s">
        <v>959</v>
      </c>
      <c r="L891" s="899">
        <f>O891/J891</f>
        <v>4225000</v>
      </c>
      <c r="M891" s="779">
        <v>2015</v>
      </c>
      <c r="N891" s="779" t="s">
        <v>212</v>
      </c>
      <c r="O891" s="899">
        <v>4225000</v>
      </c>
      <c r="P891" s="779" t="s">
        <v>99</v>
      </c>
      <c r="Q891" s="779"/>
      <c r="R891" s="779"/>
      <c r="S891" s="898" t="s">
        <v>646</v>
      </c>
      <c r="T891" s="464">
        <v>5</v>
      </c>
      <c r="U891" s="464">
        <f t="shared" si="620"/>
        <v>2</v>
      </c>
      <c r="V891" s="565">
        <f t="shared" si="661"/>
        <v>845000</v>
      </c>
      <c r="W891" s="565">
        <f t="shared" si="662"/>
        <v>1690000</v>
      </c>
      <c r="X891" s="565">
        <f t="shared" si="663"/>
        <v>2535000</v>
      </c>
      <c r="Y891" s="464">
        <f t="shared" si="623"/>
        <v>3</v>
      </c>
      <c r="Z891" s="566">
        <f t="shared" si="664"/>
        <v>845000</v>
      </c>
      <c r="AA891" s="566">
        <f t="shared" si="665"/>
        <v>2535000</v>
      </c>
      <c r="AB891" s="566">
        <f t="shared" si="666"/>
        <v>1690000</v>
      </c>
      <c r="AC891" s="896" t="b">
        <f t="shared" si="667"/>
        <v>1</v>
      </c>
    </row>
    <row r="892" spans="1:29" s="896" customFormat="1" ht="24.95" customHeight="1">
      <c r="A892" s="895" t="s">
        <v>647</v>
      </c>
      <c r="B892" s="1102" t="s">
        <v>1066</v>
      </c>
      <c r="C892" s="898" t="s">
        <v>643</v>
      </c>
      <c r="D892" s="779" t="s">
        <v>524</v>
      </c>
      <c r="E892" s="779" t="s">
        <v>276</v>
      </c>
      <c r="F892" s="779" t="s">
        <v>231</v>
      </c>
      <c r="G892" s="779" t="s">
        <v>215</v>
      </c>
      <c r="H892" s="779" t="s">
        <v>215</v>
      </c>
      <c r="I892" s="779" t="s">
        <v>214</v>
      </c>
      <c r="J892" s="779">
        <v>1</v>
      </c>
      <c r="K892" s="779" t="s">
        <v>959</v>
      </c>
      <c r="L892" s="899">
        <v>4225000</v>
      </c>
      <c r="M892" s="779">
        <v>2015</v>
      </c>
      <c r="N892" s="779" t="s">
        <v>212</v>
      </c>
      <c r="O892" s="899">
        <v>4225000</v>
      </c>
      <c r="P892" s="779" t="s">
        <v>99</v>
      </c>
      <c r="Q892" s="779"/>
      <c r="R892" s="779"/>
      <c r="S892" s="898"/>
      <c r="T892" s="464">
        <v>5</v>
      </c>
      <c r="U892" s="464">
        <f t="shared" ref="U892:U902" si="677">2016-M892+1</f>
        <v>2</v>
      </c>
      <c r="V892" s="565">
        <f t="shared" ref="V892:V902" si="678">O892/T892</f>
        <v>845000</v>
      </c>
      <c r="W892" s="565">
        <f t="shared" ref="W892:W902" si="679">V892*U892</f>
        <v>1690000</v>
      </c>
      <c r="X892" s="565">
        <f t="shared" ref="X892:X902" si="680">O892-W892</f>
        <v>2535000</v>
      </c>
      <c r="Y892" s="464">
        <f t="shared" ref="Y892:Y902" si="681">2017-M892+1</f>
        <v>3</v>
      </c>
      <c r="Z892" s="566">
        <f t="shared" ref="Z892:Z902" si="682">O892/T892</f>
        <v>845000</v>
      </c>
      <c r="AA892" s="566">
        <f t="shared" ref="AA892:AA902" si="683">Z892*Y892</f>
        <v>2535000</v>
      </c>
      <c r="AB892" s="566">
        <f t="shared" ref="AB892:AB902" si="684">O892-AA892</f>
        <v>1690000</v>
      </c>
      <c r="AC892" s="896" t="b">
        <f t="shared" ref="AC892:AC902" si="685">AA892+AB892=O892</f>
        <v>1</v>
      </c>
    </row>
    <row r="893" spans="1:29" s="896" customFormat="1" ht="24.95" customHeight="1">
      <c r="A893" s="895" t="s">
        <v>647</v>
      </c>
      <c r="B893" s="1102" t="s">
        <v>1067</v>
      </c>
      <c r="C893" s="898" t="s">
        <v>643</v>
      </c>
      <c r="D893" s="779" t="s">
        <v>524</v>
      </c>
      <c r="E893" s="779" t="s">
        <v>276</v>
      </c>
      <c r="F893" s="779" t="s">
        <v>231</v>
      </c>
      <c r="G893" s="779" t="s">
        <v>215</v>
      </c>
      <c r="H893" s="779" t="s">
        <v>215</v>
      </c>
      <c r="I893" s="779" t="s">
        <v>214</v>
      </c>
      <c r="J893" s="779">
        <v>1</v>
      </c>
      <c r="K893" s="779" t="s">
        <v>959</v>
      </c>
      <c r="L893" s="899">
        <v>4225000</v>
      </c>
      <c r="M893" s="779">
        <v>2015</v>
      </c>
      <c r="N893" s="779" t="s">
        <v>212</v>
      </c>
      <c r="O893" s="899">
        <v>4225000</v>
      </c>
      <c r="P893" s="779" t="s">
        <v>99</v>
      </c>
      <c r="Q893" s="779"/>
      <c r="R893" s="779"/>
      <c r="S893" s="898"/>
      <c r="T893" s="464">
        <v>5</v>
      </c>
      <c r="U893" s="464">
        <f t="shared" si="677"/>
        <v>2</v>
      </c>
      <c r="V893" s="565">
        <f t="shared" si="678"/>
        <v>845000</v>
      </c>
      <c r="W893" s="565">
        <f t="shared" si="679"/>
        <v>1690000</v>
      </c>
      <c r="X893" s="565">
        <f t="shared" si="680"/>
        <v>2535000</v>
      </c>
      <c r="Y893" s="464">
        <f t="shared" si="681"/>
        <v>3</v>
      </c>
      <c r="Z893" s="566">
        <f t="shared" si="682"/>
        <v>845000</v>
      </c>
      <c r="AA893" s="566">
        <f t="shared" si="683"/>
        <v>2535000</v>
      </c>
      <c r="AB893" s="566">
        <f t="shared" si="684"/>
        <v>1690000</v>
      </c>
      <c r="AC893" s="896" t="b">
        <f t="shared" si="685"/>
        <v>1</v>
      </c>
    </row>
    <row r="894" spans="1:29" s="896" customFormat="1" ht="24.95" customHeight="1">
      <c r="A894" s="895" t="s">
        <v>647</v>
      </c>
      <c r="B894" s="1102" t="s">
        <v>1068</v>
      </c>
      <c r="C894" s="898" t="s">
        <v>643</v>
      </c>
      <c r="D894" s="779" t="s">
        <v>524</v>
      </c>
      <c r="E894" s="779" t="s">
        <v>276</v>
      </c>
      <c r="F894" s="779" t="s">
        <v>231</v>
      </c>
      <c r="G894" s="779" t="s">
        <v>215</v>
      </c>
      <c r="H894" s="779" t="s">
        <v>215</v>
      </c>
      <c r="I894" s="779" t="s">
        <v>214</v>
      </c>
      <c r="J894" s="779">
        <v>1</v>
      </c>
      <c r="K894" s="779" t="s">
        <v>959</v>
      </c>
      <c r="L894" s="899">
        <v>4225000</v>
      </c>
      <c r="M894" s="779">
        <v>2015</v>
      </c>
      <c r="N894" s="779" t="s">
        <v>212</v>
      </c>
      <c r="O894" s="899">
        <v>4225000</v>
      </c>
      <c r="P894" s="779" t="s">
        <v>99</v>
      </c>
      <c r="Q894" s="779"/>
      <c r="R894" s="779"/>
      <c r="S894" s="898"/>
      <c r="T894" s="464">
        <v>5</v>
      </c>
      <c r="U894" s="464">
        <f t="shared" si="677"/>
        <v>2</v>
      </c>
      <c r="V894" s="565">
        <f t="shared" si="678"/>
        <v>845000</v>
      </c>
      <c r="W894" s="565">
        <f t="shared" si="679"/>
        <v>1690000</v>
      </c>
      <c r="X894" s="565">
        <f t="shared" si="680"/>
        <v>2535000</v>
      </c>
      <c r="Y894" s="464">
        <f t="shared" si="681"/>
        <v>3</v>
      </c>
      <c r="Z894" s="566">
        <f t="shared" si="682"/>
        <v>845000</v>
      </c>
      <c r="AA894" s="566">
        <f t="shared" si="683"/>
        <v>2535000</v>
      </c>
      <c r="AB894" s="566">
        <f t="shared" si="684"/>
        <v>1690000</v>
      </c>
      <c r="AC894" s="896" t="b">
        <f t="shared" si="685"/>
        <v>1</v>
      </c>
    </row>
    <row r="895" spans="1:29" s="896" customFormat="1" ht="24.95" customHeight="1">
      <c r="A895" s="895" t="s">
        <v>647</v>
      </c>
      <c r="B895" s="1102" t="s">
        <v>1069</v>
      </c>
      <c r="C895" s="898" t="s">
        <v>643</v>
      </c>
      <c r="D895" s="779" t="s">
        <v>524</v>
      </c>
      <c r="E895" s="779" t="s">
        <v>276</v>
      </c>
      <c r="F895" s="779" t="s">
        <v>231</v>
      </c>
      <c r="G895" s="779" t="s">
        <v>215</v>
      </c>
      <c r="H895" s="779" t="s">
        <v>215</v>
      </c>
      <c r="I895" s="779" t="s">
        <v>214</v>
      </c>
      <c r="J895" s="779">
        <v>1</v>
      </c>
      <c r="K895" s="779" t="s">
        <v>959</v>
      </c>
      <c r="L895" s="899">
        <v>4225000</v>
      </c>
      <c r="M895" s="779">
        <v>2015</v>
      </c>
      <c r="N895" s="779" t="s">
        <v>212</v>
      </c>
      <c r="O895" s="899">
        <v>4225000</v>
      </c>
      <c r="P895" s="779" t="s">
        <v>99</v>
      </c>
      <c r="Q895" s="779"/>
      <c r="R895" s="779"/>
      <c r="S895" s="898"/>
      <c r="T895" s="464">
        <v>5</v>
      </c>
      <c r="U895" s="464">
        <f t="shared" si="677"/>
        <v>2</v>
      </c>
      <c r="V895" s="565">
        <f t="shared" si="678"/>
        <v>845000</v>
      </c>
      <c r="W895" s="565">
        <f t="shared" si="679"/>
        <v>1690000</v>
      </c>
      <c r="X895" s="565">
        <f t="shared" si="680"/>
        <v>2535000</v>
      </c>
      <c r="Y895" s="464">
        <f t="shared" si="681"/>
        <v>3</v>
      </c>
      <c r="Z895" s="566">
        <f t="shared" si="682"/>
        <v>845000</v>
      </c>
      <c r="AA895" s="566">
        <f t="shared" si="683"/>
        <v>2535000</v>
      </c>
      <c r="AB895" s="566">
        <f t="shared" si="684"/>
        <v>1690000</v>
      </c>
      <c r="AC895" s="896" t="b">
        <f t="shared" si="685"/>
        <v>1</v>
      </c>
    </row>
    <row r="896" spans="1:29" s="896" customFormat="1" ht="24.95" customHeight="1">
      <c r="A896" s="895" t="s">
        <v>647</v>
      </c>
      <c r="B896" s="1102" t="s">
        <v>1070</v>
      </c>
      <c r="C896" s="898" t="s">
        <v>643</v>
      </c>
      <c r="D896" s="779" t="s">
        <v>524</v>
      </c>
      <c r="E896" s="779" t="s">
        <v>276</v>
      </c>
      <c r="F896" s="779" t="s">
        <v>231</v>
      </c>
      <c r="G896" s="779" t="s">
        <v>215</v>
      </c>
      <c r="H896" s="779" t="s">
        <v>215</v>
      </c>
      <c r="I896" s="779" t="s">
        <v>214</v>
      </c>
      <c r="J896" s="779">
        <v>1</v>
      </c>
      <c r="K896" s="779" t="s">
        <v>959</v>
      </c>
      <c r="L896" s="899">
        <v>4225000</v>
      </c>
      <c r="M896" s="779">
        <v>2015</v>
      </c>
      <c r="N896" s="779" t="s">
        <v>212</v>
      </c>
      <c r="O896" s="899">
        <v>4225000</v>
      </c>
      <c r="P896" s="779" t="s">
        <v>99</v>
      </c>
      <c r="Q896" s="779"/>
      <c r="R896" s="779"/>
      <c r="S896" s="898"/>
      <c r="T896" s="464">
        <v>5</v>
      </c>
      <c r="U896" s="464">
        <f t="shared" si="677"/>
        <v>2</v>
      </c>
      <c r="V896" s="565">
        <f t="shared" si="678"/>
        <v>845000</v>
      </c>
      <c r="W896" s="565">
        <f t="shared" si="679"/>
        <v>1690000</v>
      </c>
      <c r="X896" s="565">
        <f t="shared" si="680"/>
        <v>2535000</v>
      </c>
      <c r="Y896" s="464">
        <f t="shared" si="681"/>
        <v>3</v>
      </c>
      <c r="Z896" s="566">
        <f t="shared" si="682"/>
        <v>845000</v>
      </c>
      <c r="AA896" s="566">
        <f t="shared" si="683"/>
        <v>2535000</v>
      </c>
      <c r="AB896" s="566">
        <f t="shared" si="684"/>
        <v>1690000</v>
      </c>
      <c r="AC896" s="896" t="b">
        <f t="shared" si="685"/>
        <v>1</v>
      </c>
    </row>
    <row r="897" spans="1:29" s="896" customFormat="1" ht="24.95" customHeight="1">
      <c r="A897" s="895" t="s">
        <v>647</v>
      </c>
      <c r="B897" s="1102" t="s">
        <v>1071</v>
      </c>
      <c r="C897" s="898" t="s">
        <v>643</v>
      </c>
      <c r="D897" s="779" t="s">
        <v>524</v>
      </c>
      <c r="E897" s="779" t="s">
        <v>276</v>
      </c>
      <c r="F897" s="779" t="s">
        <v>231</v>
      </c>
      <c r="G897" s="779" t="s">
        <v>215</v>
      </c>
      <c r="H897" s="779" t="s">
        <v>215</v>
      </c>
      <c r="I897" s="779" t="s">
        <v>214</v>
      </c>
      <c r="J897" s="779">
        <v>1</v>
      </c>
      <c r="K897" s="779" t="s">
        <v>959</v>
      </c>
      <c r="L897" s="899">
        <v>4225000</v>
      </c>
      <c r="M897" s="779">
        <v>2015</v>
      </c>
      <c r="N897" s="779" t="s">
        <v>212</v>
      </c>
      <c r="O897" s="899">
        <v>4225000</v>
      </c>
      <c r="P897" s="779" t="s">
        <v>99</v>
      </c>
      <c r="Q897" s="779"/>
      <c r="R897" s="779"/>
      <c r="S897" s="898"/>
      <c r="T897" s="464">
        <v>5</v>
      </c>
      <c r="U897" s="464">
        <f t="shared" si="677"/>
        <v>2</v>
      </c>
      <c r="V897" s="565">
        <f t="shared" si="678"/>
        <v>845000</v>
      </c>
      <c r="W897" s="565">
        <f t="shared" si="679"/>
        <v>1690000</v>
      </c>
      <c r="X897" s="565">
        <f t="shared" si="680"/>
        <v>2535000</v>
      </c>
      <c r="Y897" s="464">
        <f t="shared" si="681"/>
        <v>3</v>
      </c>
      <c r="Z897" s="566">
        <f t="shared" si="682"/>
        <v>845000</v>
      </c>
      <c r="AA897" s="566">
        <f t="shared" si="683"/>
        <v>2535000</v>
      </c>
      <c r="AB897" s="566">
        <f t="shared" si="684"/>
        <v>1690000</v>
      </c>
      <c r="AC897" s="896" t="b">
        <f t="shared" si="685"/>
        <v>1</v>
      </c>
    </row>
    <row r="898" spans="1:29" s="896" customFormat="1" ht="24.95" customHeight="1">
      <c r="A898" s="895" t="s">
        <v>647</v>
      </c>
      <c r="B898" s="1102" t="s">
        <v>1072</v>
      </c>
      <c r="C898" s="898" t="s">
        <v>643</v>
      </c>
      <c r="D898" s="779" t="s">
        <v>524</v>
      </c>
      <c r="E898" s="779" t="s">
        <v>276</v>
      </c>
      <c r="F898" s="779" t="s">
        <v>231</v>
      </c>
      <c r="G898" s="779" t="s">
        <v>215</v>
      </c>
      <c r="H898" s="779" t="s">
        <v>215</v>
      </c>
      <c r="I898" s="779" t="s">
        <v>214</v>
      </c>
      <c r="J898" s="779">
        <v>1</v>
      </c>
      <c r="K898" s="779" t="s">
        <v>959</v>
      </c>
      <c r="L898" s="899">
        <v>4225000</v>
      </c>
      <c r="M898" s="779">
        <v>2015</v>
      </c>
      <c r="N898" s="779" t="s">
        <v>212</v>
      </c>
      <c r="O898" s="899">
        <v>4225000</v>
      </c>
      <c r="P898" s="779" t="s">
        <v>99</v>
      </c>
      <c r="Q898" s="779"/>
      <c r="R898" s="779"/>
      <c r="S898" s="898"/>
      <c r="T898" s="464">
        <v>5</v>
      </c>
      <c r="U898" s="464">
        <f t="shared" si="677"/>
        <v>2</v>
      </c>
      <c r="V898" s="565">
        <f t="shared" si="678"/>
        <v>845000</v>
      </c>
      <c r="W898" s="565">
        <f t="shared" si="679"/>
        <v>1690000</v>
      </c>
      <c r="X898" s="565">
        <f t="shared" si="680"/>
        <v>2535000</v>
      </c>
      <c r="Y898" s="464">
        <f t="shared" si="681"/>
        <v>3</v>
      </c>
      <c r="Z898" s="566">
        <f t="shared" si="682"/>
        <v>845000</v>
      </c>
      <c r="AA898" s="566">
        <f t="shared" si="683"/>
        <v>2535000</v>
      </c>
      <c r="AB898" s="566">
        <f t="shared" si="684"/>
        <v>1690000</v>
      </c>
      <c r="AC898" s="896" t="b">
        <f t="shared" si="685"/>
        <v>1</v>
      </c>
    </row>
    <row r="899" spans="1:29" s="896" customFormat="1" ht="24.95" customHeight="1">
      <c r="A899" s="895" t="s">
        <v>647</v>
      </c>
      <c r="B899" s="1102" t="s">
        <v>1073</v>
      </c>
      <c r="C899" s="898" t="s">
        <v>643</v>
      </c>
      <c r="D899" s="779" t="s">
        <v>524</v>
      </c>
      <c r="E899" s="779" t="s">
        <v>276</v>
      </c>
      <c r="F899" s="779" t="s">
        <v>231</v>
      </c>
      <c r="G899" s="779" t="s">
        <v>215</v>
      </c>
      <c r="H899" s="779" t="s">
        <v>215</v>
      </c>
      <c r="I899" s="779" t="s">
        <v>214</v>
      </c>
      <c r="J899" s="779">
        <v>1</v>
      </c>
      <c r="K899" s="779" t="s">
        <v>959</v>
      </c>
      <c r="L899" s="899">
        <v>4225000</v>
      </c>
      <c r="M899" s="779">
        <v>2015</v>
      </c>
      <c r="N899" s="779" t="s">
        <v>212</v>
      </c>
      <c r="O899" s="899">
        <v>4225000</v>
      </c>
      <c r="P899" s="779" t="s">
        <v>99</v>
      </c>
      <c r="Q899" s="779"/>
      <c r="R899" s="779"/>
      <c r="S899" s="898"/>
      <c r="T899" s="464">
        <v>5</v>
      </c>
      <c r="U899" s="464">
        <f t="shared" si="677"/>
        <v>2</v>
      </c>
      <c r="V899" s="565">
        <f t="shared" si="678"/>
        <v>845000</v>
      </c>
      <c r="W899" s="565">
        <f t="shared" si="679"/>
        <v>1690000</v>
      </c>
      <c r="X899" s="565">
        <f t="shared" si="680"/>
        <v>2535000</v>
      </c>
      <c r="Y899" s="464">
        <f t="shared" si="681"/>
        <v>3</v>
      </c>
      <c r="Z899" s="566">
        <f t="shared" si="682"/>
        <v>845000</v>
      </c>
      <c r="AA899" s="566">
        <f t="shared" si="683"/>
        <v>2535000</v>
      </c>
      <c r="AB899" s="566">
        <f t="shared" si="684"/>
        <v>1690000</v>
      </c>
      <c r="AC899" s="896" t="b">
        <f t="shared" si="685"/>
        <v>1</v>
      </c>
    </row>
    <row r="900" spans="1:29" s="896" customFormat="1" ht="24.95" customHeight="1">
      <c r="A900" s="895" t="s">
        <v>647</v>
      </c>
      <c r="B900" s="1102" t="s">
        <v>1074</v>
      </c>
      <c r="C900" s="898" t="s">
        <v>643</v>
      </c>
      <c r="D900" s="779" t="s">
        <v>524</v>
      </c>
      <c r="E900" s="779" t="s">
        <v>276</v>
      </c>
      <c r="F900" s="779" t="s">
        <v>231</v>
      </c>
      <c r="G900" s="779" t="s">
        <v>215</v>
      </c>
      <c r="H900" s="779" t="s">
        <v>215</v>
      </c>
      <c r="I900" s="779" t="s">
        <v>214</v>
      </c>
      <c r="J900" s="779">
        <v>1</v>
      </c>
      <c r="K900" s="779" t="s">
        <v>959</v>
      </c>
      <c r="L900" s="899">
        <v>4225000</v>
      </c>
      <c r="M900" s="779">
        <v>2015</v>
      </c>
      <c r="N900" s="779" t="s">
        <v>212</v>
      </c>
      <c r="O900" s="899">
        <v>4225000</v>
      </c>
      <c r="P900" s="779" t="s">
        <v>99</v>
      </c>
      <c r="Q900" s="779"/>
      <c r="R900" s="779"/>
      <c r="S900" s="898"/>
      <c r="T900" s="464">
        <v>5</v>
      </c>
      <c r="U900" s="464">
        <f t="shared" si="677"/>
        <v>2</v>
      </c>
      <c r="V900" s="565">
        <f t="shared" si="678"/>
        <v>845000</v>
      </c>
      <c r="W900" s="565">
        <f t="shared" si="679"/>
        <v>1690000</v>
      </c>
      <c r="X900" s="565">
        <f t="shared" si="680"/>
        <v>2535000</v>
      </c>
      <c r="Y900" s="464">
        <f t="shared" si="681"/>
        <v>3</v>
      </c>
      <c r="Z900" s="566">
        <f t="shared" si="682"/>
        <v>845000</v>
      </c>
      <c r="AA900" s="566">
        <f t="shared" si="683"/>
        <v>2535000</v>
      </c>
      <c r="AB900" s="566">
        <f t="shared" si="684"/>
        <v>1690000</v>
      </c>
      <c r="AC900" s="896" t="b">
        <f t="shared" si="685"/>
        <v>1</v>
      </c>
    </row>
    <row r="901" spans="1:29" s="896" customFormat="1" ht="24.95" customHeight="1">
      <c r="A901" s="895" t="s">
        <v>647</v>
      </c>
      <c r="B901" s="1102" t="s">
        <v>1075</v>
      </c>
      <c r="C901" s="898" t="s">
        <v>643</v>
      </c>
      <c r="D901" s="779" t="s">
        <v>524</v>
      </c>
      <c r="E901" s="779" t="s">
        <v>276</v>
      </c>
      <c r="F901" s="779" t="s">
        <v>231</v>
      </c>
      <c r="G901" s="779" t="s">
        <v>215</v>
      </c>
      <c r="H901" s="779" t="s">
        <v>215</v>
      </c>
      <c r="I901" s="779" t="s">
        <v>214</v>
      </c>
      <c r="J901" s="779">
        <v>1</v>
      </c>
      <c r="K901" s="779" t="s">
        <v>959</v>
      </c>
      <c r="L901" s="899">
        <v>4225000</v>
      </c>
      <c r="M901" s="779">
        <v>2015</v>
      </c>
      <c r="N901" s="779" t="s">
        <v>212</v>
      </c>
      <c r="O901" s="899">
        <v>4225000</v>
      </c>
      <c r="P901" s="779" t="s">
        <v>99</v>
      </c>
      <c r="Q901" s="779"/>
      <c r="R901" s="779"/>
      <c r="S901" s="898"/>
      <c r="T901" s="464">
        <v>5</v>
      </c>
      <c r="U901" s="464">
        <f t="shared" si="677"/>
        <v>2</v>
      </c>
      <c r="V901" s="565">
        <f t="shared" si="678"/>
        <v>845000</v>
      </c>
      <c r="W901" s="565">
        <f t="shared" si="679"/>
        <v>1690000</v>
      </c>
      <c r="X901" s="565">
        <f t="shared" si="680"/>
        <v>2535000</v>
      </c>
      <c r="Y901" s="464">
        <f t="shared" si="681"/>
        <v>3</v>
      </c>
      <c r="Z901" s="566">
        <f t="shared" si="682"/>
        <v>845000</v>
      </c>
      <c r="AA901" s="566">
        <f t="shared" si="683"/>
        <v>2535000</v>
      </c>
      <c r="AB901" s="566">
        <f t="shared" si="684"/>
        <v>1690000</v>
      </c>
      <c r="AC901" s="896" t="b">
        <f t="shared" si="685"/>
        <v>1</v>
      </c>
    </row>
    <row r="902" spans="1:29" s="896" customFormat="1" ht="24.95" customHeight="1">
      <c r="A902" s="895" t="s">
        <v>647</v>
      </c>
      <c r="B902" s="1102" t="s">
        <v>1076</v>
      </c>
      <c r="C902" s="898" t="s">
        <v>643</v>
      </c>
      <c r="D902" s="779" t="s">
        <v>524</v>
      </c>
      <c r="E902" s="779" t="s">
        <v>276</v>
      </c>
      <c r="F902" s="779" t="s">
        <v>231</v>
      </c>
      <c r="G902" s="779" t="s">
        <v>215</v>
      </c>
      <c r="H902" s="779" t="s">
        <v>215</v>
      </c>
      <c r="I902" s="779" t="s">
        <v>214</v>
      </c>
      <c r="J902" s="779">
        <v>1</v>
      </c>
      <c r="K902" s="779" t="s">
        <v>959</v>
      </c>
      <c r="L902" s="899">
        <v>4225000</v>
      </c>
      <c r="M902" s="779">
        <v>2015</v>
      </c>
      <c r="N902" s="779" t="s">
        <v>212</v>
      </c>
      <c r="O902" s="899">
        <v>4225000</v>
      </c>
      <c r="P902" s="779" t="s">
        <v>99</v>
      </c>
      <c r="Q902" s="779"/>
      <c r="R902" s="779"/>
      <c r="S902" s="898"/>
      <c r="T902" s="464">
        <v>5</v>
      </c>
      <c r="U902" s="464">
        <f t="shared" si="677"/>
        <v>2</v>
      </c>
      <c r="V902" s="565">
        <f t="shared" si="678"/>
        <v>845000</v>
      </c>
      <c r="W902" s="565">
        <f t="shared" si="679"/>
        <v>1690000</v>
      </c>
      <c r="X902" s="565">
        <f t="shared" si="680"/>
        <v>2535000</v>
      </c>
      <c r="Y902" s="464">
        <f t="shared" si="681"/>
        <v>3</v>
      </c>
      <c r="Z902" s="566">
        <f t="shared" si="682"/>
        <v>845000</v>
      </c>
      <c r="AA902" s="566">
        <f t="shared" si="683"/>
        <v>2535000</v>
      </c>
      <c r="AB902" s="566">
        <f t="shared" si="684"/>
        <v>1690000</v>
      </c>
      <c r="AC902" s="896" t="b">
        <f t="shared" si="685"/>
        <v>1</v>
      </c>
    </row>
    <row r="903" spans="1:29" s="896" customFormat="1" ht="24.95" customHeight="1">
      <c r="A903" s="895" t="s">
        <v>647</v>
      </c>
      <c r="B903" s="1102" t="s">
        <v>1077</v>
      </c>
      <c r="C903" s="898" t="s">
        <v>644</v>
      </c>
      <c r="D903" s="779" t="s">
        <v>589</v>
      </c>
      <c r="E903" s="779" t="s">
        <v>276</v>
      </c>
      <c r="F903" s="779" t="s">
        <v>231</v>
      </c>
      <c r="G903" s="779" t="s">
        <v>215</v>
      </c>
      <c r="H903" s="779" t="s">
        <v>215</v>
      </c>
      <c r="I903" s="779" t="s">
        <v>214</v>
      </c>
      <c r="J903" s="779">
        <v>1</v>
      </c>
      <c r="K903" s="779" t="s">
        <v>959</v>
      </c>
      <c r="L903" s="899">
        <f>O903/J903</f>
        <v>1583333.3333333333</v>
      </c>
      <c r="M903" s="779">
        <v>2015</v>
      </c>
      <c r="N903" s="779" t="s">
        <v>212</v>
      </c>
      <c r="O903" s="899">
        <v>1583333.3333333333</v>
      </c>
      <c r="P903" s="779" t="s">
        <v>99</v>
      </c>
      <c r="Q903" s="779"/>
      <c r="R903" s="779"/>
      <c r="S903" s="898" t="s">
        <v>646</v>
      </c>
      <c r="T903" s="464">
        <v>5</v>
      </c>
      <c r="U903" s="464">
        <f t="shared" si="620"/>
        <v>2</v>
      </c>
      <c r="V903" s="565">
        <f t="shared" si="661"/>
        <v>316666.66666666663</v>
      </c>
      <c r="W903" s="565">
        <f t="shared" si="662"/>
        <v>633333.33333333326</v>
      </c>
      <c r="X903" s="565">
        <f t="shared" si="663"/>
        <v>950000</v>
      </c>
      <c r="Y903" s="464">
        <f t="shared" si="623"/>
        <v>3</v>
      </c>
      <c r="Z903" s="566">
        <f t="shared" si="664"/>
        <v>316666.66666666663</v>
      </c>
      <c r="AA903" s="566">
        <f t="shared" si="665"/>
        <v>949999.99999999988</v>
      </c>
      <c r="AB903" s="566">
        <f t="shared" si="666"/>
        <v>633333.33333333337</v>
      </c>
      <c r="AC903" s="896" t="b">
        <f t="shared" si="667"/>
        <v>1</v>
      </c>
    </row>
    <row r="904" spans="1:29" s="896" customFormat="1" ht="24.95" customHeight="1">
      <c r="A904" s="895" t="s">
        <v>647</v>
      </c>
      <c r="B904" s="1102" t="s">
        <v>1078</v>
      </c>
      <c r="C904" s="898" t="s">
        <v>644</v>
      </c>
      <c r="D904" s="779" t="s">
        <v>589</v>
      </c>
      <c r="E904" s="779" t="s">
        <v>276</v>
      </c>
      <c r="F904" s="779" t="s">
        <v>231</v>
      </c>
      <c r="G904" s="779" t="s">
        <v>215</v>
      </c>
      <c r="H904" s="779" t="s">
        <v>215</v>
      </c>
      <c r="I904" s="779" t="s">
        <v>214</v>
      </c>
      <c r="J904" s="779">
        <v>1</v>
      </c>
      <c r="K904" s="779" t="s">
        <v>959</v>
      </c>
      <c r="L904" s="899">
        <v>1583333.3333333333</v>
      </c>
      <c r="M904" s="779">
        <v>2015</v>
      </c>
      <c r="N904" s="779" t="s">
        <v>212</v>
      </c>
      <c r="O904" s="899">
        <v>1583333.3333333333</v>
      </c>
      <c r="P904" s="779" t="s">
        <v>99</v>
      </c>
      <c r="Q904" s="779"/>
      <c r="R904" s="779"/>
      <c r="S904" s="898"/>
      <c r="T904" s="464">
        <v>5</v>
      </c>
      <c r="U904" s="464">
        <f t="shared" ref="U904:U914" si="686">2016-M904+1</f>
        <v>2</v>
      </c>
      <c r="V904" s="565">
        <f t="shared" ref="V904:V914" si="687">O904/T904</f>
        <v>316666.66666666663</v>
      </c>
      <c r="W904" s="565">
        <f t="shared" ref="W904:W914" si="688">V904*U904</f>
        <v>633333.33333333326</v>
      </c>
      <c r="X904" s="565">
        <f t="shared" ref="X904:X914" si="689">O904-W904</f>
        <v>950000</v>
      </c>
      <c r="Y904" s="464">
        <f t="shared" ref="Y904:Y914" si="690">2017-M904+1</f>
        <v>3</v>
      </c>
      <c r="Z904" s="566">
        <f t="shared" ref="Z904:Z914" si="691">O904/T904</f>
        <v>316666.66666666663</v>
      </c>
      <c r="AA904" s="566">
        <f t="shared" ref="AA904:AA914" si="692">Z904*Y904</f>
        <v>949999.99999999988</v>
      </c>
      <c r="AB904" s="566">
        <f t="shared" ref="AB904:AB914" si="693">O904-AA904</f>
        <v>633333.33333333337</v>
      </c>
      <c r="AC904" s="896" t="b">
        <f t="shared" ref="AC904:AC914" si="694">AA904+AB904=O904</f>
        <v>1</v>
      </c>
    </row>
    <row r="905" spans="1:29" s="896" customFormat="1" ht="24.95" customHeight="1">
      <c r="A905" s="895" t="s">
        <v>647</v>
      </c>
      <c r="B905" s="1102" t="s">
        <v>1079</v>
      </c>
      <c r="C905" s="898" t="s">
        <v>644</v>
      </c>
      <c r="D905" s="779" t="s">
        <v>589</v>
      </c>
      <c r="E905" s="779" t="s">
        <v>276</v>
      </c>
      <c r="F905" s="779" t="s">
        <v>231</v>
      </c>
      <c r="G905" s="779" t="s">
        <v>215</v>
      </c>
      <c r="H905" s="779" t="s">
        <v>215</v>
      </c>
      <c r="I905" s="779" t="s">
        <v>214</v>
      </c>
      <c r="J905" s="779">
        <v>1</v>
      </c>
      <c r="K905" s="779" t="s">
        <v>959</v>
      </c>
      <c r="L905" s="899">
        <v>1583333.3333333333</v>
      </c>
      <c r="M905" s="779">
        <v>2015</v>
      </c>
      <c r="N905" s="779" t="s">
        <v>212</v>
      </c>
      <c r="O905" s="899">
        <v>1583333.3333333333</v>
      </c>
      <c r="P905" s="779" t="s">
        <v>99</v>
      </c>
      <c r="Q905" s="779"/>
      <c r="R905" s="779"/>
      <c r="S905" s="898"/>
      <c r="T905" s="464">
        <v>5</v>
      </c>
      <c r="U905" s="464">
        <f t="shared" si="686"/>
        <v>2</v>
      </c>
      <c r="V905" s="565">
        <f t="shared" si="687"/>
        <v>316666.66666666663</v>
      </c>
      <c r="W905" s="565">
        <f t="shared" si="688"/>
        <v>633333.33333333326</v>
      </c>
      <c r="X905" s="565">
        <f t="shared" si="689"/>
        <v>950000</v>
      </c>
      <c r="Y905" s="464">
        <f t="shared" si="690"/>
        <v>3</v>
      </c>
      <c r="Z905" s="566">
        <f t="shared" si="691"/>
        <v>316666.66666666663</v>
      </c>
      <c r="AA905" s="566">
        <f t="shared" si="692"/>
        <v>949999.99999999988</v>
      </c>
      <c r="AB905" s="566">
        <f t="shared" si="693"/>
        <v>633333.33333333337</v>
      </c>
      <c r="AC905" s="896" t="b">
        <f t="shared" si="694"/>
        <v>1</v>
      </c>
    </row>
    <row r="906" spans="1:29" s="896" customFormat="1" ht="24.95" customHeight="1">
      <c r="A906" s="895" t="s">
        <v>647</v>
      </c>
      <c r="B906" s="1102" t="s">
        <v>1080</v>
      </c>
      <c r="C906" s="898" t="s">
        <v>644</v>
      </c>
      <c r="D906" s="779" t="s">
        <v>589</v>
      </c>
      <c r="E906" s="779" t="s">
        <v>276</v>
      </c>
      <c r="F906" s="779" t="s">
        <v>231</v>
      </c>
      <c r="G906" s="779" t="s">
        <v>215</v>
      </c>
      <c r="H906" s="779" t="s">
        <v>215</v>
      </c>
      <c r="I906" s="779" t="s">
        <v>214</v>
      </c>
      <c r="J906" s="779">
        <v>1</v>
      </c>
      <c r="K906" s="779" t="s">
        <v>959</v>
      </c>
      <c r="L906" s="899">
        <v>1583333.3333333333</v>
      </c>
      <c r="M906" s="779">
        <v>2015</v>
      </c>
      <c r="N906" s="779" t="s">
        <v>212</v>
      </c>
      <c r="O906" s="899">
        <v>1583333.3333333333</v>
      </c>
      <c r="P906" s="779" t="s">
        <v>99</v>
      </c>
      <c r="Q906" s="779"/>
      <c r="R906" s="779"/>
      <c r="S906" s="898"/>
      <c r="T906" s="464">
        <v>5</v>
      </c>
      <c r="U906" s="464">
        <f t="shared" si="686"/>
        <v>2</v>
      </c>
      <c r="V906" s="565">
        <f t="shared" si="687"/>
        <v>316666.66666666663</v>
      </c>
      <c r="W906" s="565">
        <f t="shared" si="688"/>
        <v>633333.33333333326</v>
      </c>
      <c r="X906" s="565">
        <f t="shared" si="689"/>
        <v>950000</v>
      </c>
      <c r="Y906" s="464">
        <f t="shared" si="690"/>
        <v>3</v>
      </c>
      <c r="Z906" s="566">
        <f t="shared" si="691"/>
        <v>316666.66666666663</v>
      </c>
      <c r="AA906" s="566">
        <f t="shared" si="692"/>
        <v>949999.99999999988</v>
      </c>
      <c r="AB906" s="566">
        <f t="shared" si="693"/>
        <v>633333.33333333337</v>
      </c>
      <c r="AC906" s="896" t="b">
        <f t="shared" si="694"/>
        <v>1</v>
      </c>
    </row>
    <row r="907" spans="1:29" s="896" customFormat="1" ht="24.95" customHeight="1">
      <c r="A907" s="895" t="s">
        <v>647</v>
      </c>
      <c r="B907" s="1102" t="s">
        <v>1081</v>
      </c>
      <c r="C907" s="898" t="s">
        <v>644</v>
      </c>
      <c r="D907" s="779" t="s">
        <v>589</v>
      </c>
      <c r="E907" s="779" t="s">
        <v>276</v>
      </c>
      <c r="F907" s="779" t="s">
        <v>231</v>
      </c>
      <c r="G907" s="779" t="s">
        <v>215</v>
      </c>
      <c r="H907" s="779" t="s">
        <v>215</v>
      </c>
      <c r="I907" s="779" t="s">
        <v>214</v>
      </c>
      <c r="J907" s="779">
        <v>1</v>
      </c>
      <c r="K907" s="779" t="s">
        <v>959</v>
      </c>
      <c r="L907" s="899">
        <v>1583333.3333333333</v>
      </c>
      <c r="M907" s="779">
        <v>2015</v>
      </c>
      <c r="N907" s="779" t="s">
        <v>212</v>
      </c>
      <c r="O907" s="899">
        <v>1583333.3333333333</v>
      </c>
      <c r="P907" s="779" t="s">
        <v>99</v>
      </c>
      <c r="Q907" s="779"/>
      <c r="R907" s="779"/>
      <c r="S907" s="898"/>
      <c r="T907" s="464">
        <v>5</v>
      </c>
      <c r="U907" s="464">
        <f t="shared" si="686"/>
        <v>2</v>
      </c>
      <c r="V907" s="565">
        <f t="shared" si="687"/>
        <v>316666.66666666663</v>
      </c>
      <c r="W907" s="565">
        <f t="shared" si="688"/>
        <v>633333.33333333326</v>
      </c>
      <c r="X907" s="565">
        <f t="shared" si="689"/>
        <v>950000</v>
      </c>
      <c r="Y907" s="464">
        <f t="shared" si="690"/>
        <v>3</v>
      </c>
      <c r="Z907" s="566">
        <f t="shared" si="691"/>
        <v>316666.66666666663</v>
      </c>
      <c r="AA907" s="566">
        <f t="shared" si="692"/>
        <v>949999.99999999988</v>
      </c>
      <c r="AB907" s="566">
        <f t="shared" si="693"/>
        <v>633333.33333333337</v>
      </c>
      <c r="AC907" s="896" t="b">
        <f t="shared" si="694"/>
        <v>1</v>
      </c>
    </row>
    <row r="908" spans="1:29" s="896" customFormat="1" ht="24.95" customHeight="1">
      <c r="A908" s="895" t="s">
        <v>647</v>
      </c>
      <c r="B908" s="1102" t="s">
        <v>1082</v>
      </c>
      <c r="C908" s="898" t="s">
        <v>644</v>
      </c>
      <c r="D908" s="779" t="s">
        <v>589</v>
      </c>
      <c r="E908" s="779" t="s">
        <v>276</v>
      </c>
      <c r="F908" s="779" t="s">
        <v>231</v>
      </c>
      <c r="G908" s="779" t="s">
        <v>215</v>
      </c>
      <c r="H908" s="779" t="s">
        <v>215</v>
      </c>
      <c r="I908" s="779" t="s">
        <v>214</v>
      </c>
      <c r="J908" s="779">
        <v>1</v>
      </c>
      <c r="K908" s="779" t="s">
        <v>959</v>
      </c>
      <c r="L908" s="899">
        <v>1583333.3333333333</v>
      </c>
      <c r="M908" s="779">
        <v>2015</v>
      </c>
      <c r="N908" s="779" t="s">
        <v>212</v>
      </c>
      <c r="O908" s="899">
        <v>1583333.3333333333</v>
      </c>
      <c r="P908" s="779" t="s">
        <v>99</v>
      </c>
      <c r="Q908" s="779"/>
      <c r="R908" s="779"/>
      <c r="S908" s="898"/>
      <c r="T908" s="464">
        <v>5</v>
      </c>
      <c r="U908" s="464">
        <f t="shared" si="686"/>
        <v>2</v>
      </c>
      <c r="V908" s="565">
        <f t="shared" si="687"/>
        <v>316666.66666666663</v>
      </c>
      <c r="W908" s="565">
        <f t="shared" si="688"/>
        <v>633333.33333333326</v>
      </c>
      <c r="X908" s="565">
        <f t="shared" si="689"/>
        <v>950000</v>
      </c>
      <c r="Y908" s="464">
        <f t="shared" si="690"/>
        <v>3</v>
      </c>
      <c r="Z908" s="566">
        <f t="shared" si="691"/>
        <v>316666.66666666663</v>
      </c>
      <c r="AA908" s="566">
        <f t="shared" si="692"/>
        <v>949999.99999999988</v>
      </c>
      <c r="AB908" s="566">
        <f t="shared" si="693"/>
        <v>633333.33333333337</v>
      </c>
      <c r="AC908" s="896" t="b">
        <f t="shared" si="694"/>
        <v>1</v>
      </c>
    </row>
    <row r="909" spans="1:29" s="896" customFormat="1" ht="24.95" customHeight="1">
      <c r="A909" s="895" t="s">
        <v>647</v>
      </c>
      <c r="B909" s="1102" t="s">
        <v>1083</v>
      </c>
      <c r="C909" s="898" t="s">
        <v>644</v>
      </c>
      <c r="D909" s="779" t="s">
        <v>589</v>
      </c>
      <c r="E909" s="779" t="s">
        <v>276</v>
      </c>
      <c r="F909" s="779" t="s">
        <v>231</v>
      </c>
      <c r="G909" s="779" t="s">
        <v>215</v>
      </c>
      <c r="H909" s="779" t="s">
        <v>215</v>
      </c>
      <c r="I909" s="779" t="s">
        <v>214</v>
      </c>
      <c r="J909" s="779">
        <v>1</v>
      </c>
      <c r="K909" s="779" t="s">
        <v>959</v>
      </c>
      <c r="L909" s="899">
        <v>1583333.3333333333</v>
      </c>
      <c r="M909" s="779">
        <v>2015</v>
      </c>
      <c r="N909" s="779" t="s">
        <v>212</v>
      </c>
      <c r="O909" s="899">
        <v>1583333.3333333333</v>
      </c>
      <c r="P909" s="779" t="s">
        <v>99</v>
      </c>
      <c r="Q909" s="779"/>
      <c r="R909" s="779"/>
      <c r="S909" s="898"/>
      <c r="T909" s="464">
        <v>5</v>
      </c>
      <c r="U909" s="464">
        <f t="shared" si="686"/>
        <v>2</v>
      </c>
      <c r="V909" s="565">
        <f t="shared" si="687"/>
        <v>316666.66666666663</v>
      </c>
      <c r="W909" s="565">
        <f t="shared" si="688"/>
        <v>633333.33333333326</v>
      </c>
      <c r="X909" s="565">
        <f t="shared" si="689"/>
        <v>950000</v>
      </c>
      <c r="Y909" s="464">
        <f t="shared" si="690"/>
        <v>3</v>
      </c>
      <c r="Z909" s="566">
        <f t="shared" si="691"/>
        <v>316666.66666666663</v>
      </c>
      <c r="AA909" s="566">
        <f t="shared" si="692"/>
        <v>949999.99999999988</v>
      </c>
      <c r="AB909" s="566">
        <f t="shared" si="693"/>
        <v>633333.33333333337</v>
      </c>
      <c r="AC909" s="896" t="b">
        <f t="shared" si="694"/>
        <v>1</v>
      </c>
    </row>
    <row r="910" spans="1:29" s="896" customFormat="1" ht="24.95" customHeight="1">
      <c r="A910" s="895" t="s">
        <v>647</v>
      </c>
      <c r="B910" s="1102" t="s">
        <v>1084</v>
      </c>
      <c r="C910" s="898" t="s">
        <v>644</v>
      </c>
      <c r="D910" s="779" t="s">
        <v>589</v>
      </c>
      <c r="E910" s="779" t="s">
        <v>276</v>
      </c>
      <c r="F910" s="779" t="s">
        <v>231</v>
      </c>
      <c r="G910" s="779" t="s">
        <v>215</v>
      </c>
      <c r="H910" s="779" t="s">
        <v>215</v>
      </c>
      <c r="I910" s="779" t="s">
        <v>214</v>
      </c>
      <c r="J910" s="779">
        <v>1</v>
      </c>
      <c r="K910" s="779" t="s">
        <v>959</v>
      </c>
      <c r="L910" s="899">
        <v>1583333.3333333333</v>
      </c>
      <c r="M910" s="779">
        <v>2015</v>
      </c>
      <c r="N910" s="779" t="s">
        <v>212</v>
      </c>
      <c r="O910" s="899">
        <v>1583333.3333333333</v>
      </c>
      <c r="P910" s="779" t="s">
        <v>99</v>
      </c>
      <c r="Q910" s="779"/>
      <c r="R910" s="779"/>
      <c r="S910" s="898"/>
      <c r="T910" s="464">
        <v>5</v>
      </c>
      <c r="U910" s="464">
        <f t="shared" si="686"/>
        <v>2</v>
      </c>
      <c r="V910" s="565">
        <f t="shared" si="687"/>
        <v>316666.66666666663</v>
      </c>
      <c r="W910" s="565">
        <f t="shared" si="688"/>
        <v>633333.33333333326</v>
      </c>
      <c r="X910" s="565">
        <f t="shared" si="689"/>
        <v>950000</v>
      </c>
      <c r="Y910" s="464">
        <f t="shared" si="690"/>
        <v>3</v>
      </c>
      <c r="Z910" s="566">
        <f t="shared" si="691"/>
        <v>316666.66666666663</v>
      </c>
      <c r="AA910" s="566">
        <f t="shared" si="692"/>
        <v>949999.99999999988</v>
      </c>
      <c r="AB910" s="566">
        <f t="shared" si="693"/>
        <v>633333.33333333337</v>
      </c>
      <c r="AC910" s="896" t="b">
        <f t="shared" si="694"/>
        <v>1</v>
      </c>
    </row>
    <row r="911" spans="1:29" s="896" customFormat="1" ht="24.95" customHeight="1">
      <c r="A911" s="895" t="s">
        <v>647</v>
      </c>
      <c r="B911" s="1102" t="s">
        <v>1085</v>
      </c>
      <c r="C911" s="898" t="s">
        <v>644</v>
      </c>
      <c r="D911" s="779" t="s">
        <v>589</v>
      </c>
      <c r="E911" s="779" t="s">
        <v>276</v>
      </c>
      <c r="F911" s="779" t="s">
        <v>231</v>
      </c>
      <c r="G911" s="779" t="s">
        <v>215</v>
      </c>
      <c r="H911" s="779" t="s">
        <v>215</v>
      </c>
      <c r="I911" s="779" t="s">
        <v>214</v>
      </c>
      <c r="J911" s="779">
        <v>1</v>
      </c>
      <c r="K911" s="779" t="s">
        <v>959</v>
      </c>
      <c r="L911" s="899">
        <v>1583333.3333333333</v>
      </c>
      <c r="M911" s="779">
        <v>2015</v>
      </c>
      <c r="N911" s="779" t="s">
        <v>212</v>
      </c>
      <c r="O911" s="899">
        <v>1583333.3333333333</v>
      </c>
      <c r="P911" s="779" t="s">
        <v>99</v>
      </c>
      <c r="Q911" s="779"/>
      <c r="R911" s="779"/>
      <c r="S911" s="898"/>
      <c r="T911" s="464">
        <v>5</v>
      </c>
      <c r="U911" s="464">
        <f t="shared" si="686"/>
        <v>2</v>
      </c>
      <c r="V911" s="565">
        <f t="shared" si="687"/>
        <v>316666.66666666663</v>
      </c>
      <c r="W911" s="565">
        <f t="shared" si="688"/>
        <v>633333.33333333326</v>
      </c>
      <c r="X911" s="565">
        <f t="shared" si="689"/>
        <v>950000</v>
      </c>
      <c r="Y911" s="464">
        <f t="shared" si="690"/>
        <v>3</v>
      </c>
      <c r="Z911" s="566">
        <f t="shared" si="691"/>
        <v>316666.66666666663</v>
      </c>
      <c r="AA911" s="566">
        <f t="shared" si="692"/>
        <v>949999.99999999988</v>
      </c>
      <c r="AB911" s="566">
        <f t="shared" si="693"/>
        <v>633333.33333333337</v>
      </c>
      <c r="AC911" s="896" t="b">
        <f t="shared" si="694"/>
        <v>1</v>
      </c>
    </row>
    <row r="912" spans="1:29" s="896" customFormat="1" ht="24.95" customHeight="1">
      <c r="A912" s="895" t="s">
        <v>647</v>
      </c>
      <c r="B912" s="1102" t="s">
        <v>1086</v>
      </c>
      <c r="C912" s="898" t="s">
        <v>644</v>
      </c>
      <c r="D912" s="779" t="s">
        <v>589</v>
      </c>
      <c r="E912" s="779" t="s">
        <v>276</v>
      </c>
      <c r="F912" s="779" t="s">
        <v>231</v>
      </c>
      <c r="G912" s="779" t="s">
        <v>215</v>
      </c>
      <c r="H912" s="779" t="s">
        <v>215</v>
      </c>
      <c r="I912" s="779" t="s">
        <v>214</v>
      </c>
      <c r="J912" s="779">
        <v>1</v>
      </c>
      <c r="K912" s="779" t="s">
        <v>959</v>
      </c>
      <c r="L912" s="899">
        <v>1583333.3333333333</v>
      </c>
      <c r="M912" s="779">
        <v>2015</v>
      </c>
      <c r="N912" s="779" t="s">
        <v>212</v>
      </c>
      <c r="O912" s="899">
        <v>1583333.3333333333</v>
      </c>
      <c r="P912" s="779" t="s">
        <v>99</v>
      </c>
      <c r="Q912" s="779"/>
      <c r="R912" s="779"/>
      <c r="S912" s="898"/>
      <c r="T912" s="464">
        <v>5</v>
      </c>
      <c r="U912" s="464">
        <f t="shared" si="686"/>
        <v>2</v>
      </c>
      <c r="V912" s="565">
        <f t="shared" si="687"/>
        <v>316666.66666666663</v>
      </c>
      <c r="W912" s="565">
        <f t="shared" si="688"/>
        <v>633333.33333333326</v>
      </c>
      <c r="X912" s="565">
        <f t="shared" si="689"/>
        <v>950000</v>
      </c>
      <c r="Y912" s="464">
        <f t="shared" si="690"/>
        <v>3</v>
      </c>
      <c r="Z912" s="566">
        <f t="shared" si="691"/>
        <v>316666.66666666663</v>
      </c>
      <c r="AA912" s="566">
        <f t="shared" si="692"/>
        <v>949999.99999999988</v>
      </c>
      <c r="AB912" s="566">
        <f t="shared" si="693"/>
        <v>633333.33333333337</v>
      </c>
      <c r="AC912" s="896" t="b">
        <f t="shared" si="694"/>
        <v>1</v>
      </c>
    </row>
    <row r="913" spans="1:29" s="896" customFormat="1" ht="24.95" customHeight="1">
      <c r="A913" s="895" t="s">
        <v>647</v>
      </c>
      <c r="B913" s="1102" t="s">
        <v>1087</v>
      </c>
      <c r="C913" s="898" t="s">
        <v>644</v>
      </c>
      <c r="D913" s="779" t="s">
        <v>589</v>
      </c>
      <c r="E913" s="779" t="s">
        <v>276</v>
      </c>
      <c r="F913" s="779" t="s">
        <v>231</v>
      </c>
      <c r="G913" s="779" t="s">
        <v>215</v>
      </c>
      <c r="H913" s="779" t="s">
        <v>215</v>
      </c>
      <c r="I913" s="779" t="s">
        <v>214</v>
      </c>
      <c r="J913" s="779">
        <v>1</v>
      </c>
      <c r="K913" s="779" t="s">
        <v>959</v>
      </c>
      <c r="L913" s="899">
        <v>1583333.3333333333</v>
      </c>
      <c r="M913" s="779">
        <v>2015</v>
      </c>
      <c r="N913" s="779" t="s">
        <v>212</v>
      </c>
      <c r="O913" s="899">
        <v>1583333.3333333333</v>
      </c>
      <c r="P913" s="779" t="s">
        <v>99</v>
      </c>
      <c r="Q913" s="779"/>
      <c r="R913" s="779"/>
      <c r="S913" s="898"/>
      <c r="T913" s="464">
        <v>5</v>
      </c>
      <c r="U913" s="464">
        <f t="shared" si="686"/>
        <v>2</v>
      </c>
      <c r="V913" s="565">
        <f t="shared" si="687"/>
        <v>316666.66666666663</v>
      </c>
      <c r="W913" s="565">
        <f t="shared" si="688"/>
        <v>633333.33333333326</v>
      </c>
      <c r="X913" s="565">
        <f t="shared" si="689"/>
        <v>950000</v>
      </c>
      <c r="Y913" s="464">
        <f t="shared" si="690"/>
        <v>3</v>
      </c>
      <c r="Z913" s="566">
        <f t="shared" si="691"/>
        <v>316666.66666666663</v>
      </c>
      <c r="AA913" s="566">
        <f t="shared" si="692"/>
        <v>949999.99999999988</v>
      </c>
      <c r="AB913" s="566">
        <f t="shared" si="693"/>
        <v>633333.33333333337</v>
      </c>
      <c r="AC913" s="896" t="b">
        <f t="shared" si="694"/>
        <v>1</v>
      </c>
    </row>
    <row r="914" spans="1:29" s="896" customFormat="1" ht="24.95" customHeight="1">
      <c r="A914" s="895" t="s">
        <v>647</v>
      </c>
      <c r="B914" s="1103" t="s">
        <v>1088</v>
      </c>
      <c r="C914" s="901" t="s">
        <v>644</v>
      </c>
      <c r="D914" s="900" t="s">
        <v>589</v>
      </c>
      <c r="E914" s="779" t="s">
        <v>276</v>
      </c>
      <c r="F914" s="900" t="s">
        <v>231</v>
      </c>
      <c r="G914" s="900" t="s">
        <v>215</v>
      </c>
      <c r="H914" s="900" t="s">
        <v>215</v>
      </c>
      <c r="I914" s="900" t="s">
        <v>214</v>
      </c>
      <c r="J914" s="900">
        <v>1</v>
      </c>
      <c r="K914" s="900" t="s">
        <v>959</v>
      </c>
      <c r="L914" s="902">
        <v>1583333.3333333333</v>
      </c>
      <c r="M914" s="900">
        <v>2015</v>
      </c>
      <c r="N914" s="900" t="s">
        <v>212</v>
      </c>
      <c r="O914" s="902">
        <v>1583333.3333333333</v>
      </c>
      <c r="P914" s="900" t="s">
        <v>99</v>
      </c>
      <c r="Q914" s="900"/>
      <c r="R914" s="900"/>
      <c r="S914" s="901"/>
      <c r="T914" s="464">
        <v>5</v>
      </c>
      <c r="U914" s="464">
        <f t="shared" si="686"/>
        <v>2</v>
      </c>
      <c r="V914" s="565">
        <f t="shared" si="687"/>
        <v>316666.66666666663</v>
      </c>
      <c r="W914" s="565">
        <f t="shared" si="688"/>
        <v>633333.33333333326</v>
      </c>
      <c r="X914" s="565">
        <f t="shared" si="689"/>
        <v>950000</v>
      </c>
      <c r="Y914" s="464">
        <f t="shared" si="690"/>
        <v>3</v>
      </c>
      <c r="Z914" s="566">
        <f t="shared" si="691"/>
        <v>316666.66666666663</v>
      </c>
      <c r="AA914" s="566">
        <f t="shared" si="692"/>
        <v>949999.99999999988</v>
      </c>
      <c r="AB914" s="566">
        <f t="shared" si="693"/>
        <v>633333.33333333337</v>
      </c>
      <c r="AC914" s="896" t="b">
        <f t="shared" si="694"/>
        <v>1</v>
      </c>
    </row>
    <row r="915" spans="1:29" ht="15" customHeight="1">
      <c r="A915" s="576" t="s">
        <v>647</v>
      </c>
      <c r="B915" s="1293"/>
      <c r="C915" s="1293"/>
      <c r="D915" s="1293"/>
      <c r="E915" s="1293"/>
      <c r="F915" s="1293"/>
      <c r="G915" s="1293"/>
      <c r="H915" s="1293"/>
      <c r="I915" s="1293"/>
      <c r="J915" s="1293"/>
      <c r="K915" s="1293"/>
      <c r="L915" s="1424"/>
      <c r="M915" s="1293"/>
      <c r="N915" s="1293"/>
      <c r="O915" s="1426"/>
      <c r="P915" s="1293"/>
      <c r="Q915" s="1293"/>
      <c r="R915" s="1293"/>
      <c r="S915" s="1293"/>
      <c r="T915" s="541"/>
      <c r="U915" s="543"/>
      <c r="V915" s="457"/>
      <c r="W915" s="457"/>
      <c r="X915" s="457"/>
      <c r="Y915" s="456"/>
      <c r="Z915" s="458"/>
      <c r="AA915" s="458"/>
      <c r="AB915" s="458"/>
      <c r="AC915" s="5" t="b">
        <f t="shared" si="667"/>
        <v>1</v>
      </c>
    </row>
    <row r="916" spans="1:29" ht="13.5" customHeight="1">
      <c r="A916" s="576" t="s">
        <v>647</v>
      </c>
      <c r="B916" s="1421" t="s">
        <v>942</v>
      </c>
      <c r="C916" s="1301"/>
      <c r="D916" s="1301"/>
      <c r="E916" s="1301"/>
      <c r="F916" s="1301"/>
      <c r="G916" s="1301"/>
      <c r="H916" s="1301"/>
      <c r="I916" s="1301"/>
      <c r="J916" s="1301"/>
      <c r="K916" s="1301"/>
      <c r="L916" s="1423"/>
      <c r="M916" s="1301"/>
      <c r="N916" s="1301"/>
      <c r="O916" s="1427"/>
      <c r="P916" s="1301"/>
      <c r="Q916" s="1301"/>
      <c r="R916" s="1301"/>
      <c r="S916" s="1301"/>
      <c r="T916" s="541"/>
      <c r="U916" s="543"/>
      <c r="V916" s="457"/>
      <c r="W916" s="457"/>
      <c r="X916" s="457"/>
      <c r="Y916" s="456"/>
      <c r="Z916" s="458"/>
      <c r="AA916" s="458"/>
      <c r="AB916" s="458"/>
      <c r="AC916" s="5" t="b">
        <f t="shared" si="667"/>
        <v>1</v>
      </c>
    </row>
    <row r="917" spans="1:29" ht="24.95" customHeight="1">
      <c r="A917" s="576" t="s">
        <v>838</v>
      </c>
      <c r="B917" s="857">
        <v>1</v>
      </c>
      <c r="C917" s="857" t="s">
        <v>856</v>
      </c>
      <c r="D917" s="857" t="s">
        <v>233</v>
      </c>
      <c r="E917" s="894" t="s">
        <v>276</v>
      </c>
      <c r="F917" s="841" t="s">
        <v>323</v>
      </c>
      <c r="G917" s="841" t="s">
        <v>215</v>
      </c>
      <c r="H917" s="841" t="s">
        <v>857</v>
      </c>
      <c r="I917" s="841" t="s">
        <v>221</v>
      </c>
      <c r="J917" s="841">
        <v>1</v>
      </c>
      <c r="K917" s="980" t="s">
        <v>959</v>
      </c>
      <c r="L917" s="842">
        <v>3000000</v>
      </c>
      <c r="M917" s="841">
        <v>2016</v>
      </c>
      <c r="N917" s="841" t="s">
        <v>212</v>
      </c>
      <c r="O917" s="842">
        <v>3000000</v>
      </c>
      <c r="P917" s="841" t="s">
        <v>99</v>
      </c>
      <c r="Q917" s="841"/>
      <c r="R917" s="841"/>
      <c r="S917" s="841" t="s">
        <v>858</v>
      </c>
      <c r="T917" s="464">
        <v>5</v>
      </c>
      <c r="U917" s="464">
        <f t="shared" ref="U917:U1014" si="695">2016-M917+1</f>
        <v>1</v>
      </c>
      <c r="V917" s="565">
        <f>O917/T917</f>
        <v>600000</v>
      </c>
      <c r="W917" s="565">
        <f t="shared" ref="W917:W962" si="696">V917*U917</f>
        <v>600000</v>
      </c>
      <c r="X917" s="565">
        <f t="shared" ref="X917:X962" si="697">O917-W917</f>
        <v>2400000</v>
      </c>
      <c r="Y917" s="464">
        <f t="shared" ref="Y917:Y1014" si="698">2017-M917+1</f>
        <v>2</v>
      </c>
      <c r="Z917" s="566">
        <f t="shared" ref="Z917:Z962" si="699">O917/T917</f>
        <v>600000</v>
      </c>
      <c r="AA917" s="566">
        <f t="shared" ref="AA917:AA962" si="700">Z917*Y917</f>
        <v>1200000</v>
      </c>
      <c r="AB917" s="566">
        <f t="shared" ref="AB917:AB962" si="701">O917-AA917</f>
        <v>1800000</v>
      </c>
      <c r="AC917" s="5" t="b">
        <f t="shared" si="667"/>
        <v>1</v>
      </c>
    </row>
    <row r="918" spans="1:29" ht="24.95" customHeight="1">
      <c r="A918" s="576" t="s">
        <v>838</v>
      </c>
      <c r="B918" s="1120" t="s">
        <v>85</v>
      </c>
      <c r="C918" s="844" t="s">
        <v>856</v>
      </c>
      <c r="D918" s="844" t="s">
        <v>233</v>
      </c>
      <c r="E918" s="840" t="s">
        <v>276</v>
      </c>
      <c r="F918" s="783" t="s">
        <v>323</v>
      </c>
      <c r="G918" s="783" t="s">
        <v>215</v>
      </c>
      <c r="H918" s="783" t="s">
        <v>857</v>
      </c>
      <c r="I918" s="783" t="s">
        <v>221</v>
      </c>
      <c r="J918" s="783">
        <v>1</v>
      </c>
      <c r="K918" s="779" t="s">
        <v>959</v>
      </c>
      <c r="L918" s="847">
        <v>3000000</v>
      </c>
      <c r="M918" s="783">
        <v>2016</v>
      </c>
      <c r="N918" s="783" t="s">
        <v>212</v>
      </c>
      <c r="O918" s="847">
        <v>3000000</v>
      </c>
      <c r="P918" s="783" t="s">
        <v>99</v>
      </c>
      <c r="Q918" s="783"/>
      <c r="R918" s="783"/>
      <c r="S918" s="783"/>
      <c r="T918" s="464">
        <v>5</v>
      </c>
      <c r="U918" s="464">
        <f t="shared" ref="U918:U947" si="702">2016-M918+1</f>
        <v>1</v>
      </c>
      <c r="V918" s="565">
        <f t="shared" ref="V918:V947" si="703">O918/T918</f>
        <v>600000</v>
      </c>
      <c r="W918" s="565">
        <f t="shared" ref="W918:W947" si="704">V918*U918</f>
        <v>600000</v>
      </c>
      <c r="X918" s="565">
        <f t="shared" ref="X918:X947" si="705">O918-W918</f>
        <v>2400000</v>
      </c>
      <c r="Y918" s="464">
        <f t="shared" ref="Y918:Y947" si="706">2017-M918+1</f>
        <v>2</v>
      </c>
      <c r="Z918" s="566">
        <f t="shared" ref="Z918:Z947" si="707">O918/T918</f>
        <v>600000</v>
      </c>
      <c r="AA918" s="566">
        <f t="shared" ref="AA918:AA947" si="708">Z918*Y918</f>
        <v>1200000</v>
      </c>
      <c r="AB918" s="566">
        <f t="shared" ref="AB918:AB947" si="709">O918-AA918</f>
        <v>1800000</v>
      </c>
      <c r="AC918" s="5" t="b">
        <f t="shared" ref="AC918:AC947" si="710">AA918+AB918=O918</f>
        <v>1</v>
      </c>
    </row>
    <row r="919" spans="1:29" ht="24.95" customHeight="1">
      <c r="A919" s="576" t="s">
        <v>838</v>
      </c>
      <c r="B919" s="1120" t="s">
        <v>86</v>
      </c>
      <c r="C919" s="844" t="s">
        <v>856</v>
      </c>
      <c r="D919" s="844" t="s">
        <v>233</v>
      </c>
      <c r="E919" s="840" t="s">
        <v>276</v>
      </c>
      <c r="F919" s="783" t="s">
        <v>323</v>
      </c>
      <c r="G919" s="783" t="s">
        <v>215</v>
      </c>
      <c r="H919" s="783" t="s">
        <v>857</v>
      </c>
      <c r="I919" s="783" t="s">
        <v>221</v>
      </c>
      <c r="J919" s="783">
        <v>1</v>
      </c>
      <c r="K919" s="779" t="s">
        <v>959</v>
      </c>
      <c r="L919" s="847">
        <v>3000000</v>
      </c>
      <c r="M919" s="783">
        <v>2016</v>
      </c>
      <c r="N919" s="783" t="s">
        <v>212</v>
      </c>
      <c r="O919" s="847">
        <v>3000000</v>
      </c>
      <c r="P919" s="783" t="s">
        <v>99</v>
      </c>
      <c r="Q919" s="783"/>
      <c r="R919" s="783"/>
      <c r="S919" s="783"/>
      <c r="T919" s="464">
        <v>5</v>
      </c>
      <c r="U919" s="464">
        <f t="shared" si="702"/>
        <v>1</v>
      </c>
      <c r="V919" s="565">
        <f t="shared" si="703"/>
        <v>600000</v>
      </c>
      <c r="W919" s="565">
        <f t="shared" si="704"/>
        <v>600000</v>
      </c>
      <c r="X919" s="565">
        <f t="shared" si="705"/>
        <v>2400000</v>
      </c>
      <c r="Y919" s="464">
        <f t="shared" si="706"/>
        <v>2</v>
      </c>
      <c r="Z919" s="566">
        <f t="shared" si="707"/>
        <v>600000</v>
      </c>
      <c r="AA919" s="566">
        <f t="shared" si="708"/>
        <v>1200000</v>
      </c>
      <c r="AB919" s="566">
        <f t="shared" si="709"/>
        <v>1800000</v>
      </c>
      <c r="AC919" s="5" t="b">
        <f t="shared" si="710"/>
        <v>1</v>
      </c>
    </row>
    <row r="920" spans="1:29" ht="24.95" customHeight="1">
      <c r="A920" s="576" t="s">
        <v>838</v>
      </c>
      <c r="B920" s="1120" t="s">
        <v>87</v>
      </c>
      <c r="C920" s="844" t="s">
        <v>856</v>
      </c>
      <c r="D920" s="844" t="s">
        <v>233</v>
      </c>
      <c r="E920" s="840" t="s">
        <v>276</v>
      </c>
      <c r="F920" s="783" t="s">
        <v>323</v>
      </c>
      <c r="G920" s="783" t="s">
        <v>215</v>
      </c>
      <c r="H920" s="783" t="s">
        <v>857</v>
      </c>
      <c r="I920" s="783" t="s">
        <v>221</v>
      </c>
      <c r="J920" s="783">
        <v>1</v>
      </c>
      <c r="K920" s="779" t="s">
        <v>959</v>
      </c>
      <c r="L920" s="847">
        <v>3000000</v>
      </c>
      <c r="M920" s="783">
        <v>2016</v>
      </c>
      <c r="N920" s="783" t="s">
        <v>212</v>
      </c>
      <c r="O920" s="847">
        <v>3000000</v>
      </c>
      <c r="P920" s="783" t="s">
        <v>99</v>
      </c>
      <c r="Q920" s="783"/>
      <c r="R920" s="783"/>
      <c r="S920" s="783"/>
      <c r="T920" s="464">
        <v>5</v>
      </c>
      <c r="U920" s="464">
        <f t="shared" si="702"/>
        <v>1</v>
      </c>
      <c r="V920" s="565">
        <f t="shared" si="703"/>
        <v>600000</v>
      </c>
      <c r="W920" s="565">
        <f t="shared" si="704"/>
        <v>600000</v>
      </c>
      <c r="X920" s="565">
        <f t="shared" si="705"/>
        <v>2400000</v>
      </c>
      <c r="Y920" s="464">
        <f t="shared" si="706"/>
        <v>2</v>
      </c>
      <c r="Z920" s="566">
        <f t="shared" si="707"/>
        <v>600000</v>
      </c>
      <c r="AA920" s="566">
        <f t="shared" si="708"/>
        <v>1200000</v>
      </c>
      <c r="AB920" s="566">
        <f t="shared" si="709"/>
        <v>1800000</v>
      </c>
      <c r="AC920" s="5" t="b">
        <f t="shared" si="710"/>
        <v>1</v>
      </c>
    </row>
    <row r="921" spans="1:29" ht="24.95" customHeight="1">
      <c r="A921" s="576" t="s">
        <v>838</v>
      </c>
      <c r="B921" s="1120" t="s">
        <v>88</v>
      </c>
      <c r="C921" s="844" t="s">
        <v>856</v>
      </c>
      <c r="D921" s="844" t="s">
        <v>233</v>
      </c>
      <c r="E921" s="840" t="s">
        <v>276</v>
      </c>
      <c r="F921" s="783" t="s">
        <v>323</v>
      </c>
      <c r="G921" s="783" t="s">
        <v>215</v>
      </c>
      <c r="H921" s="783" t="s">
        <v>857</v>
      </c>
      <c r="I921" s="783" t="s">
        <v>221</v>
      </c>
      <c r="J921" s="783">
        <v>1</v>
      </c>
      <c r="K921" s="779" t="s">
        <v>959</v>
      </c>
      <c r="L921" s="847">
        <v>3000000</v>
      </c>
      <c r="M921" s="783">
        <v>2016</v>
      </c>
      <c r="N921" s="783" t="s">
        <v>212</v>
      </c>
      <c r="O921" s="847">
        <v>3000000</v>
      </c>
      <c r="P921" s="783" t="s">
        <v>99</v>
      </c>
      <c r="Q921" s="783"/>
      <c r="R921" s="783"/>
      <c r="S921" s="783"/>
      <c r="T921" s="464">
        <v>5</v>
      </c>
      <c r="U921" s="464">
        <f t="shared" si="702"/>
        <v>1</v>
      </c>
      <c r="V921" s="565">
        <f t="shared" si="703"/>
        <v>600000</v>
      </c>
      <c r="W921" s="565">
        <f t="shared" si="704"/>
        <v>600000</v>
      </c>
      <c r="X921" s="565">
        <f t="shared" si="705"/>
        <v>2400000</v>
      </c>
      <c r="Y921" s="464">
        <f t="shared" si="706"/>
        <v>2</v>
      </c>
      <c r="Z921" s="566">
        <f t="shared" si="707"/>
        <v>600000</v>
      </c>
      <c r="AA921" s="566">
        <f t="shared" si="708"/>
        <v>1200000</v>
      </c>
      <c r="AB921" s="566">
        <f t="shared" si="709"/>
        <v>1800000</v>
      </c>
      <c r="AC921" s="5" t="b">
        <f t="shared" si="710"/>
        <v>1</v>
      </c>
    </row>
    <row r="922" spans="1:29" ht="24.95" customHeight="1">
      <c r="A922" s="576" t="s">
        <v>838</v>
      </c>
      <c r="B922" s="1120" t="s">
        <v>89</v>
      </c>
      <c r="C922" s="844" t="s">
        <v>856</v>
      </c>
      <c r="D922" s="844" t="s">
        <v>233</v>
      </c>
      <c r="E922" s="840" t="s">
        <v>276</v>
      </c>
      <c r="F922" s="783" t="s">
        <v>323</v>
      </c>
      <c r="G922" s="783" t="s">
        <v>215</v>
      </c>
      <c r="H922" s="783" t="s">
        <v>857</v>
      </c>
      <c r="I922" s="783" t="s">
        <v>221</v>
      </c>
      <c r="J922" s="783">
        <v>1</v>
      </c>
      <c r="K922" s="779" t="s">
        <v>959</v>
      </c>
      <c r="L922" s="847">
        <v>3000000</v>
      </c>
      <c r="M922" s="783">
        <v>2016</v>
      </c>
      <c r="N922" s="783" t="s">
        <v>212</v>
      </c>
      <c r="O922" s="847">
        <v>3000000</v>
      </c>
      <c r="P922" s="783" t="s">
        <v>99</v>
      </c>
      <c r="Q922" s="783"/>
      <c r="R922" s="783"/>
      <c r="S922" s="783"/>
      <c r="T922" s="464">
        <v>5</v>
      </c>
      <c r="U922" s="464">
        <f t="shared" si="702"/>
        <v>1</v>
      </c>
      <c r="V922" s="565">
        <f t="shared" si="703"/>
        <v>600000</v>
      </c>
      <c r="W922" s="565">
        <f t="shared" si="704"/>
        <v>600000</v>
      </c>
      <c r="X922" s="565">
        <f t="shared" si="705"/>
        <v>2400000</v>
      </c>
      <c r="Y922" s="464">
        <f t="shared" si="706"/>
        <v>2</v>
      </c>
      <c r="Z922" s="566">
        <f t="shared" si="707"/>
        <v>600000</v>
      </c>
      <c r="AA922" s="566">
        <f t="shared" si="708"/>
        <v>1200000</v>
      </c>
      <c r="AB922" s="566">
        <f t="shared" si="709"/>
        <v>1800000</v>
      </c>
      <c r="AC922" s="5" t="b">
        <f t="shared" si="710"/>
        <v>1</v>
      </c>
    </row>
    <row r="923" spans="1:29" ht="24.95" customHeight="1">
      <c r="A923" s="576" t="s">
        <v>838</v>
      </c>
      <c r="B923" s="1120" t="s">
        <v>90</v>
      </c>
      <c r="C923" s="844" t="s">
        <v>856</v>
      </c>
      <c r="D923" s="844" t="s">
        <v>233</v>
      </c>
      <c r="E923" s="840" t="s">
        <v>276</v>
      </c>
      <c r="F923" s="783" t="s">
        <v>323</v>
      </c>
      <c r="G923" s="783" t="s">
        <v>215</v>
      </c>
      <c r="H923" s="783" t="s">
        <v>857</v>
      </c>
      <c r="I923" s="783" t="s">
        <v>221</v>
      </c>
      <c r="J923" s="783">
        <v>1</v>
      </c>
      <c r="K923" s="779" t="s">
        <v>959</v>
      </c>
      <c r="L923" s="847">
        <v>3000000</v>
      </c>
      <c r="M923" s="783">
        <v>2016</v>
      </c>
      <c r="N923" s="783" t="s">
        <v>212</v>
      </c>
      <c r="O923" s="847">
        <v>3000000</v>
      </c>
      <c r="P923" s="783" t="s">
        <v>99</v>
      </c>
      <c r="Q923" s="783"/>
      <c r="R923" s="783"/>
      <c r="S923" s="783"/>
      <c r="T923" s="464">
        <v>5</v>
      </c>
      <c r="U923" s="464">
        <f t="shared" si="702"/>
        <v>1</v>
      </c>
      <c r="V923" s="565">
        <f t="shared" si="703"/>
        <v>600000</v>
      </c>
      <c r="W923" s="565">
        <f t="shared" si="704"/>
        <v>600000</v>
      </c>
      <c r="X923" s="565">
        <f t="shared" si="705"/>
        <v>2400000</v>
      </c>
      <c r="Y923" s="464">
        <f t="shared" si="706"/>
        <v>2</v>
      </c>
      <c r="Z923" s="566">
        <f t="shared" si="707"/>
        <v>600000</v>
      </c>
      <c r="AA923" s="566">
        <f t="shared" si="708"/>
        <v>1200000</v>
      </c>
      <c r="AB923" s="566">
        <f t="shared" si="709"/>
        <v>1800000</v>
      </c>
      <c r="AC923" s="5" t="b">
        <f t="shared" si="710"/>
        <v>1</v>
      </c>
    </row>
    <row r="924" spans="1:29" ht="24.95" customHeight="1">
      <c r="A924" s="576" t="s">
        <v>838</v>
      </c>
      <c r="B924" s="1120" t="s">
        <v>20</v>
      </c>
      <c r="C924" s="844" t="s">
        <v>856</v>
      </c>
      <c r="D924" s="844" t="s">
        <v>233</v>
      </c>
      <c r="E924" s="840" t="s">
        <v>276</v>
      </c>
      <c r="F924" s="783" t="s">
        <v>323</v>
      </c>
      <c r="G924" s="783" t="s">
        <v>215</v>
      </c>
      <c r="H924" s="783" t="s">
        <v>857</v>
      </c>
      <c r="I924" s="783" t="s">
        <v>221</v>
      </c>
      <c r="J924" s="783">
        <v>1</v>
      </c>
      <c r="K924" s="779" t="s">
        <v>959</v>
      </c>
      <c r="L924" s="847">
        <v>3000000</v>
      </c>
      <c r="M924" s="783">
        <v>2016</v>
      </c>
      <c r="N924" s="783" t="s">
        <v>212</v>
      </c>
      <c r="O924" s="847">
        <v>3000000</v>
      </c>
      <c r="P924" s="783" t="s">
        <v>99</v>
      </c>
      <c r="Q924" s="783"/>
      <c r="R924" s="783"/>
      <c r="S924" s="783"/>
      <c r="T924" s="464">
        <v>5</v>
      </c>
      <c r="U924" s="464">
        <f t="shared" si="702"/>
        <v>1</v>
      </c>
      <c r="V924" s="565">
        <f t="shared" si="703"/>
        <v>600000</v>
      </c>
      <c r="W924" s="565">
        <f t="shared" si="704"/>
        <v>600000</v>
      </c>
      <c r="X924" s="565">
        <f t="shared" si="705"/>
        <v>2400000</v>
      </c>
      <c r="Y924" s="464">
        <f t="shared" si="706"/>
        <v>2</v>
      </c>
      <c r="Z924" s="566">
        <f t="shared" si="707"/>
        <v>600000</v>
      </c>
      <c r="AA924" s="566">
        <f t="shared" si="708"/>
        <v>1200000</v>
      </c>
      <c r="AB924" s="566">
        <f t="shared" si="709"/>
        <v>1800000</v>
      </c>
      <c r="AC924" s="5" t="b">
        <f t="shared" si="710"/>
        <v>1</v>
      </c>
    </row>
    <row r="925" spans="1:29" ht="24.95" customHeight="1">
      <c r="A925" s="576" t="s">
        <v>838</v>
      </c>
      <c r="B925" s="1120" t="s">
        <v>17</v>
      </c>
      <c r="C925" s="844" t="s">
        <v>856</v>
      </c>
      <c r="D925" s="844" t="s">
        <v>233</v>
      </c>
      <c r="E925" s="840" t="s">
        <v>276</v>
      </c>
      <c r="F925" s="783" t="s">
        <v>323</v>
      </c>
      <c r="G925" s="783" t="s">
        <v>215</v>
      </c>
      <c r="H925" s="783" t="s">
        <v>857</v>
      </c>
      <c r="I925" s="783" t="s">
        <v>221</v>
      </c>
      <c r="J925" s="783">
        <v>1</v>
      </c>
      <c r="K925" s="779" t="s">
        <v>959</v>
      </c>
      <c r="L925" s="847">
        <v>3000000</v>
      </c>
      <c r="M925" s="783">
        <v>2016</v>
      </c>
      <c r="N925" s="783" t="s">
        <v>212</v>
      </c>
      <c r="O925" s="847">
        <v>3000000</v>
      </c>
      <c r="P925" s="783" t="s">
        <v>99</v>
      </c>
      <c r="Q925" s="783"/>
      <c r="R925" s="783"/>
      <c r="S925" s="783"/>
      <c r="T925" s="464">
        <v>5</v>
      </c>
      <c r="U925" s="464">
        <f t="shared" si="702"/>
        <v>1</v>
      </c>
      <c r="V925" s="565">
        <f t="shared" si="703"/>
        <v>600000</v>
      </c>
      <c r="W925" s="565">
        <f t="shared" si="704"/>
        <v>600000</v>
      </c>
      <c r="X925" s="565">
        <f t="shared" si="705"/>
        <v>2400000</v>
      </c>
      <c r="Y925" s="464">
        <f t="shared" si="706"/>
        <v>2</v>
      </c>
      <c r="Z925" s="566">
        <f t="shared" si="707"/>
        <v>600000</v>
      </c>
      <c r="AA925" s="566">
        <f t="shared" si="708"/>
        <v>1200000</v>
      </c>
      <c r="AB925" s="566">
        <f t="shared" si="709"/>
        <v>1800000</v>
      </c>
      <c r="AC925" s="5" t="b">
        <f t="shared" si="710"/>
        <v>1</v>
      </c>
    </row>
    <row r="926" spans="1:29" ht="24.95" customHeight="1">
      <c r="A926" s="576" t="s">
        <v>838</v>
      </c>
      <c r="B926" s="1120" t="s">
        <v>15</v>
      </c>
      <c r="C926" s="844" t="s">
        <v>856</v>
      </c>
      <c r="D926" s="844" t="s">
        <v>233</v>
      </c>
      <c r="E926" s="840" t="s">
        <v>276</v>
      </c>
      <c r="F926" s="783" t="s">
        <v>323</v>
      </c>
      <c r="G926" s="783" t="s">
        <v>215</v>
      </c>
      <c r="H926" s="783" t="s">
        <v>857</v>
      </c>
      <c r="I926" s="783" t="s">
        <v>221</v>
      </c>
      <c r="J926" s="783">
        <v>1</v>
      </c>
      <c r="K926" s="779" t="s">
        <v>959</v>
      </c>
      <c r="L926" s="847">
        <v>3000000</v>
      </c>
      <c r="M926" s="783">
        <v>2016</v>
      </c>
      <c r="N926" s="783" t="s">
        <v>212</v>
      </c>
      <c r="O926" s="847">
        <v>3000000</v>
      </c>
      <c r="P926" s="783" t="s">
        <v>99</v>
      </c>
      <c r="Q926" s="783"/>
      <c r="R926" s="783"/>
      <c r="S926" s="783"/>
      <c r="T926" s="464">
        <v>5</v>
      </c>
      <c r="U926" s="464">
        <f t="shared" si="702"/>
        <v>1</v>
      </c>
      <c r="V926" s="565">
        <f t="shared" si="703"/>
        <v>600000</v>
      </c>
      <c r="W926" s="565">
        <f t="shared" si="704"/>
        <v>600000</v>
      </c>
      <c r="X926" s="565">
        <f t="shared" si="705"/>
        <v>2400000</v>
      </c>
      <c r="Y926" s="464">
        <f t="shared" si="706"/>
        <v>2</v>
      </c>
      <c r="Z926" s="566">
        <f t="shared" si="707"/>
        <v>600000</v>
      </c>
      <c r="AA926" s="566">
        <f t="shared" si="708"/>
        <v>1200000</v>
      </c>
      <c r="AB926" s="566">
        <f t="shared" si="709"/>
        <v>1800000</v>
      </c>
      <c r="AC926" s="5" t="b">
        <f t="shared" si="710"/>
        <v>1</v>
      </c>
    </row>
    <row r="927" spans="1:29" ht="24.95" customHeight="1">
      <c r="A927" s="576" t="s">
        <v>838</v>
      </c>
      <c r="B927" s="1120" t="s">
        <v>91</v>
      </c>
      <c r="C927" s="844" t="s">
        <v>856</v>
      </c>
      <c r="D927" s="844" t="s">
        <v>233</v>
      </c>
      <c r="E927" s="840" t="s">
        <v>276</v>
      </c>
      <c r="F927" s="783" t="s">
        <v>323</v>
      </c>
      <c r="G927" s="783" t="s">
        <v>215</v>
      </c>
      <c r="H927" s="783" t="s">
        <v>857</v>
      </c>
      <c r="I927" s="783" t="s">
        <v>221</v>
      </c>
      <c r="J927" s="783">
        <v>1</v>
      </c>
      <c r="K927" s="779" t="s">
        <v>959</v>
      </c>
      <c r="L927" s="847">
        <v>3000000</v>
      </c>
      <c r="M927" s="783">
        <v>2016</v>
      </c>
      <c r="N927" s="783" t="s">
        <v>212</v>
      </c>
      <c r="O927" s="847">
        <v>3000000</v>
      </c>
      <c r="P927" s="783" t="s">
        <v>99</v>
      </c>
      <c r="Q927" s="783"/>
      <c r="R927" s="783"/>
      <c r="S927" s="783"/>
      <c r="T927" s="464">
        <v>5</v>
      </c>
      <c r="U927" s="464">
        <f t="shared" si="702"/>
        <v>1</v>
      </c>
      <c r="V927" s="565">
        <f t="shared" si="703"/>
        <v>600000</v>
      </c>
      <c r="W927" s="565">
        <f t="shared" si="704"/>
        <v>600000</v>
      </c>
      <c r="X927" s="565">
        <f t="shared" si="705"/>
        <v>2400000</v>
      </c>
      <c r="Y927" s="464">
        <f t="shared" si="706"/>
        <v>2</v>
      </c>
      <c r="Z927" s="566">
        <f t="shared" si="707"/>
        <v>600000</v>
      </c>
      <c r="AA927" s="566">
        <f t="shared" si="708"/>
        <v>1200000</v>
      </c>
      <c r="AB927" s="566">
        <f t="shared" si="709"/>
        <v>1800000</v>
      </c>
      <c r="AC927" s="5" t="b">
        <f t="shared" si="710"/>
        <v>1</v>
      </c>
    </row>
    <row r="928" spans="1:29" ht="24.95" customHeight="1">
      <c r="A928" s="576" t="s">
        <v>838</v>
      </c>
      <c r="B928" s="1120" t="s">
        <v>92</v>
      </c>
      <c r="C928" s="844" t="s">
        <v>856</v>
      </c>
      <c r="D928" s="844" t="s">
        <v>233</v>
      </c>
      <c r="E928" s="840" t="s">
        <v>276</v>
      </c>
      <c r="F928" s="783" t="s">
        <v>323</v>
      </c>
      <c r="G928" s="783" t="s">
        <v>215</v>
      </c>
      <c r="H928" s="783" t="s">
        <v>857</v>
      </c>
      <c r="I928" s="783" t="s">
        <v>221</v>
      </c>
      <c r="J928" s="783">
        <v>1</v>
      </c>
      <c r="K928" s="779" t="s">
        <v>959</v>
      </c>
      <c r="L928" s="847">
        <v>3000000</v>
      </c>
      <c r="M928" s="783">
        <v>2016</v>
      </c>
      <c r="N928" s="783" t="s">
        <v>212</v>
      </c>
      <c r="O928" s="847">
        <v>3000000</v>
      </c>
      <c r="P928" s="783" t="s">
        <v>99</v>
      </c>
      <c r="Q928" s="783"/>
      <c r="R928" s="783"/>
      <c r="S928" s="783"/>
      <c r="T928" s="464">
        <v>5</v>
      </c>
      <c r="U928" s="464">
        <f t="shared" si="702"/>
        <v>1</v>
      </c>
      <c r="V928" s="565">
        <f t="shared" si="703"/>
        <v>600000</v>
      </c>
      <c r="W928" s="565">
        <f t="shared" si="704"/>
        <v>600000</v>
      </c>
      <c r="X928" s="565">
        <f t="shared" si="705"/>
        <v>2400000</v>
      </c>
      <c r="Y928" s="464">
        <f t="shared" si="706"/>
        <v>2</v>
      </c>
      <c r="Z928" s="566">
        <f t="shared" si="707"/>
        <v>600000</v>
      </c>
      <c r="AA928" s="566">
        <f t="shared" si="708"/>
        <v>1200000</v>
      </c>
      <c r="AB928" s="566">
        <f t="shared" si="709"/>
        <v>1800000</v>
      </c>
      <c r="AC928" s="5" t="b">
        <f t="shared" si="710"/>
        <v>1</v>
      </c>
    </row>
    <row r="929" spans="1:29" ht="24.95" customHeight="1">
      <c r="A929" s="576" t="s">
        <v>838</v>
      </c>
      <c r="B929" s="1120" t="s">
        <v>93</v>
      </c>
      <c r="C929" s="844" t="s">
        <v>856</v>
      </c>
      <c r="D929" s="844" t="s">
        <v>233</v>
      </c>
      <c r="E929" s="840" t="s">
        <v>276</v>
      </c>
      <c r="F929" s="783" t="s">
        <v>323</v>
      </c>
      <c r="G929" s="783" t="s">
        <v>215</v>
      </c>
      <c r="H929" s="783" t="s">
        <v>857</v>
      </c>
      <c r="I929" s="783" t="s">
        <v>221</v>
      </c>
      <c r="J929" s="783">
        <v>1</v>
      </c>
      <c r="K929" s="779" t="s">
        <v>959</v>
      </c>
      <c r="L929" s="847">
        <v>3000000</v>
      </c>
      <c r="M929" s="783">
        <v>2016</v>
      </c>
      <c r="N929" s="783" t="s">
        <v>212</v>
      </c>
      <c r="O929" s="847">
        <v>3000000</v>
      </c>
      <c r="P929" s="783" t="s">
        <v>99</v>
      </c>
      <c r="Q929" s="783"/>
      <c r="R929" s="783"/>
      <c r="S929" s="783"/>
      <c r="T929" s="464">
        <v>5</v>
      </c>
      <c r="U929" s="464">
        <f t="shared" si="702"/>
        <v>1</v>
      </c>
      <c r="V929" s="565">
        <f t="shared" si="703"/>
        <v>600000</v>
      </c>
      <c r="W929" s="565">
        <f t="shared" si="704"/>
        <v>600000</v>
      </c>
      <c r="X929" s="565">
        <f t="shared" si="705"/>
        <v>2400000</v>
      </c>
      <c r="Y929" s="464">
        <f t="shared" si="706"/>
        <v>2</v>
      </c>
      <c r="Z929" s="566">
        <f t="shared" si="707"/>
        <v>600000</v>
      </c>
      <c r="AA929" s="566">
        <f t="shared" si="708"/>
        <v>1200000</v>
      </c>
      <c r="AB929" s="566">
        <f t="shared" si="709"/>
        <v>1800000</v>
      </c>
      <c r="AC929" s="5" t="b">
        <f t="shared" si="710"/>
        <v>1</v>
      </c>
    </row>
    <row r="930" spans="1:29" ht="24.95" customHeight="1">
      <c r="A930" s="576" t="s">
        <v>838</v>
      </c>
      <c r="B930" s="1120" t="s">
        <v>18</v>
      </c>
      <c r="C930" s="844" t="s">
        <v>856</v>
      </c>
      <c r="D930" s="844" t="s">
        <v>233</v>
      </c>
      <c r="E930" s="840" t="s">
        <v>276</v>
      </c>
      <c r="F930" s="783" t="s">
        <v>323</v>
      </c>
      <c r="G930" s="783" t="s">
        <v>215</v>
      </c>
      <c r="H930" s="783" t="s">
        <v>857</v>
      </c>
      <c r="I930" s="783" t="s">
        <v>221</v>
      </c>
      <c r="J930" s="783">
        <v>1</v>
      </c>
      <c r="K930" s="779" t="s">
        <v>959</v>
      </c>
      <c r="L930" s="847">
        <v>3000000</v>
      </c>
      <c r="M930" s="783">
        <v>2016</v>
      </c>
      <c r="N930" s="783" t="s">
        <v>212</v>
      </c>
      <c r="O930" s="847">
        <v>3000000</v>
      </c>
      <c r="P930" s="783" t="s">
        <v>99</v>
      </c>
      <c r="Q930" s="783"/>
      <c r="R930" s="783"/>
      <c r="S930" s="783"/>
      <c r="T930" s="464">
        <v>5</v>
      </c>
      <c r="U930" s="464">
        <f t="shared" si="702"/>
        <v>1</v>
      </c>
      <c r="V930" s="565">
        <f t="shared" si="703"/>
        <v>600000</v>
      </c>
      <c r="W930" s="565">
        <f t="shared" si="704"/>
        <v>600000</v>
      </c>
      <c r="X930" s="565">
        <f t="shared" si="705"/>
        <v>2400000</v>
      </c>
      <c r="Y930" s="464">
        <f t="shared" si="706"/>
        <v>2</v>
      </c>
      <c r="Z930" s="566">
        <f t="shared" si="707"/>
        <v>600000</v>
      </c>
      <c r="AA930" s="566">
        <f t="shared" si="708"/>
        <v>1200000</v>
      </c>
      <c r="AB930" s="566">
        <f t="shared" si="709"/>
        <v>1800000</v>
      </c>
      <c r="AC930" s="5" t="b">
        <f t="shared" si="710"/>
        <v>1</v>
      </c>
    </row>
    <row r="931" spans="1:29" ht="24.95" customHeight="1">
      <c r="A931" s="576" t="s">
        <v>838</v>
      </c>
      <c r="B931" s="1120" t="s">
        <v>21</v>
      </c>
      <c r="C931" s="844" t="s">
        <v>856</v>
      </c>
      <c r="D931" s="844" t="s">
        <v>233</v>
      </c>
      <c r="E931" s="840" t="s">
        <v>276</v>
      </c>
      <c r="F931" s="783" t="s">
        <v>323</v>
      </c>
      <c r="G931" s="783" t="s">
        <v>215</v>
      </c>
      <c r="H931" s="783" t="s">
        <v>857</v>
      </c>
      <c r="I931" s="783" t="s">
        <v>221</v>
      </c>
      <c r="J931" s="783">
        <v>1</v>
      </c>
      <c r="K931" s="779" t="s">
        <v>959</v>
      </c>
      <c r="L931" s="847">
        <v>3000000</v>
      </c>
      <c r="M931" s="783">
        <v>2016</v>
      </c>
      <c r="N931" s="783" t="s">
        <v>212</v>
      </c>
      <c r="O931" s="847">
        <v>3000000</v>
      </c>
      <c r="P931" s="783" t="s">
        <v>99</v>
      </c>
      <c r="Q931" s="783"/>
      <c r="R931" s="783"/>
      <c r="S931" s="783"/>
      <c r="T931" s="464">
        <v>5</v>
      </c>
      <c r="U931" s="464">
        <f t="shared" si="702"/>
        <v>1</v>
      </c>
      <c r="V931" s="565">
        <f t="shared" si="703"/>
        <v>600000</v>
      </c>
      <c r="W931" s="565">
        <f t="shared" si="704"/>
        <v>600000</v>
      </c>
      <c r="X931" s="565">
        <f t="shared" si="705"/>
        <v>2400000</v>
      </c>
      <c r="Y931" s="464">
        <f t="shared" si="706"/>
        <v>2</v>
      </c>
      <c r="Z931" s="566">
        <f t="shared" si="707"/>
        <v>600000</v>
      </c>
      <c r="AA931" s="566">
        <f t="shared" si="708"/>
        <v>1200000</v>
      </c>
      <c r="AB931" s="566">
        <f t="shared" si="709"/>
        <v>1800000</v>
      </c>
      <c r="AC931" s="5" t="b">
        <f t="shared" si="710"/>
        <v>1</v>
      </c>
    </row>
    <row r="932" spans="1:29" ht="24.95" customHeight="1">
      <c r="A932" s="576" t="s">
        <v>838</v>
      </c>
      <c r="B932" s="1120" t="s">
        <v>22</v>
      </c>
      <c r="C932" s="844" t="s">
        <v>856</v>
      </c>
      <c r="D932" s="844" t="s">
        <v>233</v>
      </c>
      <c r="E932" s="840" t="s">
        <v>276</v>
      </c>
      <c r="F932" s="783" t="s">
        <v>323</v>
      </c>
      <c r="G932" s="783" t="s">
        <v>215</v>
      </c>
      <c r="H932" s="783" t="s">
        <v>857</v>
      </c>
      <c r="I932" s="783" t="s">
        <v>221</v>
      </c>
      <c r="J932" s="783">
        <v>1</v>
      </c>
      <c r="K932" s="779" t="s">
        <v>959</v>
      </c>
      <c r="L932" s="847">
        <v>3000000</v>
      </c>
      <c r="M932" s="783">
        <v>2016</v>
      </c>
      <c r="N932" s="783" t="s">
        <v>212</v>
      </c>
      <c r="O932" s="847">
        <v>3000000</v>
      </c>
      <c r="P932" s="783" t="s">
        <v>99</v>
      </c>
      <c r="Q932" s="783"/>
      <c r="R932" s="783"/>
      <c r="S932" s="783"/>
      <c r="T932" s="464">
        <v>5</v>
      </c>
      <c r="U932" s="464">
        <f t="shared" si="702"/>
        <v>1</v>
      </c>
      <c r="V932" s="565">
        <f t="shared" si="703"/>
        <v>600000</v>
      </c>
      <c r="W932" s="565">
        <f t="shared" si="704"/>
        <v>600000</v>
      </c>
      <c r="X932" s="565">
        <f t="shared" si="705"/>
        <v>2400000</v>
      </c>
      <c r="Y932" s="464">
        <f t="shared" si="706"/>
        <v>2</v>
      </c>
      <c r="Z932" s="566">
        <f t="shared" si="707"/>
        <v>600000</v>
      </c>
      <c r="AA932" s="566">
        <f t="shared" si="708"/>
        <v>1200000</v>
      </c>
      <c r="AB932" s="566">
        <f t="shared" si="709"/>
        <v>1800000</v>
      </c>
      <c r="AC932" s="5" t="b">
        <f t="shared" si="710"/>
        <v>1</v>
      </c>
    </row>
    <row r="933" spans="1:29" ht="24.95" customHeight="1">
      <c r="A933" s="576" t="s">
        <v>838</v>
      </c>
      <c r="B933" s="1120" t="s">
        <v>19</v>
      </c>
      <c r="C933" s="844" t="s">
        <v>856</v>
      </c>
      <c r="D933" s="844" t="s">
        <v>233</v>
      </c>
      <c r="E933" s="840" t="s">
        <v>276</v>
      </c>
      <c r="F933" s="783" t="s">
        <v>323</v>
      </c>
      <c r="G933" s="783" t="s">
        <v>215</v>
      </c>
      <c r="H933" s="783" t="s">
        <v>857</v>
      </c>
      <c r="I933" s="783" t="s">
        <v>221</v>
      </c>
      <c r="J933" s="783">
        <v>1</v>
      </c>
      <c r="K933" s="779" t="s">
        <v>959</v>
      </c>
      <c r="L933" s="847">
        <v>3000000</v>
      </c>
      <c r="M933" s="783">
        <v>2016</v>
      </c>
      <c r="N933" s="783" t="s">
        <v>212</v>
      </c>
      <c r="O933" s="847">
        <v>3000000</v>
      </c>
      <c r="P933" s="783" t="s">
        <v>99</v>
      </c>
      <c r="Q933" s="783"/>
      <c r="R933" s="783"/>
      <c r="S933" s="783"/>
      <c r="T933" s="464">
        <v>5</v>
      </c>
      <c r="U933" s="464">
        <f t="shared" si="702"/>
        <v>1</v>
      </c>
      <c r="V933" s="565">
        <f t="shared" si="703"/>
        <v>600000</v>
      </c>
      <c r="W933" s="565">
        <f t="shared" si="704"/>
        <v>600000</v>
      </c>
      <c r="X933" s="565">
        <f t="shared" si="705"/>
        <v>2400000</v>
      </c>
      <c r="Y933" s="464">
        <f t="shared" si="706"/>
        <v>2</v>
      </c>
      <c r="Z933" s="566">
        <f t="shared" si="707"/>
        <v>600000</v>
      </c>
      <c r="AA933" s="566">
        <f t="shared" si="708"/>
        <v>1200000</v>
      </c>
      <c r="AB933" s="566">
        <f t="shared" si="709"/>
        <v>1800000</v>
      </c>
      <c r="AC933" s="5" t="b">
        <f t="shared" si="710"/>
        <v>1</v>
      </c>
    </row>
    <row r="934" spans="1:29" ht="24.95" customHeight="1">
      <c r="A934" s="576" t="s">
        <v>838</v>
      </c>
      <c r="B934" s="1120" t="s">
        <v>114</v>
      </c>
      <c r="C934" s="844" t="s">
        <v>856</v>
      </c>
      <c r="D934" s="844" t="s">
        <v>233</v>
      </c>
      <c r="E934" s="840" t="s">
        <v>276</v>
      </c>
      <c r="F934" s="783" t="s">
        <v>323</v>
      </c>
      <c r="G934" s="783" t="s">
        <v>215</v>
      </c>
      <c r="H934" s="783" t="s">
        <v>857</v>
      </c>
      <c r="I934" s="783" t="s">
        <v>221</v>
      </c>
      <c r="J934" s="783">
        <v>1</v>
      </c>
      <c r="K934" s="779" t="s">
        <v>959</v>
      </c>
      <c r="L934" s="847">
        <v>3000000</v>
      </c>
      <c r="M934" s="783">
        <v>2016</v>
      </c>
      <c r="N934" s="783" t="s">
        <v>212</v>
      </c>
      <c r="O934" s="847">
        <v>3000000</v>
      </c>
      <c r="P934" s="783" t="s">
        <v>99</v>
      </c>
      <c r="Q934" s="783"/>
      <c r="R934" s="783"/>
      <c r="S934" s="783"/>
      <c r="T934" s="464">
        <v>5</v>
      </c>
      <c r="U934" s="464">
        <f t="shared" si="702"/>
        <v>1</v>
      </c>
      <c r="V934" s="565">
        <f t="shared" si="703"/>
        <v>600000</v>
      </c>
      <c r="W934" s="565">
        <f t="shared" si="704"/>
        <v>600000</v>
      </c>
      <c r="X934" s="565">
        <f t="shared" si="705"/>
        <v>2400000</v>
      </c>
      <c r="Y934" s="464">
        <f t="shared" si="706"/>
        <v>2</v>
      </c>
      <c r="Z934" s="566">
        <f t="shared" si="707"/>
        <v>600000</v>
      </c>
      <c r="AA934" s="566">
        <f t="shared" si="708"/>
        <v>1200000</v>
      </c>
      <c r="AB934" s="566">
        <f t="shared" si="709"/>
        <v>1800000</v>
      </c>
      <c r="AC934" s="5" t="b">
        <f t="shared" si="710"/>
        <v>1</v>
      </c>
    </row>
    <row r="935" spans="1:29" ht="24.95" customHeight="1">
      <c r="A935" s="576" t="s">
        <v>838</v>
      </c>
      <c r="B935" s="1120" t="s">
        <v>115</v>
      </c>
      <c r="C935" s="844" t="s">
        <v>856</v>
      </c>
      <c r="D935" s="844" t="s">
        <v>233</v>
      </c>
      <c r="E935" s="840" t="s">
        <v>276</v>
      </c>
      <c r="F935" s="783" t="s">
        <v>323</v>
      </c>
      <c r="G935" s="783" t="s">
        <v>215</v>
      </c>
      <c r="H935" s="783" t="s">
        <v>857</v>
      </c>
      <c r="I935" s="783" t="s">
        <v>221</v>
      </c>
      <c r="J935" s="783">
        <v>1</v>
      </c>
      <c r="K935" s="779" t="s">
        <v>959</v>
      </c>
      <c r="L935" s="847">
        <v>3000000</v>
      </c>
      <c r="M935" s="783">
        <v>2016</v>
      </c>
      <c r="N935" s="783" t="s">
        <v>212</v>
      </c>
      <c r="O935" s="847">
        <v>3000000</v>
      </c>
      <c r="P935" s="783" t="s">
        <v>99</v>
      </c>
      <c r="Q935" s="783"/>
      <c r="R935" s="783"/>
      <c r="S935" s="783"/>
      <c r="T935" s="464">
        <v>5</v>
      </c>
      <c r="U935" s="464">
        <f t="shared" si="702"/>
        <v>1</v>
      </c>
      <c r="V935" s="565">
        <f t="shared" si="703"/>
        <v>600000</v>
      </c>
      <c r="W935" s="565">
        <f t="shared" si="704"/>
        <v>600000</v>
      </c>
      <c r="X935" s="565">
        <f t="shared" si="705"/>
        <v>2400000</v>
      </c>
      <c r="Y935" s="464">
        <f t="shared" si="706"/>
        <v>2</v>
      </c>
      <c r="Z935" s="566">
        <f t="shared" si="707"/>
        <v>600000</v>
      </c>
      <c r="AA935" s="566">
        <f t="shared" si="708"/>
        <v>1200000</v>
      </c>
      <c r="AB935" s="566">
        <f t="shared" si="709"/>
        <v>1800000</v>
      </c>
      <c r="AC935" s="5" t="b">
        <f t="shared" si="710"/>
        <v>1</v>
      </c>
    </row>
    <row r="936" spans="1:29" ht="24.95" customHeight="1">
      <c r="A936" s="576" t="s">
        <v>838</v>
      </c>
      <c r="B936" s="1120" t="s">
        <v>116</v>
      </c>
      <c r="C936" s="844" t="s">
        <v>856</v>
      </c>
      <c r="D936" s="844" t="s">
        <v>233</v>
      </c>
      <c r="E936" s="840" t="s">
        <v>276</v>
      </c>
      <c r="F936" s="783" t="s">
        <v>323</v>
      </c>
      <c r="G936" s="783" t="s">
        <v>215</v>
      </c>
      <c r="H936" s="783" t="s">
        <v>857</v>
      </c>
      <c r="I936" s="783" t="s">
        <v>221</v>
      </c>
      <c r="J936" s="783">
        <v>1</v>
      </c>
      <c r="K936" s="779" t="s">
        <v>959</v>
      </c>
      <c r="L936" s="847">
        <v>3000000</v>
      </c>
      <c r="M936" s="783">
        <v>2016</v>
      </c>
      <c r="N936" s="783" t="s">
        <v>212</v>
      </c>
      <c r="O936" s="847">
        <v>3000000</v>
      </c>
      <c r="P936" s="783" t="s">
        <v>99</v>
      </c>
      <c r="Q936" s="783"/>
      <c r="R936" s="783"/>
      <c r="S936" s="783"/>
      <c r="T936" s="464">
        <v>5</v>
      </c>
      <c r="U936" s="464">
        <f t="shared" si="702"/>
        <v>1</v>
      </c>
      <c r="V936" s="565">
        <f t="shared" si="703"/>
        <v>600000</v>
      </c>
      <c r="W936" s="565">
        <f t="shared" si="704"/>
        <v>600000</v>
      </c>
      <c r="X936" s="565">
        <f t="shared" si="705"/>
        <v>2400000</v>
      </c>
      <c r="Y936" s="464">
        <f t="shared" si="706"/>
        <v>2</v>
      </c>
      <c r="Z936" s="566">
        <f t="shared" si="707"/>
        <v>600000</v>
      </c>
      <c r="AA936" s="566">
        <f t="shared" si="708"/>
        <v>1200000</v>
      </c>
      <c r="AB936" s="566">
        <f t="shared" si="709"/>
        <v>1800000</v>
      </c>
      <c r="AC936" s="5" t="b">
        <f t="shared" si="710"/>
        <v>1</v>
      </c>
    </row>
    <row r="937" spans="1:29" ht="24.95" customHeight="1">
      <c r="A937" s="576" t="s">
        <v>838</v>
      </c>
      <c r="B937" s="1120" t="s">
        <v>188</v>
      </c>
      <c r="C937" s="844" t="s">
        <v>856</v>
      </c>
      <c r="D937" s="844" t="s">
        <v>233</v>
      </c>
      <c r="E937" s="840" t="s">
        <v>276</v>
      </c>
      <c r="F937" s="783" t="s">
        <v>323</v>
      </c>
      <c r="G937" s="783" t="s">
        <v>215</v>
      </c>
      <c r="H937" s="783" t="s">
        <v>857</v>
      </c>
      <c r="I937" s="783" t="s">
        <v>221</v>
      </c>
      <c r="J937" s="783">
        <v>1</v>
      </c>
      <c r="K937" s="779" t="s">
        <v>959</v>
      </c>
      <c r="L937" s="847">
        <v>3000000</v>
      </c>
      <c r="M937" s="783">
        <v>2016</v>
      </c>
      <c r="N937" s="783" t="s">
        <v>212</v>
      </c>
      <c r="O937" s="847">
        <v>3000000</v>
      </c>
      <c r="P937" s="783" t="s">
        <v>99</v>
      </c>
      <c r="Q937" s="783"/>
      <c r="R937" s="783"/>
      <c r="S937" s="783"/>
      <c r="T937" s="464">
        <v>5</v>
      </c>
      <c r="U937" s="464">
        <f t="shared" si="702"/>
        <v>1</v>
      </c>
      <c r="V937" s="565">
        <f t="shared" si="703"/>
        <v>600000</v>
      </c>
      <c r="W937" s="565">
        <f t="shared" si="704"/>
        <v>600000</v>
      </c>
      <c r="X937" s="565">
        <f t="shared" si="705"/>
        <v>2400000</v>
      </c>
      <c r="Y937" s="464">
        <f t="shared" si="706"/>
        <v>2</v>
      </c>
      <c r="Z937" s="566">
        <f t="shared" si="707"/>
        <v>600000</v>
      </c>
      <c r="AA937" s="566">
        <f t="shared" si="708"/>
        <v>1200000</v>
      </c>
      <c r="AB937" s="566">
        <f t="shared" si="709"/>
        <v>1800000</v>
      </c>
      <c r="AC937" s="5" t="b">
        <f t="shared" si="710"/>
        <v>1</v>
      </c>
    </row>
    <row r="938" spans="1:29" ht="24.95" customHeight="1">
      <c r="A938" s="576" t="s">
        <v>838</v>
      </c>
      <c r="B938" s="1120" t="s">
        <v>196</v>
      </c>
      <c r="C938" s="844" t="s">
        <v>856</v>
      </c>
      <c r="D938" s="844" t="s">
        <v>233</v>
      </c>
      <c r="E938" s="840" t="s">
        <v>276</v>
      </c>
      <c r="F938" s="783" t="s">
        <v>323</v>
      </c>
      <c r="G938" s="783" t="s">
        <v>215</v>
      </c>
      <c r="H938" s="783" t="s">
        <v>857</v>
      </c>
      <c r="I938" s="783" t="s">
        <v>221</v>
      </c>
      <c r="J938" s="783">
        <v>1</v>
      </c>
      <c r="K938" s="779" t="s">
        <v>959</v>
      </c>
      <c r="L938" s="847">
        <v>3000000</v>
      </c>
      <c r="M938" s="783">
        <v>2016</v>
      </c>
      <c r="N938" s="783" t="s">
        <v>212</v>
      </c>
      <c r="O938" s="847">
        <v>3000000</v>
      </c>
      <c r="P938" s="783" t="s">
        <v>99</v>
      </c>
      <c r="Q938" s="783"/>
      <c r="R938" s="783"/>
      <c r="S938" s="783"/>
      <c r="T938" s="464">
        <v>5</v>
      </c>
      <c r="U938" s="464">
        <f t="shared" si="702"/>
        <v>1</v>
      </c>
      <c r="V938" s="565">
        <f t="shared" si="703"/>
        <v>600000</v>
      </c>
      <c r="W938" s="565">
        <f t="shared" si="704"/>
        <v>600000</v>
      </c>
      <c r="X938" s="565">
        <f t="shared" si="705"/>
        <v>2400000</v>
      </c>
      <c r="Y938" s="464">
        <f t="shared" si="706"/>
        <v>2</v>
      </c>
      <c r="Z938" s="566">
        <f t="shared" si="707"/>
        <v>600000</v>
      </c>
      <c r="AA938" s="566">
        <f t="shared" si="708"/>
        <v>1200000</v>
      </c>
      <c r="AB938" s="566">
        <f t="shared" si="709"/>
        <v>1800000</v>
      </c>
      <c r="AC938" s="5" t="b">
        <f t="shared" si="710"/>
        <v>1</v>
      </c>
    </row>
    <row r="939" spans="1:29" ht="24.95" customHeight="1">
      <c r="A939" s="576" t="s">
        <v>838</v>
      </c>
      <c r="B939" s="1120" t="s">
        <v>197</v>
      </c>
      <c r="C939" s="844" t="s">
        <v>856</v>
      </c>
      <c r="D939" s="844" t="s">
        <v>233</v>
      </c>
      <c r="E939" s="840" t="s">
        <v>276</v>
      </c>
      <c r="F939" s="783" t="s">
        <v>323</v>
      </c>
      <c r="G939" s="783" t="s">
        <v>215</v>
      </c>
      <c r="H939" s="783" t="s">
        <v>857</v>
      </c>
      <c r="I939" s="783" t="s">
        <v>221</v>
      </c>
      <c r="J939" s="783">
        <v>1</v>
      </c>
      <c r="K939" s="779" t="s">
        <v>959</v>
      </c>
      <c r="L939" s="847">
        <v>3000000</v>
      </c>
      <c r="M939" s="783">
        <v>2016</v>
      </c>
      <c r="N939" s="783" t="s">
        <v>212</v>
      </c>
      <c r="O939" s="847">
        <v>3000000</v>
      </c>
      <c r="P939" s="783" t="s">
        <v>99</v>
      </c>
      <c r="Q939" s="783"/>
      <c r="R939" s="783"/>
      <c r="S939" s="783"/>
      <c r="T939" s="464">
        <v>5</v>
      </c>
      <c r="U939" s="464">
        <f t="shared" si="702"/>
        <v>1</v>
      </c>
      <c r="V939" s="565">
        <f t="shared" si="703"/>
        <v>600000</v>
      </c>
      <c r="W939" s="565">
        <f t="shared" si="704"/>
        <v>600000</v>
      </c>
      <c r="X939" s="565">
        <f t="shared" si="705"/>
        <v>2400000</v>
      </c>
      <c r="Y939" s="464">
        <f t="shared" si="706"/>
        <v>2</v>
      </c>
      <c r="Z939" s="566">
        <f t="shared" si="707"/>
        <v>600000</v>
      </c>
      <c r="AA939" s="566">
        <f t="shared" si="708"/>
        <v>1200000</v>
      </c>
      <c r="AB939" s="566">
        <f t="shared" si="709"/>
        <v>1800000</v>
      </c>
      <c r="AC939" s="5" t="b">
        <f t="shared" si="710"/>
        <v>1</v>
      </c>
    </row>
    <row r="940" spans="1:29" ht="24.95" customHeight="1">
      <c r="A940" s="576" t="s">
        <v>838</v>
      </c>
      <c r="B940" s="1120" t="s">
        <v>1009</v>
      </c>
      <c r="C940" s="844" t="s">
        <v>856</v>
      </c>
      <c r="D940" s="844" t="s">
        <v>233</v>
      </c>
      <c r="E940" s="840" t="s">
        <v>276</v>
      </c>
      <c r="F940" s="783" t="s">
        <v>323</v>
      </c>
      <c r="G940" s="783" t="s">
        <v>215</v>
      </c>
      <c r="H940" s="783" t="s">
        <v>857</v>
      </c>
      <c r="I940" s="783" t="s">
        <v>221</v>
      </c>
      <c r="J940" s="783">
        <v>1</v>
      </c>
      <c r="K940" s="779" t="s">
        <v>959</v>
      </c>
      <c r="L940" s="847">
        <v>3000000</v>
      </c>
      <c r="M940" s="783">
        <v>2016</v>
      </c>
      <c r="N940" s="783" t="s">
        <v>212</v>
      </c>
      <c r="O940" s="847">
        <v>3000000</v>
      </c>
      <c r="P940" s="783" t="s">
        <v>99</v>
      </c>
      <c r="Q940" s="783"/>
      <c r="R940" s="783"/>
      <c r="S940" s="783"/>
      <c r="T940" s="464">
        <v>5</v>
      </c>
      <c r="U940" s="464">
        <f t="shared" si="702"/>
        <v>1</v>
      </c>
      <c r="V940" s="565">
        <f t="shared" si="703"/>
        <v>600000</v>
      </c>
      <c r="W940" s="565">
        <f t="shared" si="704"/>
        <v>600000</v>
      </c>
      <c r="X940" s="565">
        <f t="shared" si="705"/>
        <v>2400000</v>
      </c>
      <c r="Y940" s="464">
        <f t="shared" si="706"/>
        <v>2</v>
      </c>
      <c r="Z940" s="566">
        <f t="shared" si="707"/>
        <v>600000</v>
      </c>
      <c r="AA940" s="566">
        <f t="shared" si="708"/>
        <v>1200000</v>
      </c>
      <c r="AB940" s="566">
        <f t="shared" si="709"/>
        <v>1800000</v>
      </c>
      <c r="AC940" s="5" t="b">
        <f t="shared" si="710"/>
        <v>1</v>
      </c>
    </row>
    <row r="941" spans="1:29" ht="24.95" customHeight="1">
      <c r="A941" s="576" t="s">
        <v>838</v>
      </c>
      <c r="B941" s="1120" t="s">
        <v>1010</v>
      </c>
      <c r="C941" s="844" t="s">
        <v>856</v>
      </c>
      <c r="D941" s="844" t="s">
        <v>233</v>
      </c>
      <c r="E941" s="840" t="s">
        <v>276</v>
      </c>
      <c r="F941" s="783" t="s">
        <v>323</v>
      </c>
      <c r="G941" s="783" t="s">
        <v>215</v>
      </c>
      <c r="H941" s="783" t="s">
        <v>857</v>
      </c>
      <c r="I941" s="783" t="s">
        <v>221</v>
      </c>
      <c r="J941" s="783">
        <v>1</v>
      </c>
      <c r="K941" s="779" t="s">
        <v>959</v>
      </c>
      <c r="L941" s="847">
        <v>3000000</v>
      </c>
      <c r="M941" s="783">
        <v>2016</v>
      </c>
      <c r="N941" s="783" t="s">
        <v>212</v>
      </c>
      <c r="O941" s="847">
        <v>3000000</v>
      </c>
      <c r="P941" s="783" t="s">
        <v>99</v>
      </c>
      <c r="Q941" s="783"/>
      <c r="R941" s="783"/>
      <c r="S941" s="783"/>
      <c r="T941" s="464">
        <v>5</v>
      </c>
      <c r="U941" s="464">
        <f t="shared" si="702"/>
        <v>1</v>
      </c>
      <c r="V941" s="565">
        <f t="shared" si="703"/>
        <v>600000</v>
      </c>
      <c r="W941" s="565">
        <f t="shared" si="704"/>
        <v>600000</v>
      </c>
      <c r="X941" s="565">
        <f t="shared" si="705"/>
        <v>2400000</v>
      </c>
      <c r="Y941" s="464">
        <f t="shared" si="706"/>
        <v>2</v>
      </c>
      <c r="Z941" s="566">
        <f t="shared" si="707"/>
        <v>600000</v>
      </c>
      <c r="AA941" s="566">
        <f t="shared" si="708"/>
        <v>1200000</v>
      </c>
      <c r="AB941" s="566">
        <f t="shared" si="709"/>
        <v>1800000</v>
      </c>
      <c r="AC941" s="5" t="b">
        <f t="shared" si="710"/>
        <v>1</v>
      </c>
    </row>
    <row r="942" spans="1:29" ht="24.95" customHeight="1">
      <c r="A942" s="576" t="s">
        <v>838</v>
      </c>
      <c r="B942" s="1120" t="s">
        <v>1011</v>
      </c>
      <c r="C942" s="844" t="s">
        <v>856</v>
      </c>
      <c r="D942" s="844" t="s">
        <v>233</v>
      </c>
      <c r="E942" s="840" t="s">
        <v>276</v>
      </c>
      <c r="F942" s="783" t="s">
        <v>323</v>
      </c>
      <c r="G942" s="783" t="s">
        <v>215</v>
      </c>
      <c r="H942" s="783" t="s">
        <v>857</v>
      </c>
      <c r="I942" s="783" t="s">
        <v>221</v>
      </c>
      <c r="J942" s="783">
        <v>1</v>
      </c>
      <c r="K942" s="779" t="s">
        <v>959</v>
      </c>
      <c r="L942" s="847">
        <v>3000000</v>
      </c>
      <c r="M942" s="783">
        <v>2016</v>
      </c>
      <c r="N942" s="783" t="s">
        <v>212</v>
      </c>
      <c r="O942" s="847">
        <v>3000000</v>
      </c>
      <c r="P942" s="783" t="s">
        <v>99</v>
      </c>
      <c r="Q942" s="783"/>
      <c r="R942" s="783"/>
      <c r="S942" s="783"/>
      <c r="T942" s="464">
        <v>5</v>
      </c>
      <c r="U942" s="464">
        <f t="shared" si="702"/>
        <v>1</v>
      </c>
      <c r="V942" s="565">
        <f t="shared" si="703"/>
        <v>600000</v>
      </c>
      <c r="W942" s="565">
        <f t="shared" si="704"/>
        <v>600000</v>
      </c>
      <c r="X942" s="565">
        <f t="shared" si="705"/>
        <v>2400000</v>
      </c>
      <c r="Y942" s="464">
        <f t="shared" si="706"/>
        <v>2</v>
      </c>
      <c r="Z942" s="566">
        <f t="shared" si="707"/>
        <v>600000</v>
      </c>
      <c r="AA942" s="566">
        <f t="shared" si="708"/>
        <v>1200000</v>
      </c>
      <c r="AB942" s="566">
        <f t="shared" si="709"/>
        <v>1800000</v>
      </c>
      <c r="AC942" s="5" t="b">
        <f t="shared" si="710"/>
        <v>1</v>
      </c>
    </row>
    <row r="943" spans="1:29" ht="24.95" customHeight="1">
      <c r="A943" s="576" t="s">
        <v>838</v>
      </c>
      <c r="B943" s="1120" t="s">
        <v>1012</v>
      </c>
      <c r="C943" s="844" t="s">
        <v>856</v>
      </c>
      <c r="D943" s="844" t="s">
        <v>233</v>
      </c>
      <c r="E943" s="840" t="s">
        <v>276</v>
      </c>
      <c r="F943" s="783" t="s">
        <v>323</v>
      </c>
      <c r="G943" s="783" t="s">
        <v>215</v>
      </c>
      <c r="H943" s="783" t="s">
        <v>857</v>
      </c>
      <c r="I943" s="783" t="s">
        <v>221</v>
      </c>
      <c r="J943" s="783">
        <v>1</v>
      </c>
      <c r="K943" s="779" t="s">
        <v>959</v>
      </c>
      <c r="L943" s="847">
        <v>3000000</v>
      </c>
      <c r="M943" s="783">
        <v>2016</v>
      </c>
      <c r="N943" s="783" t="s">
        <v>212</v>
      </c>
      <c r="O943" s="847">
        <v>3000000</v>
      </c>
      <c r="P943" s="783" t="s">
        <v>99</v>
      </c>
      <c r="Q943" s="783"/>
      <c r="R943" s="783"/>
      <c r="S943" s="783"/>
      <c r="T943" s="464">
        <v>5</v>
      </c>
      <c r="U943" s="464">
        <f t="shared" si="702"/>
        <v>1</v>
      </c>
      <c r="V943" s="565">
        <f t="shared" si="703"/>
        <v>600000</v>
      </c>
      <c r="W943" s="565">
        <f t="shared" si="704"/>
        <v>600000</v>
      </c>
      <c r="X943" s="565">
        <f t="shared" si="705"/>
        <v>2400000</v>
      </c>
      <c r="Y943" s="464">
        <f t="shared" si="706"/>
        <v>2</v>
      </c>
      <c r="Z943" s="566">
        <f t="shared" si="707"/>
        <v>600000</v>
      </c>
      <c r="AA943" s="566">
        <f t="shared" si="708"/>
        <v>1200000</v>
      </c>
      <c r="AB943" s="566">
        <f t="shared" si="709"/>
        <v>1800000</v>
      </c>
      <c r="AC943" s="5" t="b">
        <f t="shared" si="710"/>
        <v>1</v>
      </c>
    </row>
    <row r="944" spans="1:29" ht="24.95" customHeight="1">
      <c r="A944" s="576" t="s">
        <v>838</v>
      </c>
      <c r="B944" s="1120" t="s">
        <v>1013</v>
      </c>
      <c r="C944" s="844" t="s">
        <v>856</v>
      </c>
      <c r="D944" s="844" t="s">
        <v>233</v>
      </c>
      <c r="E944" s="840" t="s">
        <v>276</v>
      </c>
      <c r="F944" s="783" t="s">
        <v>323</v>
      </c>
      <c r="G944" s="783" t="s">
        <v>215</v>
      </c>
      <c r="H944" s="783" t="s">
        <v>857</v>
      </c>
      <c r="I944" s="783" t="s">
        <v>221</v>
      </c>
      <c r="J944" s="783">
        <v>1</v>
      </c>
      <c r="K944" s="779" t="s">
        <v>959</v>
      </c>
      <c r="L944" s="847">
        <v>3000000</v>
      </c>
      <c r="M944" s="783">
        <v>2016</v>
      </c>
      <c r="N944" s="783" t="s">
        <v>212</v>
      </c>
      <c r="O944" s="847">
        <v>3000000</v>
      </c>
      <c r="P944" s="783" t="s">
        <v>99</v>
      </c>
      <c r="Q944" s="783"/>
      <c r="R944" s="783"/>
      <c r="S944" s="783"/>
      <c r="T944" s="464">
        <v>5</v>
      </c>
      <c r="U944" s="464">
        <f t="shared" si="702"/>
        <v>1</v>
      </c>
      <c r="V944" s="565">
        <f t="shared" si="703"/>
        <v>600000</v>
      </c>
      <c r="W944" s="565">
        <f t="shared" si="704"/>
        <v>600000</v>
      </c>
      <c r="X944" s="565">
        <f t="shared" si="705"/>
        <v>2400000</v>
      </c>
      <c r="Y944" s="464">
        <f t="shared" si="706"/>
        <v>2</v>
      </c>
      <c r="Z944" s="566">
        <f t="shared" si="707"/>
        <v>600000</v>
      </c>
      <c r="AA944" s="566">
        <f t="shared" si="708"/>
        <v>1200000</v>
      </c>
      <c r="AB944" s="566">
        <f t="shared" si="709"/>
        <v>1800000</v>
      </c>
      <c r="AC944" s="5" t="b">
        <f t="shared" si="710"/>
        <v>1</v>
      </c>
    </row>
    <row r="945" spans="1:29" ht="24.95" customHeight="1">
      <c r="A945" s="576" t="s">
        <v>838</v>
      </c>
      <c r="B945" s="1120" t="s">
        <v>1014</v>
      </c>
      <c r="C945" s="844" t="s">
        <v>856</v>
      </c>
      <c r="D945" s="844" t="s">
        <v>233</v>
      </c>
      <c r="E945" s="840" t="s">
        <v>276</v>
      </c>
      <c r="F945" s="783" t="s">
        <v>323</v>
      </c>
      <c r="G945" s="783" t="s">
        <v>215</v>
      </c>
      <c r="H945" s="783" t="s">
        <v>857</v>
      </c>
      <c r="I945" s="783" t="s">
        <v>221</v>
      </c>
      <c r="J945" s="783">
        <v>1</v>
      </c>
      <c r="K945" s="779" t="s">
        <v>959</v>
      </c>
      <c r="L945" s="847">
        <v>3000000</v>
      </c>
      <c r="M945" s="783">
        <v>2016</v>
      </c>
      <c r="N945" s="783" t="s">
        <v>212</v>
      </c>
      <c r="O945" s="847">
        <v>3000000</v>
      </c>
      <c r="P945" s="783" t="s">
        <v>99</v>
      </c>
      <c r="Q945" s="783"/>
      <c r="R945" s="783"/>
      <c r="S945" s="783"/>
      <c r="T945" s="464">
        <v>5</v>
      </c>
      <c r="U945" s="464">
        <f t="shared" si="702"/>
        <v>1</v>
      </c>
      <c r="V945" s="565">
        <f t="shared" si="703"/>
        <v>600000</v>
      </c>
      <c r="W945" s="565">
        <f t="shared" si="704"/>
        <v>600000</v>
      </c>
      <c r="X945" s="565">
        <f t="shared" si="705"/>
        <v>2400000</v>
      </c>
      <c r="Y945" s="464">
        <f t="shared" si="706"/>
        <v>2</v>
      </c>
      <c r="Z945" s="566">
        <f t="shared" si="707"/>
        <v>600000</v>
      </c>
      <c r="AA945" s="566">
        <f t="shared" si="708"/>
        <v>1200000</v>
      </c>
      <c r="AB945" s="566">
        <f t="shared" si="709"/>
        <v>1800000</v>
      </c>
      <c r="AC945" s="5" t="b">
        <f t="shared" si="710"/>
        <v>1</v>
      </c>
    </row>
    <row r="946" spans="1:29" ht="24.95" customHeight="1">
      <c r="A946" s="576" t="s">
        <v>838</v>
      </c>
      <c r="B946" s="1120" t="s">
        <v>1015</v>
      </c>
      <c r="C946" s="844" t="s">
        <v>856</v>
      </c>
      <c r="D946" s="844" t="s">
        <v>233</v>
      </c>
      <c r="E946" s="840" t="s">
        <v>276</v>
      </c>
      <c r="F946" s="783" t="s">
        <v>323</v>
      </c>
      <c r="G946" s="783" t="s">
        <v>215</v>
      </c>
      <c r="H946" s="783" t="s">
        <v>857</v>
      </c>
      <c r="I946" s="783" t="s">
        <v>221</v>
      </c>
      <c r="J946" s="783">
        <v>1</v>
      </c>
      <c r="K946" s="779" t="s">
        <v>959</v>
      </c>
      <c r="L946" s="847">
        <v>3000000</v>
      </c>
      <c r="M946" s="783">
        <v>2016</v>
      </c>
      <c r="N946" s="783" t="s">
        <v>212</v>
      </c>
      <c r="O946" s="847">
        <v>3000000</v>
      </c>
      <c r="P946" s="783" t="s">
        <v>99</v>
      </c>
      <c r="Q946" s="783"/>
      <c r="R946" s="783"/>
      <c r="S946" s="783"/>
      <c r="T946" s="464">
        <v>5</v>
      </c>
      <c r="U946" s="464">
        <f t="shared" si="702"/>
        <v>1</v>
      </c>
      <c r="V946" s="565">
        <f t="shared" si="703"/>
        <v>600000</v>
      </c>
      <c r="W946" s="565">
        <f t="shared" si="704"/>
        <v>600000</v>
      </c>
      <c r="X946" s="565">
        <f t="shared" si="705"/>
        <v>2400000</v>
      </c>
      <c r="Y946" s="464">
        <f t="shared" si="706"/>
        <v>2</v>
      </c>
      <c r="Z946" s="566">
        <f t="shared" si="707"/>
        <v>600000</v>
      </c>
      <c r="AA946" s="566">
        <f t="shared" si="708"/>
        <v>1200000</v>
      </c>
      <c r="AB946" s="566">
        <f t="shared" si="709"/>
        <v>1800000</v>
      </c>
      <c r="AC946" s="5" t="b">
        <f t="shared" si="710"/>
        <v>1</v>
      </c>
    </row>
    <row r="947" spans="1:29" ht="24.95" customHeight="1">
      <c r="A947" s="576" t="s">
        <v>838</v>
      </c>
      <c r="B947" s="1120" t="s">
        <v>1016</v>
      </c>
      <c r="C947" s="844" t="s">
        <v>856</v>
      </c>
      <c r="D947" s="844" t="s">
        <v>233</v>
      </c>
      <c r="E947" s="840" t="s">
        <v>276</v>
      </c>
      <c r="F947" s="783" t="s">
        <v>323</v>
      </c>
      <c r="G947" s="783" t="s">
        <v>215</v>
      </c>
      <c r="H947" s="783" t="s">
        <v>857</v>
      </c>
      <c r="I947" s="783" t="s">
        <v>221</v>
      </c>
      <c r="J947" s="783">
        <v>1</v>
      </c>
      <c r="K947" s="779" t="s">
        <v>959</v>
      </c>
      <c r="L947" s="847">
        <v>3000000</v>
      </c>
      <c r="M947" s="783">
        <v>2016</v>
      </c>
      <c r="N947" s="783" t="s">
        <v>212</v>
      </c>
      <c r="O947" s="847">
        <v>3000000</v>
      </c>
      <c r="P947" s="783" t="s">
        <v>99</v>
      </c>
      <c r="Q947" s="783"/>
      <c r="R947" s="783"/>
      <c r="S947" s="783"/>
      <c r="T947" s="464">
        <v>5</v>
      </c>
      <c r="U947" s="464">
        <f t="shared" si="702"/>
        <v>1</v>
      </c>
      <c r="V947" s="565">
        <f t="shared" si="703"/>
        <v>600000</v>
      </c>
      <c r="W947" s="565">
        <f t="shared" si="704"/>
        <v>600000</v>
      </c>
      <c r="X947" s="565">
        <f t="shared" si="705"/>
        <v>2400000</v>
      </c>
      <c r="Y947" s="464">
        <f t="shared" si="706"/>
        <v>2</v>
      </c>
      <c r="Z947" s="566">
        <f t="shared" si="707"/>
        <v>600000</v>
      </c>
      <c r="AA947" s="566">
        <f t="shared" si="708"/>
        <v>1200000</v>
      </c>
      <c r="AB947" s="566">
        <f t="shared" si="709"/>
        <v>1800000</v>
      </c>
      <c r="AC947" s="5" t="b">
        <f t="shared" si="710"/>
        <v>1</v>
      </c>
    </row>
    <row r="948" spans="1:29" ht="24.95" customHeight="1">
      <c r="A948" s="576" t="s">
        <v>838</v>
      </c>
      <c r="B948" s="1120" t="s">
        <v>1017</v>
      </c>
      <c r="C948" s="845" t="s">
        <v>859</v>
      </c>
      <c r="D948" s="844" t="s">
        <v>532</v>
      </c>
      <c r="E948" s="840" t="s">
        <v>276</v>
      </c>
      <c r="F948" s="783" t="s">
        <v>860</v>
      </c>
      <c r="G948" s="783" t="s">
        <v>861</v>
      </c>
      <c r="H948" s="783" t="s">
        <v>215</v>
      </c>
      <c r="I948" s="783" t="s">
        <v>214</v>
      </c>
      <c r="J948" s="783">
        <v>1</v>
      </c>
      <c r="K948" s="779" t="s">
        <v>959</v>
      </c>
      <c r="L948" s="847">
        <v>6211920</v>
      </c>
      <c r="M948" s="783">
        <v>2016</v>
      </c>
      <c r="N948" s="783" t="s">
        <v>212</v>
      </c>
      <c r="O948" s="847">
        <v>6211920</v>
      </c>
      <c r="P948" s="783" t="s">
        <v>99</v>
      </c>
      <c r="Q948" s="783"/>
      <c r="R948" s="783"/>
      <c r="S948" s="783" t="s">
        <v>858</v>
      </c>
      <c r="T948" s="464">
        <v>5</v>
      </c>
      <c r="U948" s="464">
        <f t="shared" si="695"/>
        <v>1</v>
      </c>
      <c r="V948" s="565">
        <f t="shared" ref="V948:V962" si="711">O948/T948</f>
        <v>1242384</v>
      </c>
      <c r="W948" s="565">
        <f t="shared" si="696"/>
        <v>1242384</v>
      </c>
      <c r="X948" s="565">
        <f t="shared" si="697"/>
        <v>4969536</v>
      </c>
      <c r="Y948" s="464">
        <f t="shared" si="698"/>
        <v>2</v>
      </c>
      <c r="Z948" s="566">
        <f t="shared" si="699"/>
        <v>1242384</v>
      </c>
      <c r="AA948" s="566">
        <f t="shared" si="700"/>
        <v>2484768</v>
      </c>
      <c r="AB948" s="566">
        <f t="shared" si="701"/>
        <v>3727152</v>
      </c>
      <c r="AC948" s="5" t="b">
        <f t="shared" si="667"/>
        <v>1</v>
      </c>
    </row>
    <row r="949" spans="1:29" ht="24.95" customHeight="1">
      <c r="A949" s="576" t="s">
        <v>838</v>
      </c>
      <c r="B949" s="1120" t="s">
        <v>1018</v>
      </c>
      <c r="C949" s="845" t="s">
        <v>859</v>
      </c>
      <c r="D949" s="844" t="s">
        <v>532</v>
      </c>
      <c r="E949" s="840" t="s">
        <v>276</v>
      </c>
      <c r="F949" s="783" t="s">
        <v>860</v>
      </c>
      <c r="G949" s="783" t="s">
        <v>861</v>
      </c>
      <c r="H949" s="783" t="s">
        <v>215</v>
      </c>
      <c r="I949" s="783" t="s">
        <v>214</v>
      </c>
      <c r="J949" s="783">
        <v>1</v>
      </c>
      <c r="K949" s="779" t="s">
        <v>959</v>
      </c>
      <c r="L949" s="847">
        <v>6211920</v>
      </c>
      <c r="M949" s="783">
        <v>2016</v>
      </c>
      <c r="N949" s="783" t="s">
        <v>212</v>
      </c>
      <c r="O949" s="847">
        <v>6211920</v>
      </c>
      <c r="P949" s="783" t="s">
        <v>99</v>
      </c>
      <c r="Q949" s="783"/>
      <c r="R949" s="783"/>
      <c r="S949" s="783"/>
      <c r="T949" s="464">
        <v>5</v>
      </c>
      <c r="U949" s="464">
        <f t="shared" ref="U949:U953" si="712">2016-M949+1</f>
        <v>1</v>
      </c>
      <c r="V949" s="565">
        <f t="shared" ref="V949:V953" si="713">O949/T949</f>
        <v>1242384</v>
      </c>
      <c r="W949" s="565">
        <f t="shared" ref="W949:W953" si="714">V949*U949</f>
        <v>1242384</v>
      </c>
      <c r="X949" s="565">
        <f t="shared" ref="X949:X953" si="715">O949-W949</f>
        <v>4969536</v>
      </c>
      <c r="Y949" s="464">
        <f t="shared" ref="Y949:Y953" si="716">2017-M949+1</f>
        <v>2</v>
      </c>
      <c r="Z949" s="566">
        <f t="shared" ref="Z949:Z953" si="717">O949/T949</f>
        <v>1242384</v>
      </c>
      <c r="AA949" s="566">
        <f t="shared" ref="AA949:AA953" si="718">Z949*Y949</f>
        <v>2484768</v>
      </c>
      <c r="AB949" s="566">
        <f t="shared" ref="AB949:AB953" si="719">O949-AA949</f>
        <v>3727152</v>
      </c>
      <c r="AC949" s="5" t="b">
        <f t="shared" ref="AC949:AC953" si="720">AA949+AB949=O949</f>
        <v>1</v>
      </c>
    </row>
    <row r="950" spans="1:29" ht="24.95" customHeight="1">
      <c r="A950" s="576" t="s">
        <v>838</v>
      </c>
      <c r="B950" s="1120" t="s">
        <v>1019</v>
      </c>
      <c r="C950" s="845" t="s">
        <v>859</v>
      </c>
      <c r="D950" s="844" t="s">
        <v>532</v>
      </c>
      <c r="E950" s="840" t="s">
        <v>276</v>
      </c>
      <c r="F950" s="783" t="s">
        <v>860</v>
      </c>
      <c r="G950" s="783" t="s">
        <v>861</v>
      </c>
      <c r="H950" s="783" t="s">
        <v>215</v>
      </c>
      <c r="I950" s="783" t="s">
        <v>214</v>
      </c>
      <c r="J950" s="783">
        <v>1</v>
      </c>
      <c r="K950" s="779" t="s">
        <v>959</v>
      </c>
      <c r="L950" s="847">
        <v>6211920</v>
      </c>
      <c r="M950" s="783">
        <v>2016</v>
      </c>
      <c r="N950" s="783" t="s">
        <v>212</v>
      </c>
      <c r="O950" s="847">
        <v>6211920</v>
      </c>
      <c r="P950" s="783" t="s">
        <v>99</v>
      </c>
      <c r="Q950" s="783"/>
      <c r="R950" s="783"/>
      <c r="S950" s="783"/>
      <c r="T950" s="464">
        <v>5</v>
      </c>
      <c r="U950" s="464">
        <f t="shared" si="712"/>
        <v>1</v>
      </c>
      <c r="V950" s="565">
        <f t="shared" si="713"/>
        <v>1242384</v>
      </c>
      <c r="W950" s="565">
        <f t="shared" si="714"/>
        <v>1242384</v>
      </c>
      <c r="X950" s="565">
        <f t="shared" si="715"/>
        <v>4969536</v>
      </c>
      <c r="Y950" s="464">
        <f t="shared" si="716"/>
        <v>2</v>
      </c>
      <c r="Z950" s="566">
        <f t="shared" si="717"/>
        <v>1242384</v>
      </c>
      <c r="AA950" s="566">
        <f t="shared" si="718"/>
        <v>2484768</v>
      </c>
      <c r="AB950" s="566">
        <f t="shared" si="719"/>
        <v>3727152</v>
      </c>
      <c r="AC950" s="5" t="b">
        <f t="shared" si="720"/>
        <v>1</v>
      </c>
    </row>
    <row r="951" spans="1:29" ht="24.95" customHeight="1">
      <c r="A951" s="576" t="s">
        <v>838</v>
      </c>
      <c r="B951" s="1120" t="s">
        <v>1020</v>
      </c>
      <c r="C951" s="845" t="s">
        <v>859</v>
      </c>
      <c r="D951" s="844" t="s">
        <v>532</v>
      </c>
      <c r="E951" s="840" t="s">
        <v>276</v>
      </c>
      <c r="F951" s="783" t="s">
        <v>860</v>
      </c>
      <c r="G951" s="783" t="s">
        <v>861</v>
      </c>
      <c r="H951" s="783" t="s">
        <v>215</v>
      </c>
      <c r="I951" s="783" t="s">
        <v>214</v>
      </c>
      <c r="J951" s="783">
        <v>1</v>
      </c>
      <c r="K951" s="779" t="s">
        <v>959</v>
      </c>
      <c r="L951" s="847">
        <v>6211920</v>
      </c>
      <c r="M951" s="783">
        <v>2016</v>
      </c>
      <c r="N951" s="783" t="s">
        <v>212</v>
      </c>
      <c r="O951" s="847">
        <v>6211920</v>
      </c>
      <c r="P951" s="783" t="s">
        <v>99</v>
      </c>
      <c r="Q951" s="783"/>
      <c r="R951" s="783"/>
      <c r="S951" s="783"/>
      <c r="T951" s="464">
        <v>5</v>
      </c>
      <c r="U951" s="464">
        <f t="shared" si="712"/>
        <v>1</v>
      </c>
      <c r="V951" s="565">
        <f t="shared" si="713"/>
        <v>1242384</v>
      </c>
      <c r="W951" s="565">
        <f t="shared" si="714"/>
        <v>1242384</v>
      </c>
      <c r="X951" s="565">
        <f t="shared" si="715"/>
        <v>4969536</v>
      </c>
      <c r="Y951" s="464">
        <f t="shared" si="716"/>
        <v>2</v>
      </c>
      <c r="Z951" s="566">
        <f t="shared" si="717"/>
        <v>1242384</v>
      </c>
      <c r="AA951" s="566">
        <f t="shared" si="718"/>
        <v>2484768</v>
      </c>
      <c r="AB951" s="566">
        <f t="shared" si="719"/>
        <v>3727152</v>
      </c>
      <c r="AC951" s="5" t="b">
        <f t="shared" si="720"/>
        <v>1</v>
      </c>
    </row>
    <row r="952" spans="1:29" ht="24.95" customHeight="1">
      <c r="A952" s="576" t="s">
        <v>838</v>
      </c>
      <c r="B952" s="1120" t="s">
        <v>1021</v>
      </c>
      <c r="C952" s="845" t="s">
        <v>859</v>
      </c>
      <c r="D952" s="844" t="s">
        <v>532</v>
      </c>
      <c r="E952" s="840" t="s">
        <v>276</v>
      </c>
      <c r="F952" s="783" t="s">
        <v>860</v>
      </c>
      <c r="G952" s="783" t="s">
        <v>861</v>
      </c>
      <c r="H952" s="783" t="s">
        <v>215</v>
      </c>
      <c r="I952" s="783" t="s">
        <v>214</v>
      </c>
      <c r="J952" s="783">
        <v>1</v>
      </c>
      <c r="K952" s="779" t="s">
        <v>959</v>
      </c>
      <c r="L952" s="847">
        <v>6211920</v>
      </c>
      <c r="M952" s="783">
        <v>2016</v>
      </c>
      <c r="N952" s="783" t="s">
        <v>212</v>
      </c>
      <c r="O952" s="847">
        <v>6211920</v>
      </c>
      <c r="P952" s="783" t="s">
        <v>99</v>
      </c>
      <c r="Q952" s="783"/>
      <c r="R952" s="783"/>
      <c r="S952" s="783"/>
      <c r="T952" s="464">
        <v>5</v>
      </c>
      <c r="U952" s="464">
        <f t="shared" si="712"/>
        <v>1</v>
      </c>
      <c r="V952" s="565">
        <f t="shared" si="713"/>
        <v>1242384</v>
      </c>
      <c r="W952" s="565">
        <f t="shared" si="714"/>
        <v>1242384</v>
      </c>
      <c r="X952" s="565">
        <f t="shared" si="715"/>
        <v>4969536</v>
      </c>
      <c r="Y952" s="464">
        <f t="shared" si="716"/>
        <v>2</v>
      </c>
      <c r="Z952" s="566">
        <f t="shared" si="717"/>
        <v>1242384</v>
      </c>
      <c r="AA952" s="566">
        <f t="shared" si="718"/>
        <v>2484768</v>
      </c>
      <c r="AB952" s="566">
        <f t="shared" si="719"/>
        <v>3727152</v>
      </c>
      <c r="AC952" s="5" t="b">
        <f t="shared" si="720"/>
        <v>1</v>
      </c>
    </row>
    <row r="953" spans="1:29" ht="24.95" customHeight="1">
      <c r="A953" s="576" t="s">
        <v>838</v>
      </c>
      <c r="B953" s="1120" t="s">
        <v>1022</v>
      </c>
      <c r="C953" s="845" t="s">
        <v>859</v>
      </c>
      <c r="D953" s="844" t="s">
        <v>532</v>
      </c>
      <c r="E953" s="840" t="s">
        <v>276</v>
      </c>
      <c r="F953" s="783" t="s">
        <v>860</v>
      </c>
      <c r="G953" s="783" t="s">
        <v>861</v>
      </c>
      <c r="H953" s="783" t="s">
        <v>215</v>
      </c>
      <c r="I953" s="783" t="s">
        <v>214</v>
      </c>
      <c r="J953" s="783">
        <v>1</v>
      </c>
      <c r="K953" s="779" t="s">
        <v>959</v>
      </c>
      <c r="L953" s="847">
        <v>6211920</v>
      </c>
      <c r="M953" s="783">
        <v>2016</v>
      </c>
      <c r="N953" s="783" t="s">
        <v>212</v>
      </c>
      <c r="O953" s="847">
        <v>6211920</v>
      </c>
      <c r="P953" s="783" t="s">
        <v>99</v>
      </c>
      <c r="Q953" s="783"/>
      <c r="R953" s="783"/>
      <c r="S953" s="783"/>
      <c r="T953" s="464">
        <v>5</v>
      </c>
      <c r="U953" s="464">
        <f t="shared" si="712"/>
        <v>1</v>
      </c>
      <c r="V953" s="565">
        <f t="shared" si="713"/>
        <v>1242384</v>
      </c>
      <c r="W953" s="565">
        <f t="shared" si="714"/>
        <v>1242384</v>
      </c>
      <c r="X953" s="565">
        <f t="shared" si="715"/>
        <v>4969536</v>
      </c>
      <c r="Y953" s="464">
        <f t="shared" si="716"/>
        <v>2</v>
      </c>
      <c r="Z953" s="566">
        <f t="shared" si="717"/>
        <v>1242384</v>
      </c>
      <c r="AA953" s="566">
        <f t="shared" si="718"/>
        <v>2484768</v>
      </c>
      <c r="AB953" s="566">
        <f t="shared" si="719"/>
        <v>3727152</v>
      </c>
      <c r="AC953" s="5" t="b">
        <f t="shared" si="720"/>
        <v>1</v>
      </c>
    </row>
    <row r="954" spans="1:29" ht="24.95" customHeight="1">
      <c r="A954" s="576" t="s">
        <v>838</v>
      </c>
      <c r="B954" s="1120" t="s">
        <v>1023</v>
      </c>
      <c r="C954" s="845" t="s">
        <v>862</v>
      </c>
      <c r="D954" s="844" t="s">
        <v>250</v>
      </c>
      <c r="E954" s="840" t="s">
        <v>276</v>
      </c>
      <c r="F954" s="783" t="s">
        <v>232</v>
      </c>
      <c r="G954" s="783" t="s">
        <v>863</v>
      </c>
      <c r="H954" s="783" t="s">
        <v>215</v>
      </c>
      <c r="I954" s="783" t="s">
        <v>544</v>
      </c>
      <c r="J954" s="783">
        <v>1</v>
      </c>
      <c r="K954" s="779" t="s">
        <v>959</v>
      </c>
      <c r="L954" s="847">
        <v>15600000</v>
      </c>
      <c r="M954" s="783">
        <v>2016</v>
      </c>
      <c r="N954" s="783" t="s">
        <v>212</v>
      </c>
      <c r="O954" s="846">
        <v>15600000</v>
      </c>
      <c r="P954" s="783" t="s">
        <v>99</v>
      </c>
      <c r="Q954" s="783"/>
      <c r="R954" s="783"/>
      <c r="S954" s="783" t="s">
        <v>858</v>
      </c>
      <c r="T954" s="464">
        <v>5</v>
      </c>
      <c r="U954" s="464">
        <f t="shared" si="695"/>
        <v>1</v>
      </c>
      <c r="V954" s="565">
        <f t="shared" si="711"/>
        <v>3120000</v>
      </c>
      <c r="W954" s="565">
        <f t="shared" si="696"/>
        <v>3120000</v>
      </c>
      <c r="X954" s="565">
        <f t="shared" si="697"/>
        <v>12480000</v>
      </c>
      <c r="Y954" s="464">
        <f t="shared" si="698"/>
        <v>2</v>
      </c>
      <c r="Z954" s="566">
        <f t="shared" si="699"/>
        <v>3120000</v>
      </c>
      <c r="AA954" s="566">
        <f t="shared" si="700"/>
        <v>6240000</v>
      </c>
      <c r="AB954" s="566">
        <f t="shared" si="701"/>
        <v>9360000</v>
      </c>
      <c r="AC954" s="5" t="b">
        <f t="shared" si="667"/>
        <v>1</v>
      </c>
    </row>
    <row r="955" spans="1:29" ht="24.95" customHeight="1">
      <c r="A955" s="576" t="s">
        <v>838</v>
      </c>
      <c r="B955" s="1120" t="s">
        <v>1024</v>
      </c>
      <c r="C955" s="845" t="s">
        <v>864</v>
      </c>
      <c r="D955" s="844" t="s">
        <v>865</v>
      </c>
      <c r="E955" s="840" t="s">
        <v>276</v>
      </c>
      <c r="F955" s="783" t="s">
        <v>866</v>
      </c>
      <c r="G955" s="783" t="s">
        <v>867</v>
      </c>
      <c r="H955" s="783" t="s">
        <v>215</v>
      </c>
      <c r="I955" s="783" t="s">
        <v>544</v>
      </c>
      <c r="J955" s="783">
        <v>1</v>
      </c>
      <c r="K955" s="779" t="s">
        <v>959</v>
      </c>
      <c r="L955" s="847">
        <v>22100000</v>
      </c>
      <c r="M955" s="783">
        <v>2016</v>
      </c>
      <c r="N955" s="783" t="s">
        <v>212</v>
      </c>
      <c r="O955" s="846">
        <v>22100000</v>
      </c>
      <c r="P955" s="783" t="s">
        <v>99</v>
      </c>
      <c r="Q955" s="783"/>
      <c r="R955" s="783"/>
      <c r="S955" s="783" t="s">
        <v>858</v>
      </c>
      <c r="T955" s="464">
        <v>5</v>
      </c>
      <c r="U955" s="464">
        <f t="shared" si="695"/>
        <v>1</v>
      </c>
      <c r="V955" s="565">
        <f t="shared" si="711"/>
        <v>4420000</v>
      </c>
      <c r="W955" s="565">
        <f t="shared" si="696"/>
        <v>4420000</v>
      </c>
      <c r="X955" s="565">
        <f t="shared" si="697"/>
        <v>17680000</v>
      </c>
      <c r="Y955" s="464">
        <f t="shared" si="698"/>
        <v>2</v>
      </c>
      <c r="Z955" s="566">
        <f t="shared" si="699"/>
        <v>4420000</v>
      </c>
      <c r="AA955" s="566">
        <f t="shared" si="700"/>
        <v>8840000</v>
      </c>
      <c r="AB955" s="566">
        <f t="shared" si="701"/>
        <v>13260000</v>
      </c>
      <c r="AC955" s="5" t="b">
        <f t="shared" si="667"/>
        <v>1</v>
      </c>
    </row>
    <row r="956" spans="1:29" ht="24.95" customHeight="1">
      <c r="A956" s="576" t="s">
        <v>838</v>
      </c>
      <c r="B956" s="1120" t="s">
        <v>1025</v>
      </c>
      <c r="C956" s="845" t="s">
        <v>868</v>
      </c>
      <c r="D956" s="844" t="s">
        <v>595</v>
      </c>
      <c r="E956" s="840" t="s">
        <v>276</v>
      </c>
      <c r="F956" s="783" t="s">
        <v>869</v>
      </c>
      <c r="G956" s="783" t="s">
        <v>870</v>
      </c>
      <c r="H956" s="783" t="s">
        <v>215</v>
      </c>
      <c r="I956" s="783" t="s">
        <v>214</v>
      </c>
      <c r="J956" s="783">
        <v>1</v>
      </c>
      <c r="K956" s="779" t="s">
        <v>959</v>
      </c>
      <c r="L956" s="847">
        <v>334720</v>
      </c>
      <c r="M956" s="783">
        <v>2016</v>
      </c>
      <c r="N956" s="783" t="s">
        <v>212</v>
      </c>
      <c r="O956" s="847">
        <v>334720</v>
      </c>
      <c r="P956" s="783" t="s">
        <v>99</v>
      </c>
      <c r="Q956" s="783"/>
      <c r="R956" s="783"/>
      <c r="S956" s="783" t="s">
        <v>871</v>
      </c>
      <c r="T956" s="464">
        <v>5</v>
      </c>
      <c r="U956" s="464">
        <f t="shared" si="695"/>
        <v>1</v>
      </c>
      <c r="V956" s="565">
        <f t="shared" si="711"/>
        <v>66944</v>
      </c>
      <c r="W956" s="565">
        <f t="shared" si="696"/>
        <v>66944</v>
      </c>
      <c r="X956" s="565">
        <f t="shared" si="697"/>
        <v>267776</v>
      </c>
      <c r="Y956" s="464">
        <f t="shared" si="698"/>
        <v>2</v>
      </c>
      <c r="Z956" s="566">
        <f t="shared" si="699"/>
        <v>66944</v>
      </c>
      <c r="AA956" s="566">
        <f t="shared" si="700"/>
        <v>133888</v>
      </c>
      <c r="AB956" s="566">
        <f t="shared" si="701"/>
        <v>200832</v>
      </c>
      <c r="AC956" s="5" t="b">
        <f t="shared" si="667"/>
        <v>1</v>
      </c>
    </row>
    <row r="957" spans="1:29" ht="24.95" customHeight="1">
      <c r="A957" s="576" t="s">
        <v>838</v>
      </c>
      <c r="B957" s="1120" t="s">
        <v>1026</v>
      </c>
      <c r="C957" s="845" t="s">
        <v>868</v>
      </c>
      <c r="D957" s="844" t="s">
        <v>595</v>
      </c>
      <c r="E957" s="840" t="s">
        <v>276</v>
      </c>
      <c r="F957" s="783" t="s">
        <v>869</v>
      </c>
      <c r="G957" s="783" t="s">
        <v>870</v>
      </c>
      <c r="H957" s="783" t="s">
        <v>215</v>
      </c>
      <c r="I957" s="783" t="s">
        <v>214</v>
      </c>
      <c r="J957" s="783">
        <v>1</v>
      </c>
      <c r="K957" s="779" t="s">
        <v>959</v>
      </c>
      <c r="L957" s="847">
        <v>334720</v>
      </c>
      <c r="M957" s="783">
        <v>2016</v>
      </c>
      <c r="N957" s="783" t="s">
        <v>212</v>
      </c>
      <c r="O957" s="847">
        <v>334720</v>
      </c>
      <c r="P957" s="783" t="s">
        <v>99</v>
      </c>
      <c r="Q957" s="783"/>
      <c r="R957" s="783"/>
      <c r="S957" s="783"/>
      <c r="T957" s="464">
        <v>5</v>
      </c>
      <c r="U957" s="464">
        <f t="shared" ref="U957:U960" si="721">2016-M957+1</f>
        <v>1</v>
      </c>
      <c r="V957" s="565">
        <f t="shared" ref="V957:V960" si="722">O957/T957</f>
        <v>66944</v>
      </c>
      <c r="W957" s="565">
        <f t="shared" ref="W957:W960" si="723">V957*U957</f>
        <v>66944</v>
      </c>
      <c r="X957" s="565">
        <f t="shared" ref="X957:X960" si="724">O957-W957</f>
        <v>267776</v>
      </c>
      <c r="Y957" s="464">
        <f t="shared" ref="Y957:Y960" si="725">2017-M957+1</f>
        <v>2</v>
      </c>
      <c r="Z957" s="566">
        <f t="shared" ref="Z957:Z960" si="726">O957/T957</f>
        <v>66944</v>
      </c>
      <c r="AA957" s="566">
        <f t="shared" ref="AA957:AA960" si="727">Z957*Y957</f>
        <v>133888</v>
      </c>
      <c r="AB957" s="566">
        <f t="shared" ref="AB957:AB960" si="728">O957-AA957</f>
        <v>200832</v>
      </c>
      <c r="AC957" s="5" t="b">
        <f t="shared" ref="AC957:AC960" si="729">AA957+AB957=O957</f>
        <v>1</v>
      </c>
    </row>
    <row r="958" spans="1:29" ht="24.95" customHeight="1">
      <c r="A958" s="576" t="s">
        <v>838</v>
      </c>
      <c r="B958" s="1120" t="s">
        <v>1027</v>
      </c>
      <c r="C958" s="845" t="s">
        <v>868</v>
      </c>
      <c r="D958" s="844" t="s">
        <v>595</v>
      </c>
      <c r="E958" s="840" t="s">
        <v>276</v>
      </c>
      <c r="F958" s="783" t="s">
        <v>869</v>
      </c>
      <c r="G958" s="783" t="s">
        <v>870</v>
      </c>
      <c r="H958" s="783" t="s">
        <v>215</v>
      </c>
      <c r="I958" s="783" t="s">
        <v>214</v>
      </c>
      <c r="J958" s="783">
        <v>1</v>
      </c>
      <c r="K958" s="779" t="s">
        <v>959</v>
      </c>
      <c r="L958" s="847">
        <v>334720</v>
      </c>
      <c r="M958" s="783">
        <v>2016</v>
      </c>
      <c r="N958" s="783" t="s">
        <v>212</v>
      </c>
      <c r="O958" s="847">
        <v>334720</v>
      </c>
      <c r="P958" s="783" t="s">
        <v>99</v>
      </c>
      <c r="Q958" s="783"/>
      <c r="R958" s="783"/>
      <c r="S958" s="783"/>
      <c r="T958" s="464">
        <v>5</v>
      </c>
      <c r="U958" s="464">
        <f t="shared" si="721"/>
        <v>1</v>
      </c>
      <c r="V958" s="565">
        <f t="shared" si="722"/>
        <v>66944</v>
      </c>
      <c r="W958" s="565">
        <f t="shared" si="723"/>
        <v>66944</v>
      </c>
      <c r="X958" s="565">
        <f t="shared" si="724"/>
        <v>267776</v>
      </c>
      <c r="Y958" s="464">
        <f t="shared" si="725"/>
        <v>2</v>
      </c>
      <c r="Z958" s="566">
        <f t="shared" si="726"/>
        <v>66944</v>
      </c>
      <c r="AA958" s="566">
        <f t="shared" si="727"/>
        <v>133888</v>
      </c>
      <c r="AB958" s="566">
        <f t="shared" si="728"/>
        <v>200832</v>
      </c>
      <c r="AC958" s="5" t="b">
        <f t="shared" si="729"/>
        <v>1</v>
      </c>
    </row>
    <row r="959" spans="1:29" ht="24.95" customHeight="1">
      <c r="A959" s="576" t="s">
        <v>838</v>
      </c>
      <c r="B959" s="1120" t="s">
        <v>1028</v>
      </c>
      <c r="C959" s="845" t="s">
        <v>868</v>
      </c>
      <c r="D959" s="844" t="s">
        <v>595</v>
      </c>
      <c r="E959" s="840" t="s">
        <v>276</v>
      </c>
      <c r="F959" s="783" t="s">
        <v>869</v>
      </c>
      <c r="G959" s="783" t="s">
        <v>870</v>
      </c>
      <c r="H959" s="783" t="s">
        <v>215</v>
      </c>
      <c r="I959" s="783" t="s">
        <v>214</v>
      </c>
      <c r="J959" s="783">
        <v>1</v>
      </c>
      <c r="K959" s="779" t="s">
        <v>959</v>
      </c>
      <c r="L959" s="847">
        <v>334720</v>
      </c>
      <c r="M959" s="783">
        <v>2016</v>
      </c>
      <c r="N959" s="783" t="s">
        <v>212</v>
      </c>
      <c r="O959" s="847">
        <v>334720</v>
      </c>
      <c r="P959" s="783" t="s">
        <v>99</v>
      </c>
      <c r="Q959" s="783"/>
      <c r="R959" s="783"/>
      <c r="S959" s="783"/>
      <c r="T959" s="464">
        <v>5</v>
      </c>
      <c r="U959" s="464">
        <f t="shared" si="721"/>
        <v>1</v>
      </c>
      <c r="V959" s="565">
        <f t="shared" si="722"/>
        <v>66944</v>
      </c>
      <c r="W959" s="565">
        <f t="shared" si="723"/>
        <v>66944</v>
      </c>
      <c r="X959" s="565">
        <f t="shared" si="724"/>
        <v>267776</v>
      </c>
      <c r="Y959" s="464">
        <f t="shared" si="725"/>
        <v>2</v>
      </c>
      <c r="Z959" s="566">
        <f t="shared" si="726"/>
        <v>66944</v>
      </c>
      <c r="AA959" s="566">
        <f t="shared" si="727"/>
        <v>133888</v>
      </c>
      <c r="AB959" s="566">
        <f t="shared" si="728"/>
        <v>200832</v>
      </c>
      <c r="AC959" s="5" t="b">
        <f t="shared" si="729"/>
        <v>1</v>
      </c>
    </row>
    <row r="960" spans="1:29" ht="24.95" customHeight="1">
      <c r="A960" s="576" t="s">
        <v>838</v>
      </c>
      <c r="B960" s="1120" t="s">
        <v>1029</v>
      </c>
      <c r="C960" s="845" t="s">
        <v>868</v>
      </c>
      <c r="D960" s="844" t="s">
        <v>595</v>
      </c>
      <c r="E960" s="840" t="s">
        <v>276</v>
      </c>
      <c r="F960" s="783" t="s">
        <v>869</v>
      </c>
      <c r="G960" s="783" t="s">
        <v>870</v>
      </c>
      <c r="H960" s="783" t="s">
        <v>215</v>
      </c>
      <c r="I960" s="783" t="s">
        <v>214</v>
      </c>
      <c r="J960" s="783">
        <v>1</v>
      </c>
      <c r="K960" s="779" t="s">
        <v>959</v>
      </c>
      <c r="L960" s="847">
        <v>334720</v>
      </c>
      <c r="M960" s="783">
        <v>2016</v>
      </c>
      <c r="N960" s="783" t="s">
        <v>212</v>
      </c>
      <c r="O960" s="847">
        <v>334720</v>
      </c>
      <c r="P960" s="783" t="s">
        <v>99</v>
      </c>
      <c r="Q960" s="783"/>
      <c r="R960" s="783"/>
      <c r="S960" s="783"/>
      <c r="T960" s="464">
        <v>5</v>
      </c>
      <c r="U960" s="464">
        <f t="shared" si="721"/>
        <v>1</v>
      </c>
      <c r="V960" s="565">
        <f t="shared" si="722"/>
        <v>66944</v>
      </c>
      <c r="W960" s="565">
        <f t="shared" si="723"/>
        <v>66944</v>
      </c>
      <c r="X960" s="565">
        <f t="shared" si="724"/>
        <v>267776</v>
      </c>
      <c r="Y960" s="464">
        <f t="shared" si="725"/>
        <v>2</v>
      </c>
      <c r="Z960" s="566">
        <f t="shared" si="726"/>
        <v>66944</v>
      </c>
      <c r="AA960" s="566">
        <f t="shared" si="727"/>
        <v>133888</v>
      </c>
      <c r="AB960" s="566">
        <f t="shared" si="728"/>
        <v>200832</v>
      </c>
      <c r="AC960" s="5" t="b">
        <f t="shared" si="729"/>
        <v>1</v>
      </c>
    </row>
    <row r="961" spans="1:29" ht="24.95" customHeight="1">
      <c r="A961" s="576" t="s">
        <v>838</v>
      </c>
      <c r="B961" s="1120" t="s">
        <v>1030</v>
      </c>
      <c r="C961" s="845" t="s">
        <v>872</v>
      </c>
      <c r="D961" s="844" t="s">
        <v>873</v>
      </c>
      <c r="E961" s="840" t="s">
        <v>276</v>
      </c>
      <c r="F961" s="783" t="s">
        <v>874</v>
      </c>
      <c r="G961" s="783" t="s">
        <v>875</v>
      </c>
      <c r="H961" s="783" t="s">
        <v>215</v>
      </c>
      <c r="I961" s="783" t="s">
        <v>214</v>
      </c>
      <c r="J961" s="783">
        <v>1</v>
      </c>
      <c r="K961" s="779" t="s">
        <v>959</v>
      </c>
      <c r="L961" s="847">
        <v>2500000</v>
      </c>
      <c r="M961" s="783">
        <v>2016</v>
      </c>
      <c r="N961" s="783" t="s">
        <v>212</v>
      </c>
      <c r="O961" s="846">
        <v>25000000</v>
      </c>
      <c r="P961" s="783" t="s">
        <v>99</v>
      </c>
      <c r="Q961" s="783"/>
      <c r="R961" s="783"/>
      <c r="S961" s="783" t="s">
        <v>871</v>
      </c>
      <c r="T961" s="464">
        <v>5</v>
      </c>
      <c r="U961" s="464">
        <f t="shared" si="695"/>
        <v>1</v>
      </c>
      <c r="V961" s="565">
        <f t="shared" si="711"/>
        <v>5000000</v>
      </c>
      <c r="W961" s="565">
        <f t="shared" si="696"/>
        <v>5000000</v>
      </c>
      <c r="X961" s="565">
        <f t="shared" si="697"/>
        <v>20000000</v>
      </c>
      <c r="Y961" s="464">
        <f t="shared" si="698"/>
        <v>2</v>
      </c>
      <c r="Z961" s="566">
        <f t="shared" si="699"/>
        <v>5000000</v>
      </c>
      <c r="AA961" s="566">
        <f t="shared" si="700"/>
        <v>10000000</v>
      </c>
      <c r="AB961" s="566">
        <f t="shared" si="701"/>
        <v>15000000</v>
      </c>
      <c r="AC961" s="5" t="b">
        <f t="shared" si="667"/>
        <v>1</v>
      </c>
    </row>
    <row r="962" spans="1:29" ht="24.95" customHeight="1">
      <c r="A962" s="576" t="s">
        <v>838</v>
      </c>
      <c r="B962" s="1120" t="s">
        <v>1031</v>
      </c>
      <c r="C962" s="845" t="s">
        <v>876</v>
      </c>
      <c r="D962" s="844" t="s">
        <v>877</v>
      </c>
      <c r="E962" s="840" t="s">
        <v>276</v>
      </c>
      <c r="F962" s="783" t="s">
        <v>878</v>
      </c>
      <c r="G962" s="783" t="s">
        <v>879</v>
      </c>
      <c r="H962" s="783" t="s">
        <v>215</v>
      </c>
      <c r="I962" s="783" t="s">
        <v>214</v>
      </c>
      <c r="J962" s="783">
        <v>1</v>
      </c>
      <c r="K962" s="779" t="s">
        <v>959</v>
      </c>
      <c r="L962" s="847">
        <v>6291500</v>
      </c>
      <c r="M962" s="783">
        <v>2016</v>
      </c>
      <c r="N962" s="783" t="s">
        <v>212</v>
      </c>
      <c r="O962" s="847">
        <v>6291500</v>
      </c>
      <c r="P962" s="783" t="s">
        <v>99</v>
      </c>
      <c r="Q962" s="783"/>
      <c r="R962" s="783"/>
      <c r="S962" s="783" t="s">
        <v>871</v>
      </c>
      <c r="T962" s="464">
        <v>5</v>
      </c>
      <c r="U962" s="464">
        <f t="shared" si="695"/>
        <v>1</v>
      </c>
      <c r="V962" s="565">
        <f t="shared" si="711"/>
        <v>1258300</v>
      </c>
      <c r="W962" s="565">
        <f t="shared" si="696"/>
        <v>1258300</v>
      </c>
      <c r="X962" s="565">
        <f t="shared" si="697"/>
        <v>5033200</v>
      </c>
      <c r="Y962" s="464">
        <f t="shared" si="698"/>
        <v>2</v>
      </c>
      <c r="Z962" s="566">
        <f t="shared" si="699"/>
        <v>1258300</v>
      </c>
      <c r="AA962" s="566">
        <f t="shared" si="700"/>
        <v>2516600</v>
      </c>
      <c r="AB962" s="566">
        <f t="shared" si="701"/>
        <v>3774900</v>
      </c>
      <c r="AC962" s="5" t="b">
        <f t="shared" si="667"/>
        <v>1</v>
      </c>
    </row>
    <row r="963" spans="1:29" ht="24.95" customHeight="1">
      <c r="A963" s="576" t="s">
        <v>838</v>
      </c>
      <c r="B963" s="1120" t="s">
        <v>1032</v>
      </c>
      <c r="C963" s="845" t="s">
        <v>876</v>
      </c>
      <c r="D963" s="844" t="s">
        <v>877</v>
      </c>
      <c r="E963" s="840" t="s">
        <v>276</v>
      </c>
      <c r="F963" s="783" t="s">
        <v>878</v>
      </c>
      <c r="G963" s="783" t="s">
        <v>879</v>
      </c>
      <c r="H963" s="783" t="s">
        <v>215</v>
      </c>
      <c r="I963" s="783" t="s">
        <v>214</v>
      </c>
      <c r="J963" s="783">
        <v>1</v>
      </c>
      <c r="K963" s="779" t="s">
        <v>959</v>
      </c>
      <c r="L963" s="847">
        <v>6291500</v>
      </c>
      <c r="M963" s="783">
        <v>2016</v>
      </c>
      <c r="N963" s="783" t="s">
        <v>212</v>
      </c>
      <c r="O963" s="847">
        <v>6291500</v>
      </c>
      <c r="P963" s="783" t="s">
        <v>99</v>
      </c>
      <c r="Q963" s="783"/>
      <c r="R963" s="783"/>
      <c r="S963" s="783"/>
      <c r="T963" s="464">
        <v>5</v>
      </c>
      <c r="U963" s="464">
        <f t="shared" ref="U963" si="730">2016-M963+1</f>
        <v>1</v>
      </c>
      <c r="V963" s="565">
        <f t="shared" ref="V963" si="731">O963/T963</f>
        <v>1258300</v>
      </c>
      <c r="W963" s="565">
        <f t="shared" ref="W963" si="732">V963*U963</f>
        <v>1258300</v>
      </c>
      <c r="X963" s="565">
        <f t="shared" ref="X963" si="733">O963-W963</f>
        <v>5033200</v>
      </c>
      <c r="Y963" s="464">
        <f t="shared" ref="Y963" si="734">2017-M963+1</f>
        <v>2</v>
      </c>
      <c r="Z963" s="566">
        <f t="shared" ref="Z963" si="735">O963/T963</f>
        <v>1258300</v>
      </c>
      <c r="AA963" s="566">
        <f t="shared" ref="AA963" si="736">Z963*Y963</f>
        <v>2516600</v>
      </c>
      <c r="AB963" s="566">
        <f t="shared" ref="AB963" si="737">O963-AA963</f>
        <v>3774900</v>
      </c>
      <c r="AC963" s="5" t="b">
        <f t="shared" ref="AC963" si="738">AA963+AB963=O963</f>
        <v>1</v>
      </c>
    </row>
    <row r="964" spans="1:29" ht="24.95" customHeight="1">
      <c r="A964" s="576" t="s">
        <v>838</v>
      </c>
      <c r="B964" s="1120" t="s">
        <v>1033</v>
      </c>
      <c r="C964" s="845" t="s">
        <v>880</v>
      </c>
      <c r="D964" s="844" t="s">
        <v>529</v>
      </c>
      <c r="E964" s="840" t="s">
        <v>276</v>
      </c>
      <c r="F964" s="783" t="s">
        <v>881</v>
      </c>
      <c r="G964" s="783" t="s">
        <v>215</v>
      </c>
      <c r="H964" s="783" t="s">
        <v>215</v>
      </c>
      <c r="I964" s="783" t="s">
        <v>214</v>
      </c>
      <c r="J964" s="783">
        <v>1</v>
      </c>
      <c r="K964" s="779" t="s">
        <v>959</v>
      </c>
      <c r="L964" s="847">
        <v>434400</v>
      </c>
      <c r="M964" s="783">
        <v>2016</v>
      </c>
      <c r="N964" s="783" t="s">
        <v>212</v>
      </c>
      <c r="O964" s="846">
        <v>434400</v>
      </c>
      <c r="P964" s="783" t="s">
        <v>99</v>
      </c>
      <c r="Q964" s="783"/>
      <c r="R964" s="783"/>
      <c r="S964" s="783" t="s">
        <v>871</v>
      </c>
      <c r="T964" s="464">
        <v>5</v>
      </c>
      <c r="U964" s="464">
        <f t="shared" si="695"/>
        <v>1</v>
      </c>
      <c r="V964" s="565">
        <f>O964/T964</f>
        <v>86880</v>
      </c>
      <c r="W964" s="565">
        <f t="shared" ref="W964:W1014" si="739">V964*U964</f>
        <v>86880</v>
      </c>
      <c r="X964" s="565">
        <f t="shared" ref="X964:X1014" si="740">O964-W964</f>
        <v>347520</v>
      </c>
      <c r="Y964" s="464">
        <f t="shared" si="698"/>
        <v>2</v>
      </c>
      <c r="Z964" s="566">
        <f t="shared" ref="Z964:Z1014" si="741">O964/T964</f>
        <v>86880</v>
      </c>
      <c r="AA964" s="566">
        <f t="shared" ref="AA964:AA1014" si="742">Z964*Y964</f>
        <v>173760</v>
      </c>
      <c r="AB964" s="566">
        <f t="shared" ref="AB964:AB1014" si="743">O964-AA964</f>
        <v>260640</v>
      </c>
      <c r="AC964" s="5" t="b">
        <f t="shared" si="667"/>
        <v>1</v>
      </c>
    </row>
    <row r="965" spans="1:29" ht="24.95" customHeight="1">
      <c r="A965" s="576" t="s">
        <v>838</v>
      </c>
      <c r="B965" s="1120" t="s">
        <v>1034</v>
      </c>
      <c r="C965" s="845" t="s">
        <v>882</v>
      </c>
      <c r="D965" s="844" t="s">
        <v>883</v>
      </c>
      <c r="E965" s="840" t="s">
        <v>276</v>
      </c>
      <c r="F965" s="783" t="s">
        <v>884</v>
      </c>
      <c r="G965" s="783" t="s">
        <v>215</v>
      </c>
      <c r="H965" s="783" t="s">
        <v>215</v>
      </c>
      <c r="I965" s="783" t="s">
        <v>885</v>
      </c>
      <c r="J965" s="783">
        <v>1</v>
      </c>
      <c r="K965" s="779" t="s">
        <v>959</v>
      </c>
      <c r="L965" s="847">
        <v>800000</v>
      </c>
      <c r="M965" s="783">
        <v>2016</v>
      </c>
      <c r="N965" s="783" t="s">
        <v>212</v>
      </c>
      <c r="O965" s="847">
        <v>800000</v>
      </c>
      <c r="P965" s="783" t="s">
        <v>99</v>
      </c>
      <c r="Q965" s="783"/>
      <c r="R965" s="783"/>
      <c r="S965" s="783" t="s">
        <v>871</v>
      </c>
      <c r="T965" s="464">
        <v>5</v>
      </c>
      <c r="U965" s="464">
        <f t="shared" si="695"/>
        <v>1</v>
      </c>
      <c r="V965" s="565">
        <f t="shared" ref="V965:V1014" si="744">O965/T965</f>
        <v>160000</v>
      </c>
      <c r="W965" s="565">
        <f t="shared" si="739"/>
        <v>160000</v>
      </c>
      <c r="X965" s="565">
        <f t="shared" si="740"/>
        <v>640000</v>
      </c>
      <c r="Y965" s="464">
        <f t="shared" si="698"/>
        <v>2</v>
      </c>
      <c r="Z965" s="566">
        <f t="shared" si="741"/>
        <v>160000</v>
      </c>
      <c r="AA965" s="566">
        <f t="shared" si="742"/>
        <v>320000</v>
      </c>
      <c r="AB965" s="566">
        <f t="shared" si="743"/>
        <v>480000</v>
      </c>
      <c r="AC965" s="5" t="b">
        <f t="shared" si="667"/>
        <v>1</v>
      </c>
    </row>
    <row r="966" spans="1:29" ht="24.95" customHeight="1">
      <c r="A966" s="576" t="s">
        <v>838</v>
      </c>
      <c r="B966" s="1120" t="s">
        <v>1035</v>
      </c>
      <c r="C966" s="845" t="s">
        <v>882</v>
      </c>
      <c r="D966" s="844" t="s">
        <v>883</v>
      </c>
      <c r="E966" s="840" t="s">
        <v>276</v>
      </c>
      <c r="F966" s="783" t="s">
        <v>884</v>
      </c>
      <c r="G966" s="783" t="s">
        <v>215</v>
      </c>
      <c r="H966" s="783" t="s">
        <v>215</v>
      </c>
      <c r="I966" s="783" t="s">
        <v>885</v>
      </c>
      <c r="J966" s="783">
        <v>1</v>
      </c>
      <c r="K966" s="779" t="s">
        <v>959</v>
      </c>
      <c r="L966" s="847">
        <v>800000</v>
      </c>
      <c r="M966" s="783">
        <v>2016</v>
      </c>
      <c r="N966" s="783" t="s">
        <v>212</v>
      </c>
      <c r="O966" s="847">
        <v>800000</v>
      </c>
      <c r="P966" s="783" t="s">
        <v>99</v>
      </c>
      <c r="Q966" s="783"/>
      <c r="R966" s="783"/>
      <c r="S966" s="783"/>
      <c r="T966" s="464">
        <v>5</v>
      </c>
      <c r="U966" s="464">
        <f t="shared" ref="U966:U993" si="745">2016-M966+1</f>
        <v>1</v>
      </c>
      <c r="V966" s="565">
        <f t="shared" ref="V966:V993" si="746">O966/T966</f>
        <v>160000</v>
      </c>
      <c r="W966" s="565">
        <f t="shared" ref="W966:W993" si="747">V966*U966</f>
        <v>160000</v>
      </c>
      <c r="X966" s="565">
        <f t="shared" ref="X966:X993" si="748">O966-W966</f>
        <v>640000</v>
      </c>
      <c r="Y966" s="464">
        <f t="shared" ref="Y966:Y993" si="749">2017-M966+1</f>
        <v>2</v>
      </c>
      <c r="Z966" s="566">
        <f t="shared" ref="Z966:Z993" si="750">O966/T966</f>
        <v>160000</v>
      </c>
      <c r="AA966" s="566">
        <f t="shared" ref="AA966:AA993" si="751">Z966*Y966</f>
        <v>320000</v>
      </c>
      <c r="AB966" s="566">
        <f t="shared" ref="AB966:AB993" si="752">O966-AA966</f>
        <v>480000</v>
      </c>
      <c r="AC966" s="5" t="b">
        <f t="shared" ref="AC966:AC993" si="753">AA966+AB966=O966</f>
        <v>1</v>
      </c>
    </row>
    <row r="967" spans="1:29" ht="24.95" customHeight="1">
      <c r="A967" s="576" t="s">
        <v>838</v>
      </c>
      <c r="B967" s="1120" t="s">
        <v>1036</v>
      </c>
      <c r="C967" s="845" t="s">
        <v>882</v>
      </c>
      <c r="D967" s="844" t="s">
        <v>883</v>
      </c>
      <c r="E967" s="840" t="s">
        <v>276</v>
      </c>
      <c r="F967" s="783" t="s">
        <v>884</v>
      </c>
      <c r="G967" s="783" t="s">
        <v>215</v>
      </c>
      <c r="H967" s="783" t="s">
        <v>215</v>
      </c>
      <c r="I967" s="783" t="s">
        <v>885</v>
      </c>
      <c r="J967" s="783">
        <v>1</v>
      </c>
      <c r="K967" s="779" t="s">
        <v>959</v>
      </c>
      <c r="L967" s="847">
        <v>800000</v>
      </c>
      <c r="M967" s="783">
        <v>2016</v>
      </c>
      <c r="N967" s="783" t="s">
        <v>212</v>
      </c>
      <c r="O967" s="847">
        <v>800000</v>
      </c>
      <c r="P967" s="783" t="s">
        <v>99</v>
      </c>
      <c r="Q967" s="783"/>
      <c r="R967" s="783"/>
      <c r="S967" s="783"/>
      <c r="T967" s="464">
        <v>5</v>
      </c>
      <c r="U967" s="464">
        <f t="shared" si="745"/>
        <v>1</v>
      </c>
      <c r="V967" s="565">
        <f t="shared" si="746"/>
        <v>160000</v>
      </c>
      <c r="W967" s="565">
        <f t="shared" si="747"/>
        <v>160000</v>
      </c>
      <c r="X967" s="565">
        <f t="shared" si="748"/>
        <v>640000</v>
      </c>
      <c r="Y967" s="464">
        <f t="shared" si="749"/>
        <v>2</v>
      </c>
      <c r="Z967" s="566">
        <f t="shared" si="750"/>
        <v>160000</v>
      </c>
      <c r="AA967" s="566">
        <f t="shared" si="751"/>
        <v>320000</v>
      </c>
      <c r="AB967" s="566">
        <f t="shared" si="752"/>
        <v>480000</v>
      </c>
      <c r="AC967" s="5" t="b">
        <f t="shared" si="753"/>
        <v>1</v>
      </c>
    </row>
    <row r="968" spans="1:29" ht="24.95" customHeight="1">
      <c r="A968" s="576" t="s">
        <v>838</v>
      </c>
      <c r="B968" s="1120" t="s">
        <v>1037</v>
      </c>
      <c r="C968" s="845" t="s">
        <v>882</v>
      </c>
      <c r="D968" s="844" t="s">
        <v>883</v>
      </c>
      <c r="E968" s="840" t="s">
        <v>276</v>
      </c>
      <c r="F968" s="783" t="s">
        <v>884</v>
      </c>
      <c r="G968" s="783" t="s">
        <v>215</v>
      </c>
      <c r="H968" s="783" t="s">
        <v>215</v>
      </c>
      <c r="I968" s="783" t="s">
        <v>885</v>
      </c>
      <c r="J968" s="783">
        <v>1</v>
      </c>
      <c r="K968" s="779" t="s">
        <v>959</v>
      </c>
      <c r="L968" s="847">
        <v>800000</v>
      </c>
      <c r="M968" s="783">
        <v>2016</v>
      </c>
      <c r="N968" s="783" t="s">
        <v>212</v>
      </c>
      <c r="O968" s="847">
        <v>800000</v>
      </c>
      <c r="P968" s="783" t="s">
        <v>99</v>
      </c>
      <c r="Q968" s="783"/>
      <c r="R968" s="783"/>
      <c r="S968" s="783"/>
      <c r="T968" s="464">
        <v>5</v>
      </c>
      <c r="U968" s="464">
        <f t="shared" si="745"/>
        <v>1</v>
      </c>
      <c r="V968" s="565">
        <f t="shared" si="746"/>
        <v>160000</v>
      </c>
      <c r="W968" s="565">
        <f t="shared" si="747"/>
        <v>160000</v>
      </c>
      <c r="X968" s="565">
        <f t="shared" si="748"/>
        <v>640000</v>
      </c>
      <c r="Y968" s="464">
        <f t="shared" si="749"/>
        <v>2</v>
      </c>
      <c r="Z968" s="566">
        <f t="shared" si="750"/>
        <v>160000</v>
      </c>
      <c r="AA968" s="566">
        <f t="shared" si="751"/>
        <v>320000</v>
      </c>
      <c r="AB968" s="566">
        <f t="shared" si="752"/>
        <v>480000</v>
      </c>
      <c r="AC968" s="5" t="b">
        <f t="shared" si="753"/>
        <v>1</v>
      </c>
    </row>
    <row r="969" spans="1:29" ht="24.95" customHeight="1">
      <c r="A969" s="576" t="s">
        <v>838</v>
      </c>
      <c r="B969" s="1120" t="s">
        <v>1038</v>
      </c>
      <c r="C969" s="845" t="s">
        <v>882</v>
      </c>
      <c r="D969" s="844" t="s">
        <v>883</v>
      </c>
      <c r="E969" s="840" t="s">
        <v>276</v>
      </c>
      <c r="F969" s="783" t="s">
        <v>884</v>
      </c>
      <c r="G969" s="783" t="s">
        <v>215</v>
      </c>
      <c r="H969" s="783" t="s">
        <v>215</v>
      </c>
      <c r="I969" s="783" t="s">
        <v>885</v>
      </c>
      <c r="J969" s="783">
        <v>1</v>
      </c>
      <c r="K969" s="779" t="s">
        <v>959</v>
      </c>
      <c r="L969" s="847">
        <v>800000</v>
      </c>
      <c r="M969" s="783">
        <v>2016</v>
      </c>
      <c r="N969" s="783" t="s">
        <v>212</v>
      </c>
      <c r="O969" s="847">
        <v>800000</v>
      </c>
      <c r="P969" s="783" t="s">
        <v>99</v>
      </c>
      <c r="Q969" s="783"/>
      <c r="R969" s="783"/>
      <c r="S969" s="783"/>
      <c r="T969" s="464">
        <v>5</v>
      </c>
      <c r="U969" s="464">
        <f t="shared" si="745"/>
        <v>1</v>
      </c>
      <c r="V969" s="565">
        <f t="shared" si="746"/>
        <v>160000</v>
      </c>
      <c r="W969" s="565">
        <f t="shared" si="747"/>
        <v>160000</v>
      </c>
      <c r="X969" s="565">
        <f t="shared" si="748"/>
        <v>640000</v>
      </c>
      <c r="Y969" s="464">
        <f t="shared" si="749"/>
        <v>2</v>
      </c>
      <c r="Z969" s="566">
        <f t="shared" si="750"/>
        <v>160000</v>
      </c>
      <c r="AA969" s="566">
        <f t="shared" si="751"/>
        <v>320000</v>
      </c>
      <c r="AB969" s="566">
        <f t="shared" si="752"/>
        <v>480000</v>
      </c>
      <c r="AC969" s="5" t="b">
        <f t="shared" si="753"/>
        <v>1</v>
      </c>
    </row>
    <row r="970" spans="1:29" ht="24.95" customHeight="1">
      <c r="A970" s="576" t="s">
        <v>838</v>
      </c>
      <c r="B970" s="1120" t="s">
        <v>1039</v>
      </c>
      <c r="C970" s="845" t="s">
        <v>882</v>
      </c>
      <c r="D970" s="844" t="s">
        <v>883</v>
      </c>
      <c r="E970" s="840" t="s">
        <v>276</v>
      </c>
      <c r="F970" s="783" t="s">
        <v>884</v>
      </c>
      <c r="G970" s="783" t="s">
        <v>215</v>
      </c>
      <c r="H970" s="783" t="s">
        <v>215</v>
      </c>
      <c r="I970" s="783" t="s">
        <v>885</v>
      </c>
      <c r="J970" s="783">
        <v>1</v>
      </c>
      <c r="K970" s="779" t="s">
        <v>959</v>
      </c>
      <c r="L970" s="847">
        <v>800000</v>
      </c>
      <c r="M970" s="783">
        <v>2016</v>
      </c>
      <c r="N970" s="783" t="s">
        <v>212</v>
      </c>
      <c r="O970" s="847">
        <v>800000</v>
      </c>
      <c r="P970" s="783" t="s">
        <v>99</v>
      </c>
      <c r="Q970" s="783"/>
      <c r="R970" s="783"/>
      <c r="S970" s="783"/>
      <c r="T970" s="464">
        <v>5</v>
      </c>
      <c r="U970" s="464">
        <f t="shared" si="745"/>
        <v>1</v>
      </c>
      <c r="V970" s="565">
        <f t="shared" si="746"/>
        <v>160000</v>
      </c>
      <c r="W970" s="565">
        <f t="shared" si="747"/>
        <v>160000</v>
      </c>
      <c r="X970" s="565">
        <f t="shared" si="748"/>
        <v>640000</v>
      </c>
      <c r="Y970" s="464">
        <f t="shared" si="749"/>
        <v>2</v>
      </c>
      <c r="Z970" s="566">
        <f t="shared" si="750"/>
        <v>160000</v>
      </c>
      <c r="AA970" s="566">
        <f t="shared" si="751"/>
        <v>320000</v>
      </c>
      <c r="AB970" s="566">
        <f t="shared" si="752"/>
        <v>480000</v>
      </c>
      <c r="AC970" s="5" t="b">
        <f t="shared" si="753"/>
        <v>1</v>
      </c>
    </row>
    <row r="971" spans="1:29" ht="24.95" customHeight="1">
      <c r="A971" s="576" t="s">
        <v>838</v>
      </c>
      <c r="B971" s="1120" t="s">
        <v>1040</v>
      </c>
      <c r="C971" s="845" t="s">
        <v>882</v>
      </c>
      <c r="D971" s="844" t="s">
        <v>883</v>
      </c>
      <c r="E971" s="840" t="s">
        <v>276</v>
      </c>
      <c r="F971" s="783" t="s">
        <v>884</v>
      </c>
      <c r="G971" s="783" t="s">
        <v>215</v>
      </c>
      <c r="H971" s="783" t="s">
        <v>215</v>
      </c>
      <c r="I971" s="783" t="s">
        <v>885</v>
      </c>
      <c r="J971" s="783">
        <v>1</v>
      </c>
      <c r="K971" s="779" t="s">
        <v>959</v>
      </c>
      <c r="L971" s="847">
        <v>800000</v>
      </c>
      <c r="M971" s="783">
        <v>2016</v>
      </c>
      <c r="N971" s="783" t="s">
        <v>212</v>
      </c>
      <c r="O971" s="847">
        <v>800000</v>
      </c>
      <c r="P971" s="783" t="s">
        <v>99</v>
      </c>
      <c r="Q971" s="783"/>
      <c r="R971" s="783"/>
      <c r="S971" s="783"/>
      <c r="T971" s="464">
        <v>5</v>
      </c>
      <c r="U971" s="464">
        <f t="shared" si="745"/>
        <v>1</v>
      </c>
      <c r="V971" s="565">
        <f t="shared" si="746"/>
        <v>160000</v>
      </c>
      <c r="W971" s="565">
        <f t="shared" si="747"/>
        <v>160000</v>
      </c>
      <c r="X971" s="565">
        <f t="shared" si="748"/>
        <v>640000</v>
      </c>
      <c r="Y971" s="464">
        <f t="shared" si="749"/>
        <v>2</v>
      </c>
      <c r="Z971" s="566">
        <f t="shared" si="750"/>
        <v>160000</v>
      </c>
      <c r="AA971" s="566">
        <f t="shared" si="751"/>
        <v>320000</v>
      </c>
      <c r="AB971" s="566">
        <f t="shared" si="752"/>
        <v>480000</v>
      </c>
      <c r="AC971" s="5" t="b">
        <f t="shared" si="753"/>
        <v>1</v>
      </c>
    </row>
    <row r="972" spans="1:29" ht="24.95" customHeight="1">
      <c r="A972" s="576" t="s">
        <v>838</v>
      </c>
      <c r="B972" s="1120" t="s">
        <v>1041</v>
      </c>
      <c r="C972" s="845" t="s">
        <v>882</v>
      </c>
      <c r="D972" s="844" t="s">
        <v>883</v>
      </c>
      <c r="E972" s="840" t="s">
        <v>276</v>
      </c>
      <c r="F972" s="783" t="s">
        <v>884</v>
      </c>
      <c r="G972" s="783" t="s">
        <v>215</v>
      </c>
      <c r="H972" s="783" t="s">
        <v>215</v>
      </c>
      <c r="I972" s="783" t="s">
        <v>885</v>
      </c>
      <c r="J972" s="783">
        <v>1</v>
      </c>
      <c r="K972" s="779" t="s">
        <v>959</v>
      </c>
      <c r="L972" s="847">
        <v>800000</v>
      </c>
      <c r="M972" s="783">
        <v>2016</v>
      </c>
      <c r="N972" s="783" t="s">
        <v>212</v>
      </c>
      <c r="O972" s="847">
        <v>800000</v>
      </c>
      <c r="P972" s="783" t="s">
        <v>99</v>
      </c>
      <c r="Q972" s="783"/>
      <c r="R972" s="783"/>
      <c r="S972" s="783"/>
      <c r="T972" s="464">
        <v>5</v>
      </c>
      <c r="U972" s="464">
        <f t="shared" si="745"/>
        <v>1</v>
      </c>
      <c r="V972" s="565">
        <f t="shared" si="746"/>
        <v>160000</v>
      </c>
      <c r="W972" s="565">
        <f t="shared" si="747"/>
        <v>160000</v>
      </c>
      <c r="X972" s="565">
        <f t="shared" si="748"/>
        <v>640000</v>
      </c>
      <c r="Y972" s="464">
        <f t="shared" si="749"/>
        <v>2</v>
      </c>
      <c r="Z972" s="566">
        <f t="shared" si="750"/>
        <v>160000</v>
      </c>
      <c r="AA972" s="566">
        <f t="shared" si="751"/>
        <v>320000</v>
      </c>
      <c r="AB972" s="566">
        <f t="shared" si="752"/>
        <v>480000</v>
      </c>
      <c r="AC972" s="5" t="b">
        <f t="shared" si="753"/>
        <v>1</v>
      </c>
    </row>
    <row r="973" spans="1:29" ht="24.95" customHeight="1">
      <c r="A973" s="576" t="s">
        <v>838</v>
      </c>
      <c r="B973" s="1120" t="s">
        <v>1042</v>
      </c>
      <c r="C973" s="845" t="s">
        <v>882</v>
      </c>
      <c r="D973" s="844" t="s">
        <v>883</v>
      </c>
      <c r="E973" s="840" t="s">
        <v>276</v>
      </c>
      <c r="F973" s="783" t="s">
        <v>884</v>
      </c>
      <c r="G973" s="783" t="s">
        <v>215</v>
      </c>
      <c r="H973" s="783" t="s">
        <v>215</v>
      </c>
      <c r="I973" s="783" t="s">
        <v>885</v>
      </c>
      <c r="J973" s="783">
        <v>1</v>
      </c>
      <c r="K973" s="779" t="s">
        <v>959</v>
      </c>
      <c r="L973" s="847">
        <v>800000</v>
      </c>
      <c r="M973" s="783">
        <v>2016</v>
      </c>
      <c r="N973" s="783" t="s">
        <v>212</v>
      </c>
      <c r="O973" s="847">
        <v>800000</v>
      </c>
      <c r="P973" s="783" t="s">
        <v>99</v>
      </c>
      <c r="Q973" s="783"/>
      <c r="R973" s="783"/>
      <c r="S973" s="783"/>
      <c r="T973" s="464">
        <v>5</v>
      </c>
      <c r="U973" s="464">
        <f t="shared" si="745"/>
        <v>1</v>
      </c>
      <c r="V973" s="565">
        <f t="shared" si="746"/>
        <v>160000</v>
      </c>
      <c r="W973" s="565">
        <f t="shared" si="747"/>
        <v>160000</v>
      </c>
      <c r="X973" s="565">
        <f t="shared" si="748"/>
        <v>640000</v>
      </c>
      <c r="Y973" s="464">
        <f t="shared" si="749"/>
        <v>2</v>
      </c>
      <c r="Z973" s="566">
        <f t="shared" si="750"/>
        <v>160000</v>
      </c>
      <c r="AA973" s="566">
        <f t="shared" si="751"/>
        <v>320000</v>
      </c>
      <c r="AB973" s="566">
        <f t="shared" si="752"/>
        <v>480000</v>
      </c>
      <c r="AC973" s="5" t="b">
        <f t="shared" si="753"/>
        <v>1</v>
      </c>
    </row>
    <row r="974" spans="1:29" ht="24.95" customHeight="1">
      <c r="A974" s="576" t="s">
        <v>838</v>
      </c>
      <c r="B974" s="1120" t="s">
        <v>1043</v>
      </c>
      <c r="C974" s="845" t="s">
        <v>882</v>
      </c>
      <c r="D974" s="844" t="s">
        <v>883</v>
      </c>
      <c r="E974" s="840" t="s">
        <v>276</v>
      </c>
      <c r="F974" s="783" t="s">
        <v>884</v>
      </c>
      <c r="G974" s="783" t="s">
        <v>215</v>
      </c>
      <c r="H974" s="783" t="s">
        <v>215</v>
      </c>
      <c r="I974" s="783" t="s">
        <v>885</v>
      </c>
      <c r="J974" s="783">
        <v>1</v>
      </c>
      <c r="K974" s="779" t="s">
        <v>959</v>
      </c>
      <c r="L974" s="847">
        <v>800000</v>
      </c>
      <c r="M974" s="783">
        <v>2016</v>
      </c>
      <c r="N974" s="783" t="s">
        <v>212</v>
      </c>
      <c r="O974" s="847">
        <v>800000</v>
      </c>
      <c r="P974" s="783" t="s">
        <v>99</v>
      </c>
      <c r="Q974" s="783"/>
      <c r="R974" s="783"/>
      <c r="S974" s="783"/>
      <c r="T974" s="464">
        <v>5</v>
      </c>
      <c r="U974" s="464">
        <f t="shared" si="745"/>
        <v>1</v>
      </c>
      <c r="V974" s="565">
        <f t="shared" si="746"/>
        <v>160000</v>
      </c>
      <c r="W974" s="565">
        <f t="shared" si="747"/>
        <v>160000</v>
      </c>
      <c r="X974" s="565">
        <f t="shared" si="748"/>
        <v>640000</v>
      </c>
      <c r="Y974" s="464">
        <f t="shared" si="749"/>
        <v>2</v>
      </c>
      <c r="Z974" s="566">
        <f t="shared" si="750"/>
        <v>160000</v>
      </c>
      <c r="AA974" s="566">
        <f t="shared" si="751"/>
        <v>320000</v>
      </c>
      <c r="AB974" s="566">
        <f t="shared" si="752"/>
        <v>480000</v>
      </c>
      <c r="AC974" s="5" t="b">
        <f t="shared" si="753"/>
        <v>1</v>
      </c>
    </row>
    <row r="975" spans="1:29" ht="24.95" customHeight="1">
      <c r="A975" s="576" t="s">
        <v>838</v>
      </c>
      <c r="B975" s="1120" t="s">
        <v>1044</v>
      </c>
      <c r="C975" s="845" t="s">
        <v>882</v>
      </c>
      <c r="D975" s="844" t="s">
        <v>883</v>
      </c>
      <c r="E975" s="840" t="s">
        <v>276</v>
      </c>
      <c r="F975" s="783" t="s">
        <v>884</v>
      </c>
      <c r="G975" s="783" t="s">
        <v>215</v>
      </c>
      <c r="H975" s="783" t="s">
        <v>215</v>
      </c>
      <c r="I975" s="783" t="s">
        <v>885</v>
      </c>
      <c r="J975" s="783">
        <v>1</v>
      </c>
      <c r="K975" s="779" t="s">
        <v>959</v>
      </c>
      <c r="L975" s="847">
        <v>800000</v>
      </c>
      <c r="M975" s="783">
        <v>2016</v>
      </c>
      <c r="N975" s="783" t="s">
        <v>212</v>
      </c>
      <c r="O975" s="847">
        <v>800000</v>
      </c>
      <c r="P975" s="783" t="s">
        <v>99</v>
      </c>
      <c r="Q975" s="783"/>
      <c r="R975" s="783"/>
      <c r="S975" s="783"/>
      <c r="T975" s="464">
        <v>5</v>
      </c>
      <c r="U975" s="464">
        <f t="shared" si="745"/>
        <v>1</v>
      </c>
      <c r="V975" s="565">
        <f t="shared" si="746"/>
        <v>160000</v>
      </c>
      <c r="W975" s="565">
        <f t="shared" si="747"/>
        <v>160000</v>
      </c>
      <c r="X975" s="565">
        <f t="shared" si="748"/>
        <v>640000</v>
      </c>
      <c r="Y975" s="464">
        <f t="shared" si="749"/>
        <v>2</v>
      </c>
      <c r="Z975" s="566">
        <f t="shared" si="750"/>
        <v>160000</v>
      </c>
      <c r="AA975" s="566">
        <f t="shared" si="751"/>
        <v>320000</v>
      </c>
      <c r="AB975" s="566">
        <f t="shared" si="752"/>
        <v>480000</v>
      </c>
      <c r="AC975" s="5" t="b">
        <f t="shared" si="753"/>
        <v>1</v>
      </c>
    </row>
    <row r="976" spans="1:29" ht="24.95" customHeight="1">
      <c r="A976" s="576" t="s">
        <v>838</v>
      </c>
      <c r="B976" s="1120" t="s">
        <v>1045</v>
      </c>
      <c r="C976" s="845" t="s">
        <v>882</v>
      </c>
      <c r="D976" s="844" t="s">
        <v>883</v>
      </c>
      <c r="E976" s="840" t="s">
        <v>276</v>
      </c>
      <c r="F976" s="783" t="s">
        <v>884</v>
      </c>
      <c r="G976" s="783" t="s">
        <v>215</v>
      </c>
      <c r="H976" s="783" t="s">
        <v>215</v>
      </c>
      <c r="I976" s="783" t="s">
        <v>885</v>
      </c>
      <c r="J976" s="783">
        <v>1</v>
      </c>
      <c r="K976" s="779" t="s">
        <v>959</v>
      </c>
      <c r="L976" s="847">
        <v>800000</v>
      </c>
      <c r="M976" s="783">
        <v>2016</v>
      </c>
      <c r="N976" s="783" t="s">
        <v>212</v>
      </c>
      <c r="O976" s="847">
        <v>800000</v>
      </c>
      <c r="P976" s="783" t="s">
        <v>99</v>
      </c>
      <c r="Q976" s="783"/>
      <c r="R976" s="783"/>
      <c r="S976" s="783"/>
      <c r="T976" s="464">
        <v>5</v>
      </c>
      <c r="U976" s="464">
        <f t="shared" si="745"/>
        <v>1</v>
      </c>
      <c r="V976" s="565">
        <f t="shared" si="746"/>
        <v>160000</v>
      </c>
      <c r="W976" s="565">
        <f t="shared" si="747"/>
        <v>160000</v>
      </c>
      <c r="X976" s="565">
        <f t="shared" si="748"/>
        <v>640000</v>
      </c>
      <c r="Y976" s="464">
        <f t="shared" si="749"/>
        <v>2</v>
      </c>
      <c r="Z976" s="566">
        <f t="shared" si="750"/>
        <v>160000</v>
      </c>
      <c r="AA976" s="566">
        <f t="shared" si="751"/>
        <v>320000</v>
      </c>
      <c r="AB976" s="566">
        <f t="shared" si="752"/>
        <v>480000</v>
      </c>
      <c r="AC976" s="5" t="b">
        <f t="shared" si="753"/>
        <v>1</v>
      </c>
    </row>
    <row r="977" spans="1:29" ht="24.95" customHeight="1">
      <c r="A977" s="576" t="s">
        <v>838</v>
      </c>
      <c r="B977" s="1120" t="s">
        <v>1046</v>
      </c>
      <c r="C977" s="845" t="s">
        <v>882</v>
      </c>
      <c r="D977" s="844" t="s">
        <v>883</v>
      </c>
      <c r="E977" s="840" t="s">
        <v>276</v>
      </c>
      <c r="F977" s="783" t="s">
        <v>884</v>
      </c>
      <c r="G977" s="783" t="s">
        <v>215</v>
      </c>
      <c r="H977" s="783" t="s">
        <v>215</v>
      </c>
      <c r="I977" s="783" t="s">
        <v>885</v>
      </c>
      <c r="J977" s="783">
        <v>1</v>
      </c>
      <c r="K977" s="779" t="s">
        <v>959</v>
      </c>
      <c r="L977" s="847">
        <v>800000</v>
      </c>
      <c r="M977" s="783">
        <v>2016</v>
      </c>
      <c r="N977" s="783" t="s">
        <v>212</v>
      </c>
      <c r="O977" s="847">
        <v>800000</v>
      </c>
      <c r="P977" s="783" t="s">
        <v>99</v>
      </c>
      <c r="Q977" s="783"/>
      <c r="R977" s="783"/>
      <c r="S977" s="783"/>
      <c r="T977" s="464">
        <v>5</v>
      </c>
      <c r="U977" s="464">
        <f t="shared" si="745"/>
        <v>1</v>
      </c>
      <c r="V977" s="565">
        <f t="shared" si="746"/>
        <v>160000</v>
      </c>
      <c r="W977" s="565">
        <f t="shared" si="747"/>
        <v>160000</v>
      </c>
      <c r="X977" s="565">
        <f t="shared" si="748"/>
        <v>640000</v>
      </c>
      <c r="Y977" s="464">
        <f t="shared" si="749"/>
        <v>2</v>
      </c>
      <c r="Z977" s="566">
        <f t="shared" si="750"/>
        <v>160000</v>
      </c>
      <c r="AA977" s="566">
        <f t="shared" si="751"/>
        <v>320000</v>
      </c>
      <c r="AB977" s="566">
        <f t="shared" si="752"/>
        <v>480000</v>
      </c>
      <c r="AC977" s="5" t="b">
        <f t="shared" si="753"/>
        <v>1</v>
      </c>
    </row>
    <row r="978" spans="1:29" ht="24.95" customHeight="1">
      <c r="A978" s="576" t="s">
        <v>838</v>
      </c>
      <c r="B978" s="1120" t="s">
        <v>1047</v>
      </c>
      <c r="C978" s="845" t="s">
        <v>882</v>
      </c>
      <c r="D978" s="844" t="s">
        <v>883</v>
      </c>
      <c r="E978" s="840" t="s">
        <v>276</v>
      </c>
      <c r="F978" s="783" t="s">
        <v>884</v>
      </c>
      <c r="G978" s="783" t="s">
        <v>215</v>
      </c>
      <c r="H978" s="783" t="s">
        <v>215</v>
      </c>
      <c r="I978" s="783" t="s">
        <v>885</v>
      </c>
      <c r="J978" s="783">
        <v>1</v>
      </c>
      <c r="K978" s="779" t="s">
        <v>959</v>
      </c>
      <c r="L978" s="847">
        <v>800000</v>
      </c>
      <c r="M978" s="783">
        <v>2016</v>
      </c>
      <c r="N978" s="783" t="s">
        <v>212</v>
      </c>
      <c r="O978" s="847">
        <v>800000</v>
      </c>
      <c r="P978" s="783" t="s">
        <v>99</v>
      </c>
      <c r="Q978" s="783"/>
      <c r="R978" s="783"/>
      <c r="S978" s="783"/>
      <c r="T978" s="464">
        <v>5</v>
      </c>
      <c r="U978" s="464">
        <f t="shared" si="745"/>
        <v>1</v>
      </c>
      <c r="V978" s="565">
        <f t="shared" si="746"/>
        <v>160000</v>
      </c>
      <c r="W978" s="565">
        <f t="shared" si="747"/>
        <v>160000</v>
      </c>
      <c r="X978" s="565">
        <f t="shared" si="748"/>
        <v>640000</v>
      </c>
      <c r="Y978" s="464">
        <f t="shared" si="749"/>
        <v>2</v>
      </c>
      <c r="Z978" s="566">
        <f t="shared" si="750"/>
        <v>160000</v>
      </c>
      <c r="AA978" s="566">
        <f t="shared" si="751"/>
        <v>320000</v>
      </c>
      <c r="AB978" s="566">
        <f t="shared" si="752"/>
        <v>480000</v>
      </c>
      <c r="AC978" s="5" t="b">
        <f t="shared" si="753"/>
        <v>1</v>
      </c>
    </row>
    <row r="979" spans="1:29" ht="24.95" customHeight="1">
      <c r="A979" s="576" t="s">
        <v>838</v>
      </c>
      <c r="B979" s="1120" t="s">
        <v>1048</v>
      </c>
      <c r="C979" s="845" t="s">
        <v>882</v>
      </c>
      <c r="D979" s="844" t="s">
        <v>883</v>
      </c>
      <c r="E979" s="840" t="s">
        <v>276</v>
      </c>
      <c r="F979" s="783" t="s">
        <v>884</v>
      </c>
      <c r="G979" s="783" t="s">
        <v>215</v>
      </c>
      <c r="H979" s="783" t="s">
        <v>215</v>
      </c>
      <c r="I979" s="783" t="s">
        <v>885</v>
      </c>
      <c r="J979" s="783">
        <v>1</v>
      </c>
      <c r="K979" s="779" t="s">
        <v>959</v>
      </c>
      <c r="L979" s="847">
        <v>800000</v>
      </c>
      <c r="M979" s="783">
        <v>2016</v>
      </c>
      <c r="N979" s="783" t="s">
        <v>212</v>
      </c>
      <c r="O979" s="847">
        <v>800000</v>
      </c>
      <c r="P979" s="783" t="s">
        <v>99</v>
      </c>
      <c r="Q979" s="783"/>
      <c r="R979" s="783"/>
      <c r="S979" s="783"/>
      <c r="T979" s="464">
        <v>5</v>
      </c>
      <c r="U979" s="464">
        <f t="shared" si="745"/>
        <v>1</v>
      </c>
      <c r="V979" s="565">
        <f t="shared" si="746"/>
        <v>160000</v>
      </c>
      <c r="W979" s="565">
        <f t="shared" si="747"/>
        <v>160000</v>
      </c>
      <c r="X979" s="565">
        <f t="shared" si="748"/>
        <v>640000</v>
      </c>
      <c r="Y979" s="464">
        <f t="shared" si="749"/>
        <v>2</v>
      </c>
      <c r="Z979" s="566">
        <f t="shared" si="750"/>
        <v>160000</v>
      </c>
      <c r="AA979" s="566">
        <f t="shared" si="751"/>
        <v>320000</v>
      </c>
      <c r="AB979" s="566">
        <f t="shared" si="752"/>
        <v>480000</v>
      </c>
      <c r="AC979" s="5" t="b">
        <f t="shared" si="753"/>
        <v>1</v>
      </c>
    </row>
    <row r="980" spans="1:29" ht="24.95" customHeight="1">
      <c r="A980" s="576" t="s">
        <v>838</v>
      </c>
      <c r="B980" s="1120" t="s">
        <v>1049</v>
      </c>
      <c r="C980" s="845" t="s">
        <v>882</v>
      </c>
      <c r="D980" s="844" t="s">
        <v>883</v>
      </c>
      <c r="E980" s="840" t="s">
        <v>276</v>
      </c>
      <c r="F980" s="783" t="s">
        <v>884</v>
      </c>
      <c r="G980" s="783" t="s">
        <v>215</v>
      </c>
      <c r="H980" s="783" t="s">
        <v>215</v>
      </c>
      <c r="I980" s="783" t="s">
        <v>885</v>
      </c>
      <c r="J980" s="783">
        <v>1</v>
      </c>
      <c r="K980" s="779" t="s">
        <v>959</v>
      </c>
      <c r="L980" s="847">
        <v>800000</v>
      </c>
      <c r="M980" s="783">
        <v>2016</v>
      </c>
      <c r="N980" s="783" t="s">
        <v>212</v>
      </c>
      <c r="O980" s="847">
        <v>800000</v>
      </c>
      <c r="P980" s="783" t="s">
        <v>99</v>
      </c>
      <c r="Q980" s="783"/>
      <c r="R980" s="783"/>
      <c r="S980" s="783"/>
      <c r="T980" s="464">
        <v>5</v>
      </c>
      <c r="U980" s="464">
        <f t="shared" si="745"/>
        <v>1</v>
      </c>
      <c r="V980" s="565">
        <f t="shared" si="746"/>
        <v>160000</v>
      </c>
      <c r="W980" s="565">
        <f t="shared" si="747"/>
        <v>160000</v>
      </c>
      <c r="X980" s="565">
        <f t="shared" si="748"/>
        <v>640000</v>
      </c>
      <c r="Y980" s="464">
        <f t="shared" si="749"/>
        <v>2</v>
      </c>
      <c r="Z980" s="566">
        <f t="shared" si="750"/>
        <v>160000</v>
      </c>
      <c r="AA980" s="566">
        <f t="shared" si="751"/>
        <v>320000</v>
      </c>
      <c r="AB980" s="566">
        <f t="shared" si="752"/>
        <v>480000</v>
      </c>
      <c r="AC980" s="5" t="b">
        <f t="shared" si="753"/>
        <v>1</v>
      </c>
    </row>
    <row r="981" spans="1:29" ht="24.95" customHeight="1">
      <c r="A981" s="576" t="s">
        <v>838</v>
      </c>
      <c r="B981" s="1120" t="s">
        <v>1050</v>
      </c>
      <c r="C981" s="845" t="s">
        <v>882</v>
      </c>
      <c r="D981" s="844" t="s">
        <v>883</v>
      </c>
      <c r="E981" s="840" t="s">
        <v>276</v>
      </c>
      <c r="F981" s="783" t="s">
        <v>884</v>
      </c>
      <c r="G981" s="783" t="s">
        <v>215</v>
      </c>
      <c r="H981" s="783" t="s">
        <v>215</v>
      </c>
      <c r="I981" s="783" t="s">
        <v>885</v>
      </c>
      <c r="J981" s="783">
        <v>1</v>
      </c>
      <c r="K981" s="779" t="s">
        <v>959</v>
      </c>
      <c r="L981" s="847">
        <v>800000</v>
      </c>
      <c r="M981" s="783">
        <v>2016</v>
      </c>
      <c r="N981" s="783" t="s">
        <v>212</v>
      </c>
      <c r="O981" s="847">
        <v>800000</v>
      </c>
      <c r="P981" s="783" t="s">
        <v>99</v>
      </c>
      <c r="Q981" s="783"/>
      <c r="R981" s="783"/>
      <c r="S981" s="783"/>
      <c r="T981" s="464">
        <v>5</v>
      </c>
      <c r="U981" s="464">
        <f t="shared" si="745"/>
        <v>1</v>
      </c>
      <c r="V981" s="565">
        <f t="shared" si="746"/>
        <v>160000</v>
      </c>
      <c r="W981" s="565">
        <f t="shared" si="747"/>
        <v>160000</v>
      </c>
      <c r="X981" s="565">
        <f t="shared" si="748"/>
        <v>640000</v>
      </c>
      <c r="Y981" s="464">
        <f t="shared" si="749"/>
        <v>2</v>
      </c>
      <c r="Z981" s="566">
        <f t="shared" si="750"/>
        <v>160000</v>
      </c>
      <c r="AA981" s="566">
        <f t="shared" si="751"/>
        <v>320000</v>
      </c>
      <c r="AB981" s="566">
        <f t="shared" si="752"/>
        <v>480000</v>
      </c>
      <c r="AC981" s="5" t="b">
        <f t="shared" si="753"/>
        <v>1</v>
      </c>
    </row>
    <row r="982" spans="1:29" ht="24.95" customHeight="1">
      <c r="A982" s="576" t="s">
        <v>838</v>
      </c>
      <c r="B982" s="1120" t="s">
        <v>1051</v>
      </c>
      <c r="C982" s="845" t="s">
        <v>882</v>
      </c>
      <c r="D982" s="844" t="s">
        <v>883</v>
      </c>
      <c r="E982" s="840" t="s">
        <v>276</v>
      </c>
      <c r="F982" s="783" t="s">
        <v>884</v>
      </c>
      <c r="G982" s="783" t="s">
        <v>215</v>
      </c>
      <c r="H982" s="783" t="s">
        <v>215</v>
      </c>
      <c r="I982" s="783" t="s">
        <v>885</v>
      </c>
      <c r="J982" s="783">
        <v>1</v>
      </c>
      <c r="K982" s="779" t="s">
        <v>959</v>
      </c>
      <c r="L982" s="847">
        <v>800000</v>
      </c>
      <c r="M982" s="783">
        <v>2016</v>
      </c>
      <c r="N982" s="783" t="s">
        <v>212</v>
      </c>
      <c r="O982" s="847">
        <v>800000</v>
      </c>
      <c r="P982" s="783" t="s">
        <v>99</v>
      </c>
      <c r="Q982" s="783"/>
      <c r="R982" s="783"/>
      <c r="S982" s="783"/>
      <c r="T982" s="464">
        <v>5</v>
      </c>
      <c r="U982" s="464">
        <f t="shared" si="745"/>
        <v>1</v>
      </c>
      <c r="V982" s="565">
        <f t="shared" si="746"/>
        <v>160000</v>
      </c>
      <c r="W982" s="565">
        <f t="shared" si="747"/>
        <v>160000</v>
      </c>
      <c r="X982" s="565">
        <f t="shared" si="748"/>
        <v>640000</v>
      </c>
      <c r="Y982" s="464">
        <f t="shared" si="749"/>
        <v>2</v>
      </c>
      <c r="Z982" s="566">
        <f t="shared" si="750"/>
        <v>160000</v>
      </c>
      <c r="AA982" s="566">
        <f t="shared" si="751"/>
        <v>320000</v>
      </c>
      <c r="AB982" s="566">
        <f t="shared" si="752"/>
        <v>480000</v>
      </c>
      <c r="AC982" s="5" t="b">
        <f t="shared" si="753"/>
        <v>1</v>
      </c>
    </row>
    <row r="983" spans="1:29" ht="24.95" customHeight="1">
      <c r="A983" s="576" t="s">
        <v>838</v>
      </c>
      <c r="B983" s="1120" t="s">
        <v>1052</v>
      </c>
      <c r="C983" s="845" t="s">
        <v>882</v>
      </c>
      <c r="D983" s="844" t="s">
        <v>883</v>
      </c>
      <c r="E983" s="840" t="s">
        <v>276</v>
      </c>
      <c r="F983" s="783" t="s">
        <v>884</v>
      </c>
      <c r="G983" s="783" t="s">
        <v>215</v>
      </c>
      <c r="H983" s="783" t="s">
        <v>215</v>
      </c>
      <c r="I983" s="783" t="s">
        <v>885</v>
      </c>
      <c r="J983" s="783">
        <v>1</v>
      </c>
      <c r="K983" s="779" t="s">
        <v>959</v>
      </c>
      <c r="L983" s="847">
        <v>800000</v>
      </c>
      <c r="M983" s="783">
        <v>2016</v>
      </c>
      <c r="N983" s="783" t="s">
        <v>212</v>
      </c>
      <c r="O983" s="847">
        <v>800000</v>
      </c>
      <c r="P983" s="783" t="s">
        <v>99</v>
      </c>
      <c r="Q983" s="783"/>
      <c r="R983" s="783"/>
      <c r="S983" s="783"/>
      <c r="T983" s="464">
        <v>5</v>
      </c>
      <c r="U983" s="464">
        <f t="shared" si="745"/>
        <v>1</v>
      </c>
      <c r="V983" s="565">
        <f t="shared" si="746"/>
        <v>160000</v>
      </c>
      <c r="W983" s="565">
        <f t="shared" si="747"/>
        <v>160000</v>
      </c>
      <c r="X983" s="565">
        <f t="shared" si="748"/>
        <v>640000</v>
      </c>
      <c r="Y983" s="464">
        <f t="shared" si="749"/>
        <v>2</v>
      </c>
      <c r="Z983" s="566">
        <f t="shared" si="750"/>
        <v>160000</v>
      </c>
      <c r="AA983" s="566">
        <f t="shared" si="751"/>
        <v>320000</v>
      </c>
      <c r="AB983" s="566">
        <f t="shared" si="752"/>
        <v>480000</v>
      </c>
      <c r="AC983" s="5" t="b">
        <f t="shared" si="753"/>
        <v>1</v>
      </c>
    </row>
    <row r="984" spans="1:29" ht="24.95" customHeight="1">
      <c r="A984" s="576" t="s">
        <v>838</v>
      </c>
      <c r="B984" s="1120" t="s">
        <v>1053</v>
      </c>
      <c r="C984" s="845" t="s">
        <v>882</v>
      </c>
      <c r="D984" s="844" t="s">
        <v>883</v>
      </c>
      <c r="E984" s="840" t="s">
        <v>276</v>
      </c>
      <c r="F984" s="783" t="s">
        <v>884</v>
      </c>
      <c r="G984" s="783" t="s">
        <v>215</v>
      </c>
      <c r="H984" s="783" t="s">
        <v>215</v>
      </c>
      <c r="I984" s="783" t="s">
        <v>885</v>
      </c>
      <c r="J984" s="783">
        <v>1</v>
      </c>
      <c r="K984" s="779" t="s">
        <v>959</v>
      </c>
      <c r="L984" s="847">
        <v>800000</v>
      </c>
      <c r="M984" s="783">
        <v>2016</v>
      </c>
      <c r="N984" s="783" t="s">
        <v>212</v>
      </c>
      <c r="O984" s="847">
        <v>800000</v>
      </c>
      <c r="P984" s="783" t="s">
        <v>99</v>
      </c>
      <c r="Q984" s="783"/>
      <c r="R984" s="783"/>
      <c r="S984" s="783"/>
      <c r="T984" s="464">
        <v>5</v>
      </c>
      <c r="U984" s="464">
        <f t="shared" si="745"/>
        <v>1</v>
      </c>
      <c r="V984" s="565">
        <f t="shared" si="746"/>
        <v>160000</v>
      </c>
      <c r="W984" s="565">
        <f t="shared" si="747"/>
        <v>160000</v>
      </c>
      <c r="X984" s="565">
        <f t="shared" si="748"/>
        <v>640000</v>
      </c>
      <c r="Y984" s="464">
        <f t="shared" si="749"/>
        <v>2</v>
      </c>
      <c r="Z984" s="566">
        <f t="shared" si="750"/>
        <v>160000</v>
      </c>
      <c r="AA984" s="566">
        <f t="shared" si="751"/>
        <v>320000</v>
      </c>
      <c r="AB984" s="566">
        <f t="shared" si="752"/>
        <v>480000</v>
      </c>
      <c r="AC984" s="5" t="b">
        <f t="shared" si="753"/>
        <v>1</v>
      </c>
    </row>
    <row r="985" spans="1:29" ht="24.95" customHeight="1">
      <c r="A985" s="576" t="s">
        <v>838</v>
      </c>
      <c r="B985" s="1120" t="s">
        <v>1054</v>
      </c>
      <c r="C985" s="845" t="s">
        <v>882</v>
      </c>
      <c r="D985" s="844" t="s">
        <v>883</v>
      </c>
      <c r="E985" s="840" t="s">
        <v>276</v>
      </c>
      <c r="F985" s="783" t="s">
        <v>884</v>
      </c>
      <c r="G985" s="783" t="s">
        <v>215</v>
      </c>
      <c r="H985" s="783" t="s">
        <v>215</v>
      </c>
      <c r="I985" s="783" t="s">
        <v>885</v>
      </c>
      <c r="J985" s="783">
        <v>1</v>
      </c>
      <c r="K985" s="779" t="s">
        <v>959</v>
      </c>
      <c r="L985" s="847">
        <v>800000</v>
      </c>
      <c r="M985" s="783">
        <v>2016</v>
      </c>
      <c r="N985" s="783" t="s">
        <v>212</v>
      </c>
      <c r="O985" s="847">
        <v>800000</v>
      </c>
      <c r="P985" s="783" t="s">
        <v>99</v>
      </c>
      <c r="Q985" s="783"/>
      <c r="R985" s="783"/>
      <c r="S985" s="783"/>
      <c r="T985" s="464">
        <v>5</v>
      </c>
      <c r="U985" s="464">
        <f t="shared" si="745"/>
        <v>1</v>
      </c>
      <c r="V985" s="565">
        <f t="shared" si="746"/>
        <v>160000</v>
      </c>
      <c r="W985" s="565">
        <f t="shared" si="747"/>
        <v>160000</v>
      </c>
      <c r="X985" s="565">
        <f t="shared" si="748"/>
        <v>640000</v>
      </c>
      <c r="Y985" s="464">
        <f t="shared" si="749"/>
        <v>2</v>
      </c>
      <c r="Z985" s="566">
        <f t="shared" si="750"/>
        <v>160000</v>
      </c>
      <c r="AA985" s="566">
        <f t="shared" si="751"/>
        <v>320000</v>
      </c>
      <c r="AB985" s="566">
        <f t="shared" si="752"/>
        <v>480000</v>
      </c>
      <c r="AC985" s="5" t="b">
        <f t="shared" si="753"/>
        <v>1</v>
      </c>
    </row>
    <row r="986" spans="1:29" ht="24.95" customHeight="1">
      <c r="A986" s="576" t="s">
        <v>838</v>
      </c>
      <c r="B986" s="1120" t="s">
        <v>1055</v>
      </c>
      <c r="C986" s="845" t="s">
        <v>882</v>
      </c>
      <c r="D986" s="844" t="s">
        <v>883</v>
      </c>
      <c r="E986" s="840" t="s">
        <v>276</v>
      </c>
      <c r="F986" s="783" t="s">
        <v>884</v>
      </c>
      <c r="G986" s="783" t="s">
        <v>215</v>
      </c>
      <c r="H986" s="783" t="s">
        <v>215</v>
      </c>
      <c r="I986" s="783" t="s">
        <v>885</v>
      </c>
      <c r="J986" s="783">
        <v>1</v>
      </c>
      <c r="K986" s="779" t="s">
        <v>959</v>
      </c>
      <c r="L986" s="847">
        <v>800000</v>
      </c>
      <c r="M986" s="783">
        <v>2016</v>
      </c>
      <c r="N986" s="783" t="s">
        <v>212</v>
      </c>
      <c r="O986" s="847">
        <v>800000</v>
      </c>
      <c r="P986" s="783" t="s">
        <v>99</v>
      </c>
      <c r="Q986" s="783"/>
      <c r="R986" s="783"/>
      <c r="S986" s="783"/>
      <c r="T986" s="464">
        <v>5</v>
      </c>
      <c r="U986" s="464">
        <f t="shared" si="745"/>
        <v>1</v>
      </c>
      <c r="V986" s="565">
        <f t="shared" si="746"/>
        <v>160000</v>
      </c>
      <c r="W986" s="565">
        <f t="shared" si="747"/>
        <v>160000</v>
      </c>
      <c r="X986" s="565">
        <f t="shared" si="748"/>
        <v>640000</v>
      </c>
      <c r="Y986" s="464">
        <f t="shared" si="749"/>
        <v>2</v>
      </c>
      <c r="Z986" s="566">
        <f t="shared" si="750"/>
        <v>160000</v>
      </c>
      <c r="AA986" s="566">
        <f t="shared" si="751"/>
        <v>320000</v>
      </c>
      <c r="AB986" s="566">
        <f t="shared" si="752"/>
        <v>480000</v>
      </c>
      <c r="AC986" s="5" t="b">
        <f t="shared" si="753"/>
        <v>1</v>
      </c>
    </row>
    <row r="987" spans="1:29" ht="24.95" customHeight="1">
      <c r="A987" s="576" t="s">
        <v>838</v>
      </c>
      <c r="B987" s="1120" t="s">
        <v>1056</v>
      </c>
      <c r="C987" s="845" t="s">
        <v>882</v>
      </c>
      <c r="D987" s="844" t="s">
        <v>883</v>
      </c>
      <c r="E987" s="840" t="s">
        <v>276</v>
      </c>
      <c r="F987" s="783" t="s">
        <v>884</v>
      </c>
      <c r="G987" s="783" t="s">
        <v>215</v>
      </c>
      <c r="H987" s="783" t="s">
        <v>215</v>
      </c>
      <c r="I987" s="783" t="s">
        <v>885</v>
      </c>
      <c r="J987" s="783">
        <v>1</v>
      </c>
      <c r="K987" s="779" t="s">
        <v>959</v>
      </c>
      <c r="L987" s="847">
        <v>800000</v>
      </c>
      <c r="M987" s="783">
        <v>2016</v>
      </c>
      <c r="N987" s="783" t="s">
        <v>212</v>
      </c>
      <c r="O987" s="847">
        <v>800000</v>
      </c>
      <c r="P987" s="783" t="s">
        <v>99</v>
      </c>
      <c r="Q987" s="783"/>
      <c r="R987" s="783"/>
      <c r="S987" s="783"/>
      <c r="T987" s="464">
        <v>5</v>
      </c>
      <c r="U987" s="464">
        <f t="shared" si="745"/>
        <v>1</v>
      </c>
      <c r="V987" s="565">
        <f t="shared" si="746"/>
        <v>160000</v>
      </c>
      <c r="W987" s="565">
        <f t="shared" si="747"/>
        <v>160000</v>
      </c>
      <c r="X987" s="565">
        <f t="shared" si="748"/>
        <v>640000</v>
      </c>
      <c r="Y987" s="464">
        <f t="shared" si="749"/>
        <v>2</v>
      </c>
      <c r="Z987" s="566">
        <f t="shared" si="750"/>
        <v>160000</v>
      </c>
      <c r="AA987" s="566">
        <f t="shared" si="751"/>
        <v>320000</v>
      </c>
      <c r="AB987" s="566">
        <f t="shared" si="752"/>
        <v>480000</v>
      </c>
      <c r="AC987" s="5" t="b">
        <f t="shared" si="753"/>
        <v>1</v>
      </c>
    </row>
    <row r="988" spans="1:29" ht="24.95" customHeight="1">
      <c r="A988" s="576" t="s">
        <v>838</v>
      </c>
      <c r="B988" s="1120" t="s">
        <v>1057</v>
      </c>
      <c r="C988" s="845" t="s">
        <v>882</v>
      </c>
      <c r="D988" s="844" t="s">
        <v>883</v>
      </c>
      <c r="E988" s="840" t="s">
        <v>276</v>
      </c>
      <c r="F988" s="783" t="s">
        <v>884</v>
      </c>
      <c r="G988" s="783" t="s">
        <v>215</v>
      </c>
      <c r="H988" s="783" t="s">
        <v>215</v>
      </c>
      <c r="I988" s="783" t="s">
        <v>885</v>
      </c>
      <c r="J988" s="783">
        <v>1</v>
      </c>
      <c r="K988" s="779" t="s">
        <v>959</v>
      </c>
      <c r="L988" s="847">
        <v>800000</v>
      </c>
      <c r="M988" s="783">
        <v>2016</v>
      </c>
      <c r="N988" s="783" t="s">
        <v>212</v>
      </c>
      <c r="O988" s="847">
        <v>800000</v>
      </c>
      <c r="P988" s="783" t="s">
        <v>99</v>
      </c>
      <c r="Q988" s="783"/>
      <c r="R988" s="783"/>
      <c r="S988" s="783"/>
      <c r="T988" s="464">
        <v>5</v>
      </c>
      <c r="U988" s="464">
        <f t="shared" si="745"/>
        <v>1</v>
      </c>
      <c r="V988" s="565">
        <f t="shared" si="746"/>
        <v>160000</v>
      </c>
      <c r="W988" s="565">
        <f t="shared" si="747"/>
        <v>160000</v>
      </c>
      <c r="X988" s="565">
        <f t="shared" si="748"/>
        <v>640000</v>
      </c>
      <c r="Y988" s="464">
        <f t="shared" si="749"/>
        <v>2</v>
      </c>
      <c r="Z988" s="566">
        <f t="shared" si="750"/>
        <v>160000</v>
      </c>
      <c r="AA988" s="566">
        <f t="shared" si="751"/>
        <v>320000</v>
      </c>
      <c r="AB988" s="566">
        <f t="shared" si="752"/>
        <v>480000</v>
      </c>
      <c r="AC988" s="5" t="b">
        <f t="shared" si="753"/>
        <v>1</v>
      </c>
    </row>
    <row r="989" spans="1:29" ht="24.95" customHeight="1">
      <c r="A989" s="576" t="s">
        <v>838</v>
      </c>
      <c r="B989" s="1120" t="s">
        <v>1058</v>
      </c>
      <c r="C989" s="845" t="s">
        <v>882</v>
      </c>
      <c r="D989" s="844" t="s">
        <v>883</v>
      </c>
      <c r="E989" s="840" t="s">
        <v>276</v>
      </c>
      <c r="F989" s="783" t="s">
        <v>884</v>
      </c>
      <c r="G989" s="783" t="s">
        <v>215</v>
      </c>
      <c r="H989" s="783" t="s">
        <v>215</v>
      </c>
      <c r="I989" s="783" t="s">
        <v>885</v>
      </c>
      <c r="J989" s="783">
        <v>1</v>
      </c>
      <c r="K989" s="779" t="s">
        <v>959</v>
      </c>
      <c r="L989" s="847">
        <v>800000</v>
      </c>
      <c r="M989" s="783">
        <v>2016</v>
      </c>
      <c r="N989" s="783" t="s">
        <v>212</v>
      </c>
      <c r="O989" s="847">
        <v>800000</v>
      </c>
      <c r="P989" s="783" t="s">
        <v>99</v>
      </c>
      <c r="Q989" s="783"/>
      <c r="R989" s="783"/>
      <c r="S989" s="783"/>
      <c r="T989" s="464">
        <v>5</v>
      </c>
      <c r="U989" s="464">
        <f t="shared" si="745"/>
        <v>1</v>
      </c>
      <c r="V989" s="565">
        <f t="shared" si="746"/>
        <v>160000</v>
      </c>
      <c r="W989" s="565">
        <f t="shared" si="747"/>
        <v>160000</v>
      </c>
      <c r="X989" s="565">
        <f t="shared" si="748"/>
        <v>640000</v>
      </c>
      <c r="Y989" s="464">
        <f t="shared" si="749"/>
        <v>2</v>
      </c>
      <c r="Z989" s="566">
        <f t="shared" si="750"/>
        <v>160000</v>
      </c>
      <c r="AA989" s="566">
        <f t="shared" si="751"/>
        <v>320000</v>
      </c>
      <c r="AB989" s="566">
        <f t="shared" si="752"/>
        <v>480000</v>
      </c>
      <c r="AC989" s="5" t="b">
        <f t="shared" si="753"/>
        <v>1</v>
      </c>
    </row>
    <row r="990" spans="1:29" ht="24.95" customHeight="1">
      <c r="A990" s="576" t="s">
        <v>838</v>
      </c>
      <c r="B990" s="1120" t="s">
        <v>1059</v>
      </c>
      <c r="C990" s="845" t="s">
        <v>882</v>
      </c>
      <c r="D990" s="844" t="s">
        <v>883</v>
      </c>
      <c r="E990" s="840" t="s">
        <v>276</v>
      </c>
      <c r="F990" s="783" t="s">
        <v>884</v>
      </c>
      <c r="G990" s="783" t="s">
        <v>215</v>
      </c>
      <c r="H990" s="783" t="s">
        <v>215</v>
      </c>
      <c r="I990" s="783" t="s">
        <v>885</v>
      </c>
      <c r="J990" s="783">
        <v>1</v>
      </c>
      <c r="K990" s="779" t="s">
        <v>959</v>
      </c>
      <c r="L990" s="847">
        <v>800000</v>
      </c>
      <c r="M990" s="783">
        <v>2016</v>
      </c>
      <c r="N990" s="783" t="s">
        <v>212</v>
      </c>
      <c r="O990" s="847">
        <v>800000</v>
      </c>
      <c r="P990" s="783" t="s">
        <v>99</v>
      </c>
      <c r="Q990" s="783"/>
      <c r="R990" s="783"/>
      <c r="S990" s="783"/>
      <c r="T990" s="464">
        <v>5</v>
      </c>
      <c r="U990" s="464">
        <f t="shared" si="745"/>
        <v>1</v>
      </c>
      <c r="V990" s="565">
        <f t="shared" si="746"/>
        <v>160000</v>
      </c>
      <c r="W990" s="565">
        <f t="shared" si="747"/>
        <v>160000</v>
      </c>
      <c r="X990" s="565">
        <f t="shared" si="748"/>
        <v>640000</v>
      </c>
      <c r="Y990" s="464">
        <f t="shared" si="749"/>
        <v>2</v>
      </c>
      <c r="Z990" s="566">
        <f t="shared" si="750"/>
        <v>160000</v>
      </c>
      <c r="AA990" s="566">
        <f t="shared" si="751"/>
        <v>320000</v>
      </c>
      <c r="AB990" s="566">
        <f t="shared" si="752"/>
        <v>480000</v>
      </c>
      <c r="AC990" s="5" t="b">
        <f t="shared" si="753"/>
        <v>1</v>
      </c>
    </row>
    <row r="991" spans="1:29" ht="24.95" customHeight="1">
      <c r="A991" s="576" t="s">
        <v>838</v>
      </c>
      <c r="B991" s="1120" t="s">
        <v>1060</v>
      </c>
      <c r="C991" s="845" t="s">
        <v>882</v>
      </c>
      <c r="D991" s="844" t="s">
        <v>883</v>
      </c>
      <c r="E991" s="840" t="s">
        <v>276</v>
      </c>
      <c r="F991" s="783" t="s">
        <v>884</v>
      </c>
      <c r="G991" s="783" t="s">
        <v>215</v>
      </c>
      <c r="H991" s="783" t="s">
        <v>215</v>
      </c>
      <c r="I991" s="783" t="s">
        <v>885</v>
      </c>
      <c r="J991" s="783">
        <v>1</v>
      </c>
      <c r="K991" s="779" t="s">
        <v>959</v>
      </c>
      <c r="L991" s="847">
        <v>800000</v>
      </c>
      <c r="M991" s="783">
        <v>2016</v>
      </c>
      <c r="N991" s="783" t="s">
        <v>212</v>
      </c>
      <c r="O991" s="847">
        <v>800000</v>
      </c>
      <c r="P991" s="783" t="s">
        <v>99</v>
      </c>
      <c r="Q991" s="783"/>
      <c r="R991" s="783"/>
      <c r="S991" s="783"/>
      <c r="T991" s="464">
        <v>5</v>
      </c>
      <c r="U991" s="464">
        <f t="shared" si="745"/>
        <v>1</v>
      </c>
      <c r="V991" s="565">
        <f t="shared" si="746"/>
        <v>160000</v>
      </c>
      <c r="W991" s="565">
        <f t="shared" si="747"/>
        <v>160000</v>
      </c>
      <c r="X991" s="565">
        <f t="shared" si="748"/>
        <v>640000</v>
      </c>
      <c r="Y991" s="464">
        <f t="shared" si="749"/>
        <v>2</v>
      </c>
      <c r="Z991" s="566">
        <f t="shared" si="750"/>
        <v>160000</v>
      </c>
      <c r="AA991" s="566">
        <f t="shared" si="751"/>
        <v>320000</v>
      </c>
      <c r="AB991" s="566">
        <f t="shared" si="752"/>
        <v>480000</v>
      </c>
      <c r="AC991" s="5" t="b">
        <f t="shared" si="753"/>
        <v>1</v>
      </c>
    </row>
    <row r="992" spans="1:29" ht="24.95" customHeight="1">
      <c r="A992" s="576" t="s">
        <v>838</v>
      </c>
      <c r="B992" s="1120" t="s">
        <v>1061</v>
      </c>
      <c r="C992" s="845" t="s">
        <v>882</v>
      </c>
      <c r="D992" s="844" t="s">
        <v>883</v>
      </c>
      <c r="E992" s="840" t="s">
        <v>276</v>
      </c>
      <c r="F992" s="783" t="s">
        <v>884</v>
      </c>
      <c r="G992" s="783" t="s">
        <v>215</v>
      </c>
      <c r="H992" s="783" t="s">
        <v>215</v>
      </c>
      <c r="I992" s="783" t="s">
        <v>885</v>
      </c>
      <c r="J992" s="783">
        <v>1</v>
      </c>
      <c r="K992" s="779" t="s">
        <v>959</v>
      </c>
      <c r="L992" s="847">
        <v>800000</v>
      </c>
      <c r="M992" s="783">
        <v>2016</v>
      </c>
      <c r="N992" s="783" t="s">
        <v>212</v>
      </c>
      <c r="O992" s="847">
        <v>800000</v>
      </c>
      <c r="P992" s="783" t="s">
        <v>99</v>
      </c>
      <c r="Q992" s="783"/>
      <c r="R992" s="783"/>
      <c r="S992" s="783"/>
      <c r="T992" s="464">
        <v>5</v>
      </c>
      <c r="U992" s="464">
        <f t="shared" si="745"/>
        <v>1</v>
      </c>
      <c r="V992" s="565">
        <f t="shared" si="746"/>
        <v>160000</v>
      </c>
      <c r="W992" s="565">
        <f t="shared" si="747"/>
        <v>160000</v>
      </c>
      <c r="X992" s="565">
        <f t="shared" si="748"/>
        <v>640000</v>
      </c>
      <c r="Y992" s="464">
        <f t="shared" si="749"/>
        <v>2</v>
      </c>
      <c r="Z992" s="566">
        <f t="shared" si="750"/>
        <v>160000</v>
      </c>
      <c r="AA992" s="566">
        <f t="shared" si="751"/>
        <v>320000</v>
      </c>
      <c r="AB992" s="566">
        <f t="shared" si="752"/>
        <v>480000</v>
      </c>
      <c r="AC992" s="5" t="b">
        <f t="shared" si="753"/>
        <v>1</v>
      </c>
    </row>
    <row r="993" spans="1:29" ht="24.95" customHeight="1">
      <c r="A993" s="576" t="s">
        <v>838</v>
      </c>
      <c r="B993" s="1120" t="s">
        <v>1062</v>
      </c>
      <c r="C993" s="845" t="s">
        <v>882</v>
      </c>
      <c r="D993" s="844" t="s">
        <v>883</v>
      </c>
      <c r="E993" s="840" t="s">
        <v>276</v>
      </c>
      <c r="F993" s="783" t="s">
        <v>884</v>
      </c>
      <c r="G993" s="783" t="s">
        <v>215</v>
      </c>
      <c r="H993" s="783" t="s">
        <v>215</v>
      </c>
      <c r="I993" s="783" t="s">
        <v>885</v>
      </c>
      <c r="J993" s="783">
        <v>1</v>
      </c>
      <c r="K993" s="779" t="s">
        <v>959</v>
      </c>
      <c r="L993" s="847">
        <v>800000</v>
      </c>
      <c r="M993" s="783">
        <v>2016</v>
      </c>
      <c r="N993" s="783" t="s">
        <v>212</v>
      </c>
      <c r="O993" s="847">
        <v>800000</v>
      </c>
      <c r="P993" s="783" t="s">
        <v>99</v>
      </c>
      <c r="Q993" s="783"/>
      <c r="R993" s="783"/>
      <c r="S993" s="783"/>
      <c r="T993" s="464">
        <v>5</v>
      </c>
      <c r="U993" s="464">
        <f t="shared" si="745"/>
        <v>1</v>
      </c>
      <c r="V993" s="565">
        <f t="shared" si="746"/>
        <v>160000</v>
      </c>
      <c r="W993" s="565">
        <f t="shared" si="747"/>
        <v>160000</v>
      </c>
      <c r="X993" s="565">
        <f t="shared" si="748"/>
        <v>640000</v>
      </c>
      <c r="Y993" s="464">
        <f t="shared" si="749"/>
        <v>2</v>
      </c>
      <c r="Z993" s="566">
        <f t="shared" si="750"/>
        <v>160000</v>
      </c>
      <c r="AA993" s="566">
        <f t="shared" si="751"/>
        <v>320000</v>
      </c>
      <c r="AB993" s="566">
        <f t="shared" si="752"/>
        <v>480000</v>
      </c>
      <c r="AC993" s="5" t="b">
        <f t="shared" si="753"/>
        <v>1</v>
      </c>
    </row>
    <row r="994" spans="1:29" ht="24.95" customHeight="1">
      <c r="A994" s="576" t="s">
        <v>838</v>
      </c>
      <c r="B994" s="1120" t="s">
        <v>1063</v>
      </c>
      <c r="C994" s="845" t="s">
        <v>886</v>
      </c>
      <c r="D994" s="844" t="s">
        <v>887</v>
      </c>
      <c r="E994" s="840" t="s">
        <v>276</v>
      </c>
      <c r="F994" s="783" t="s">
        <v>884</v>
      </c>
      <c r="G994" s="783" t="s">
        <v>215</v>
      </c>
      <c r="H994" s="783" t="s">
        <v>215</v>
      </c>
      <c r="I994" s="783" t="s">
        <v>888</v>
      </c>
      <c r="J994" s="783">
        <v>1</v>
      </c>
      <c r="K994" s="779" t="s">
        <v>959</v>
      </c>
      <c r="L994" s="847">
        <v>4225000</v>
      </c>
      <c r="M994" s="783">
        <v>2016</v>
      </c>
      <c r="N994" s="783" t="s">
        <v>212</v>
      </c>
      <c r="O994" s="847">
        <v>4225000</v>
      </c>
      <c r="P994" s="783" t="s">
        <v>99</v>
      </c>
      <c r="Q994" s="783"/>
      <c r="R994" s="783"/>
      <c r="S994" s="783" t="s">
        <v>871</v>
      </c>
      <c r="T994" s="464">
        <v>5</v>
      </c>
      <c r="U994" s="464">
        <f t="shared" si="695"/>
        <v>1</v>
      </c>
      <c r="V994" s="565">
        <f t="shared" si="744"/>
        <v>845000</v>
      </c>
      <c r="W994" s="565">
        <f t="shared" si="739"/>
        <v>845000</v>
      </c>
      <c r="X994" s="565">
        <f t="shared" si="740"/>
        <v>3380000</v>
      </c>
      <c r="Y994" s="464">
        <f t="shared" si="698"/>
        <v>2</v>
      </c>
      <c r="Z994" s="566">
        <f t="shared" si="741"/>
        <v>845000</v>
      </c>
      <c r="AA994" s="566">
        <f t="shared" si="742"/>
        <v>1690000</v>
      </c>
      <c r="AB994" s="566">
        <f t="shared" si="743"/>
        <v>2535000</v>
      </c>
      <c r="AC994" s="5" t="b">
        <f t="shared" si="667"/>
        <v>1</v>
      </c>
    </row>
    <row r="995" spans="1:29" ht="24.95" customHeight="1">
      <c r="A995" s="576" t="s">
        <v>838</v>
      </c>
      <c r="B995" s="1120" t="s">
        <v>1064</v>
      </c>
      <c r="C995" s="845" t="s">
        <v>886</v>
      </c>
      <c r="D995" s="844" t="s">
        <v>887</v>
      </c>
      <c r="E995" s="840" t="s">
        <v>276</v>
      </c>
      <c r="F995" s="783" t="s">
        <v>884</v>
      </c>
      <c r="G995" s="783" t="s">
        <v>215</v>
      </c>
      <c r="H995" s="783" t="s">
        <v>215</v>
      </c>
      <c r="I995" s="783" t="s">
        <v>888</v>
      </c>
      <c r="J995" s="783">
        <v>1</v>
      </c>
      <c r="K995" s="779" t="s">
        <v>959</v>
      </c>
      <c r="L995" s="847">
        <v>4225000</v>
      </c>
      <c r="M995" s="783">
        <v>2016</v>
      </c>
      <c r="N995" s="783" t="s">
        <v>212</v>
      </c>
      <c r="O995" s="847">
        <v>4225000</v>
      </c>
      <c r="P995" s="783" t="s">
        <v>99</v>
      </c>
      <c r="Q995" s="783"/>
      <c r="R995" s="783"/>
      <c r="S995" s="783"/>
      <c r="T995" s="464">
        <v>5</v>
      </c>
      <c r="U995" s="464">
        <f t="shared" ref="U995:U996" si="754">2016-M995+1</f>
        <v>1</v>
      </c>
      <c r="V995" s="565">
        <f t="shared" ref="V995:V996" si="755">O995/T995</f>
        <v>845000</v>
      </c>
      <c r="W995" s="565">
        <f t="shared" ref="W995:W996" si="756">V995*U995</f>
        <v>845000</v>
      </c>
      <c r="X995" s="565">
        <f t="shared" ref="X995:X996" si="757">O995-W995</f>
        <v>3380000</v>
      </c>
      <c r="Y995" s="464">
        <f t="shared" ref="Y995:Y996" si="758">2017-M995+1</f>
        <v>2</v>
      </c>
      <c r="Z995" s="566">
        <f t="shared" ref="Z995:Z996" si="759">O995/T995</f>
        <v>845000</v>
      </c>
      <c r="AA995" s="566">
        <f t="shared" ref="AA995:AA996" si="760">Z995*Y995</f>
        <v>1690000</v>
      </c>
      <c r="AB995" s="566">
        <f t="shared" ref="AB995:AB996" si="761">O995-AA995</f>
        <v>2535000</v>
      </c>
      <c r="AC995" s="5" t="b">
        <f t="shared" ref="AC995:AC996" si="762">AA995+AB995=O995</f>
        <v>1</v>
      </c>
    </row>
    <row r="996" spans="1:29" ht="24.95" customHeight="1">
      <c r="A996" s="576" t="s">
        <v>838</v>
      </c>
      <c r="B996" s="1120" t="s">
        <v>1065</v>
      </c>
      <c r="C996" s="845" t="s">
        <v>886</v>
      </c>
      <c r="D996" s="844" t="s">
        <v>887</v>
      </c>
      <c r="E996" s="840" t="s">
        <v>276</v>
      </c>
      <c r="F996" s="783" t="s">
        <v>884</v>
      </c>
      <c r="G996" s="783" t="s">
        <v>215</v>
      </c>
      <c r="H996" s="783" t="s">
        <v>215</v>
      </c>
      <c r="I996" s="783" t="s">
        <v>888</v>
      </c>
      <c r="J996" s="783">
        <v>1</v>
      </c>
      <c r="K996" s="779" t="s">
        <v>959</v>
      </c>
      <c r="L996" s="847">
        <v>4225000</v>
      </c>
      <c r="M996" s="783">
        <v>2016</v>
      </c>
      <c r="N996" s="783" t="s">
        <v>212</v>
      </c>
      <c r="O996" s="847">
        <v>4225000</v>
      </c>
      <c r="P996" s="783" t="s">
        <v>99</v>
      </c>
      <c r="Q996" s="783"/>
      <c r="R996" s="783"/>
      <c r="S996" s="783"/>
      <c r="T996" s="464">
        <v>5</v>
      </c>
      <c r="U996" s="464">
        <f t="shared" si="754"/>
        <v>1</v>
      </c>
      <c r="V996" s="565">
        <f t="shared" si="755"/>
        <v>845000</v>
      </c>
      <c r="W996" s="565">
        <f t="shared" si="756"/>
        <v>845000</v>
      </c>
      <c r="X996" s="565">
        <f t="shared" si="757"/>
        <v>3380000</v>
      </c>
      <c r="Y996" s="464">
        <f t="shared" si="758"/>
        <v>2</v>
      </c>
      <c r="Z996" s="566">
        <f t="shared" si="759"/>
        <v>845000</v>
      </c>
      <c r="AA996" s="566">
        <f t="shared" si="760"/>
        <v>1690000</v>
      </c>
      <c r="AB996" s="566">
        <f t="shared" si="761"/>
        <v>2535000</v>
      </c>
      <c r="AC996" s="5" t="b">
        <f t="shared" si="762"/>
        <v>1</v>
      </c>
    </row>
    <row r="997" spans="1:29" ht="24.95" customHeight="1">
      <c r="A997" s="576" t="s">
        <v>838</v>
      </c>
      <c r="B997" s="1120" t="s">
        <v>1066</v>
      </c>
      <c r="C997" s="845" t="s">
        <v>890</v>
      </c>
      <c r="D997" s="844" t="s">
        <v>891</v>
      </c>
      <c r="E997" s="840" t="s">
        <v>276</v>
      </c>
      <c r="F997" s="783" t="s">
        <v>892</v>
      </c>
      <c r="G997" s="783" t="s">
        <v>893</v>
      </c>
      <c r="H997" s="783" t="s">
        <v>215</v>
      </c>
      <c r="I997" s="783" t="s">
        <v>214</v>
      </c>
      <c r="J997" s="783">
        <v>1</v>
      </c>
      <c r="K997" s="779" t="s">
        <v>959</v>
      </c>
      <c r="L997" s="847">
        <f>O997/J997</f>
        <v>4550000</v>
      </c>
      <c r="M997" s="783">
        <v>2016</v>
      </c>
      <c r="N997" s="783" t="s">
        <v>212</v>
      </c>
      <c r="O997" s="846">
        <v>4550000</v>
      </c>
      <c r="P997" s="783" t="s">
        <v>99</v>
      </c>
      <c r="Q997" s="783"/>
      <c r="R997" s="783"/>
      <c r="S997" s="783" t="s">
        <v>894</v>
      </c>
      <c r="T997" s="464">
        <v>5</v>
      </c>
      <c r="U997" s="464">
        <f t="shared" si="695"/>
        <v>1</v>
      </c>
      <c r="V997" s="565">
        <f t="shared" si="744"/>
        <v>910000</v>
      </c>
      <c r="W997" s="565">
        <f t="shared" si="739"/>
        <v>910000</v>
      </c>
      <c r="X997" s="565">
        <f t="shared" si="740"/>
        <v>3640000</v>
      </c>
      <c r="Y997" s="464">
        <f t="shared" si="698"/>
        <v>2</v>
      </c>
      <c r="Z997" s="566">
        <f t="shared" si="741"/>
        <v>910000</v>
      </c>
      <c r="AA997" s="566">
        <f t="shared" si="742"/>
        <v>1820000</v>
      </c>
      <c r="AB997" s="566">
        <f t="shared" si="743"/>
        <v>2730000</v>
      </c>
      <c r="AC997" s="5" t="b">
        <f t="shared" si="667"/>
        <v>1</v>
      </c>
    </row>
    <row r="998" spans="1:29" ht="24.95" customHeight="1">
      <c r="A998" s="576" t="s">
        <v>838</v>
      </c>
      <c r="B998" s="1120" t="s">
        <v>1067</v>
      </c>
      <c r="C998" s="845" t="s">
        <v>573</v>
      </c>
      <c r="D998" s="844" t="s">
        <v>895</v>
      </c>
      <c r="E998" s="840" t="s">
        <v>276</v>
      </c>
      <c r="F998" s="783" t="s">
        <v>884</v>
      </c>
      <c r="G998" s="783" t="s">
        <v>252</v>
      </c>
      <c r="H998" s="783" t="s">
        <v>215</v>
      </c>
      <c r="I998" s="783" t="s">
        <v>896</v>
      </c>
      <c r="J998" s="783">
        <v>1</v>
      </c>
      <c r="K998" s="779" t="s">
        <v>959</v>
      </c>
      <c r="L998" s="847">
        <f>O998/J998</f>
        <v>3900000</v>
      </c>
      <c r="M998" s="783">
        <v>2016</v>
      </c>
      <c r="N998" s="783" t="s">
        <v>212</v>
      </c>
      <c r="O998" s="847">
        <v>3900000</v>
      </c>
      <c r="P998" s="783" t="s">
        <v>99</v>
      </c>
      <c r="Q998" s="783"/>
      <c r="R998" s="783"/>
      <c r="S998" s="783" t="s">
        <v>897</v>
      </c>
      <c r="T998" s="464">
        <v>5</v>
      </c>
      <c r="U998" s="464">
        <f t="shared" si="695"/>
        <v>1</v>
      </c>
      <c r="V998" s="565">
        <f t="shared" si="744"/>
        <v>780000</v>
      </c>
      <c r="W998" s="565">
        <f t="shared" si="739"/>
        <v>780000</v>
      </c>
      <c r="X998" s="565">
        <f t="shared" si="740"/>
        <v>3120000</v>
      </c>
      <c r="Y998" s="464">
        <f t="shared" si="698"/>
        <v>2</v>
      </c>
      <c r="Z998" s="566">
        <f t="shared" si="741"/>
        <v>780000</v>
      </c>
      <c r="AA998" s="566">
        <f t="shared" si="742"/>
        <v>1560000</v>
      </c>
      <c r="AB998" s="566">
        <f t="shared" si="743"/>
        <v>2340000</v>
      </c>
      <c r="AC998" s="5" t="b">
        <f t="shared" si="667"/>
        <v>1</v>
      </c>
    </row>
    <row r="999" spans="1:29" ht="24.95" customHeight="1">
      <c r="A999" s="576" t="s">
        <v>838</v>
      </c>
      <c r="B999" s="1120" t="s">
        <v>1068</v>
      </c>
      <c r="C999" s="845" t="s">
        <v>573</v>
      </c>
      <c r="D999" s="844" t="s">
        <v>895</v>
      </c>
      <c r="E999" s="840" t="s">
        <v>276</v>
      </c>
      <c r="F999" s="783" t="s">
        <v>884</v>
      </c>
      <c r="G999" s="783" t="s">
        <v>252</v>
      </c>
      <c r="H999" s="783" t="s">
        <v>215</v>
      </c>
      <c r="I999" s="783" t="s">
        <v>896</v>
      </c>
      <c r="J999" s="783">
        <v>1</v>
      </c>
      <c r="K999" s="779" t="s">
        <v>959</v>
      </c>
      <c r="L999" s="847">
        <v>3900000</v>
      </c>
      <c r="M999" s="783">
        <v>2016</v>
      </c>
      <c r="N999" s="783" t="s">
        <v>212</v>
      </c>
      <c r="O999" s="847">
        <v>3900000</v>
      </c>
      <c r="P999" s="783" t="s">
        <v>99</v>
      </c>
      <c r="Q999" s="783"/>
      <c r="R999" s="783"/>
      <c r="S999" s="783"/>
      <c r="T999" s="464">
        <v>5</v>
      </c>
      <c r="U999" s="464">
        <f t="shared" ref="U999:U1005" si="763">2016-M999+1</f>
        <v>1</v>
      </c>
      <c r="V999" s="565">
        <f t="shared" ref="V999:V1005" si="764">O999/T999</f>
        <v>780000</v>
      </c>
      <c r="W999" s="565">
        <f t="shared" ref="W999:W1005" si="765">V999*U999</f>
        <v>780000</v>
      </c>
      <c r="X999" s="565">
        <f t="shared" ref="X999:X1005" si="766">O999-W999</f>
        <v>3120000</v>
      </c>
      <c r="Y999" s="464">
        <f t="shared" ref="Y999:Y1005" si="767">2017-M999+1</f>
        <v>2</v>
      </c>
      <c r="Z999" s="566">
        <f t="shared" ref="Z999:Z1005" si="768">O999/T999</f>
        <v>780000</v>
      </c>
      <c r="AA999" s="566">
        <f t="shared" ref="AA999:AA1005" si="769">Z999*Y999</f>
        <v>1560000</v>
      </c>
      <c r="AB999" s="566">
        <f t="shared" ref="AB999:AB1005" si="770">O999-AA999</f>
        <v>2340000</v>
      </c>
      <c r="AC999" s="5" t="b">
        <f t="shared" ref="AC999:AC1005" si="771">AA999+AB999=O999</f>
        <v>1</v>
      </c>
    </row>
    <row r="1000" spans="1:29" ht="24.95" customHeight="1">
      <c r="A1000" s="576" t="s">
        <v>838</v>
      </c>
      <c r="B1000" s="1120" t="s">
        <v>1069</v>
      </c>
      <c r="C1000" s="845" t="s">
        <v>573</v>
      </c>
      <c r="D1000" s="844" t="s">
        <v>895</v>
      </c>
      <c r="E1000" s="840" t="s">
        <v>276</v>
      </c>
      <c r="F1000" s="783" t="s">
        <v>884</v>
      </c>
      <c r="G1000" s="783" t="s">
        <v>252</v>
      </c>
      <c r="H1000" s="783" t="s">
        <v>215</v>
      </c>
      <c r="I1000" s="783" t="s">
        <v>896</v>
      </c>
      <c r="J1000" s="783">
        <v>1</v>
      </c>
      <c r="K1000" s="779" t="s">
        <v>959</v>
      </c>
      <c r="L1000" s="847">
        <v>3900000</v>
      </c>
      <c r="M1000" s="783">
        <v>2016</v>
      </c>
      <c r="N1000" s="783" t="s">
        <v>212</v>
      </c>
      <c r="O1000" s="847">
        <v>3900000</v>
      </c>
      <c r="P1000" s="783" t="s">
        <v>99</v>
      </c>
      <c r="Q1000" s="783"/>
      <c r="R1000" s="783"/>
      <c r="S1000" s="783"/>
      <c r="T1000" s="464">
        <v>5</v>
      </c>
      <c r="U1000" s="464">
        <f t="shared" si="763"/>
        <v>1</v>
      </c>
      <c r="V1000" s="565">
        <f t="shared" si="764"/>
        <v>780000</v>
      </c>
      <c r="W1000" s="565">
        <f t="shared" si="765"/>
        <v>780000</v>
      </c>
      <c r="X1000" s="565">
        <f t="shared" si="766"/>
        <v>3120000</v>
      </c>
      <c r="Y1000" s="464">
        <f t="shared" si="767"/>
        <v>2</v>
      </c>
      <c r="Z1000" s="566">
        <f t="shared" si="768"/>
        <v>780000</v>
      </c>
      <c r="AA1000" s="566">
        <f t="shared" si="769"/>
        <v>1560000</v>
      </c>
      <c r="AB1000" s="566">
        <f t="shared" si="770"/>
        <v>2340000</v>
      </c>
      <c r="AC1000" s="5" t="b">
        <f t="shared" si="771"/>
        <v>1</v>
      </c>
    </row>
    <row r="1001" spans="1:29" ht="24.95" customHeight="1">
      <c r="A1001" s="576" t="s">
        <v>838</v>
      </c>
      <c r="B1001" s="1120" t="s">
        <v>1070</v>
      </c>
      <c r="C1001" s="845" t="s">
        <v>573</v>
      </c>
      <c r="D1001" s="844" t="s">
        <v>895</v>
      </c>
      <c r="E1001" s="840" t="s">
        <v>276</v>
      </c>
      <c r="F1001" s="783" t="s">
        <v>884</v>
      </c>
      <c r="G1001" s="783" t="s">
        <v>252</v>
      </c>
      <c r="H1001" s="783" t="s">
        <v>215</v>
      </c>
      <c r="I1001" s="783" t="s">
        <v>896</v>
      </c>
      <c r="J1001" s="783">
        <v>1</v>
      </c>
      <c r="K1001" s="779" t="s">
        <v>959</v>
      </c>
      <c r="L1001" s="847">
        <v>3900000</v>
      </c>
      <c r="M1001" s="783">
        <v>2016</v>
      </c>
      <c r="N1001" s="783" t="s">
        <v>212</v>
      </c>
      <c r="O1001" s="847">
        <v>3900000</v>
      </c>
      <c r="P1001" s="783" t="s">
        <v>99</v>
      </c>
      <c r="Q1001" s="783"/>
      <c r="R1001" s="783"/>
      <c r="S1001" s="783"/>
      <c r="T1001" s="464">
        <v>5</v>
      </c>
      <c r="U1001" s="464">
        <f t="shared" si="763"/>
        <v>1</v>
      </c>
      <c r="V1001" s="565">
        <f t="shared" si="764"/>
        <v>780000</v>
      </c>
      <c r="W1001" s="565">
        <f t="shared" si="765"/>
        <v>780000</v>
      </c>
      <c r="X1001" s="565">
        <f t="shared" si="766"/>
        <v>3120000</v>
      </c>
      <c r="Y1001" s="464">
        <f t="shared" si="767"/>
        <v>2</v>
      </c>
      <c r="Z1001" s="566">
        <f t="shared" si="768"/>
        <v>780000</v>
      </c>
      <c r="AA1001" s="566">
        <f t="shared" si="769"/>
        <v>1560000</v>
      </c>
      <c r="AB1001" s="566">
        <f t="shared" si="770"/>
        <v>2340000</v>
      </c>
      <c r="AC1001" s="5" t="b">
        <f t="shared" si="771"/>
        <v>1</v>
      </c>
    </row>
    <row r="1002" spans="1:29" ht="24.95" customHeight="1">
      <c r="A1002" s="576" t="s">
        <v>838</v>
      </c>
      <c r="B1002" s="1120" t="s">
        <v>1071</v>
      </c>
      <c r="C1002" s="845" t="s">
        <v>573</v>
      </c>
      <c r="D1002" s="844" t="s">
        <v>895</v>
      </c>
      <c r="E1002" s="840" t="s">
        <v>276</v>
      </c>
      <c r="F1002" s="783" t="s">
        <v>884</v>
      </c>
      <c r="G1002" s="783" t="s">
        <v>252</v>
      </c>
      <c r="H1002" s="783" t="s">
        <v>215</v>
      </c>
      <c r="I1002" s="783" t="s">
        <v>896</v>
      </c>
      <c r="J1002" s="783">
        <v>1</v>
      </c>
      <c r="K1002" s="779" t="s">
        <v>959</v>
      </c>
      <c r="L1002" s="847">
        <v>3900000</v>
      </c>
      <c r="M1002" s="783">
        <v>2016</v>
      </c>
      <c r="N1002" s="783" t="s">
        <v>212</v>
      </c>
      <c r="O1002" s="847">
        <v>3900000</v>
      </c>
      <c r="P1002" s="783" t="s">
        <v>99</v>
      </c>
      <c r="Q1002" s="783"/>
      <c r="R1002" s="783"/>
      <c r="S1002" s="783"/>
      <c r="T1002" s="464">
        <v>5</v>
      </c>
      <c r="U1002" s="464">
        <f t="shared" si="763"/>
        <v>1</v>
      </c>
      <c r="V1002" s="565">
        <f t="shared" si="764"/>
        <v>780000</v>
      </c>
      <c r="W1002" s="565">
        <f t="shared" si="765"/>
        <v>780000</v>
      </c>
      <c r="X1002" s="565">
        <f t="shared" si="766"/>
        <v>3120000</v>
      </c>
      <c r="Y1002" s="464">
        <f t="shared" si="767"/>
        <v>2</v>
      </c>
      <c r="Z1002" s="566">
        <f t="shared" si="768"/>
        <v>780000</v>
      </c>
      <c r="AA1002" s="566">
        <f t="shared" si="769"/>
        <v>1560000</v>
      </c>
      <c r="AB1002" s="566">
        <f t="shared" si="770"/>
        <v>2340000</v>
      </c>
      <c r="AC1002" s="5" t="b">
        <f t="shared" si="771"/>
        <v>1</v>
      </c>
    </row>
    <row r="1003" spans="1:29" ht="24.95" customHeight="1">
      <c r="A1003" s="576" t="s">
        <v>838</v>
      </c>
      <c r="B1003" s="1120" t="s">
        <v>1072</v>
      </c>
      <c r="C1003" s="845" t="s">
        <v>573</v>
      </c>
      <c r="D1003" s="844" t="s">
        <v>895</v>
      </c>
      <c r="E1003" s="840" t="s">
        <v>276</v>
      </c>
      <c r="F1003" s="783" t="s">
        <v>884</v>
      </c>
      <c r="G1003" s="783" t="s">
        <v>252</v>
      </c>
      <c r="H1003" s="783" t="s">
        <v>215</v>
      </c>
      <c r="I1003" s="783" t="s">
        <v>896</v>
      </c>
      <c r="J1003" s="783">
        <v>1</v>
      </c>
      <c r="K1003" s="779" t="s">
        <v>959</v>
      </c>
      <c r="L1003" s="847">
        <v>3900000</v>
      </c>
      <c r="M1003" s="783">
        <v>2016</v>
      </c>
      <c r="N1003" s="783" t="s">
        <v>212</v>
      </c>
      <c r="O1003" s="847">
        <v>3900000</v>
      </c>
      <c r="P1003" s="783" t="s">
        <v>99</v>
      </c>
      <c r="Q1003" s="783"/>
      <c r="R1003" s="783"/>
      <c r="S1003" s="783"/>
      <c r="T1003" s="464">
        <v>5</v>
      </c>
      <c r="U1003" s="464">
        <f t="shared" si="763"/>
        <v>1</v>
      </c>
      <c r="V1003" s="565">
        <f t="shared" si="764"/>
        <v>780000</v>
      </c>
      <c r="W1003" s="565">
        <f t="shared" si="765"/>
        <v>780000</v>
      </c>
      <c r="X1003" s="565">
        <f t="shared" si="766"/>
        <v>3120000</v>
      </c>
      <c r="Y1003" s="464">
        <f t="shared" si="767"/>
        <v>2</v>
      </c>
      <c r="Z1003" s="566">
        <f t="shared" si="768"/>
        <v>780000</v>
      </c>
      <c r="AA1003" s="566">
        <f t="shared" si="769"/>
        <v>1560000</v>
      </c>
      <c r="AB1003" s="566">
        <f t="shared" si="770"/>
        <v>2340000</v>
      </c>
      <c r="AC1003" s="5" t="b">
        <f t="shared" si="771"/>
        <v>1</v>
      </c>
    </row>
    <row r="1004" spans="1:29" ht="24.95" customHeight="1">
      <c r="A1004" s="576" t="s">
        <v>838</v>
      </c>
      <c r="B1004" s="1120" t="s">
        <v>1073</v>
      </c>
      <c r="C1004" s="845" t="s">
        <v>573</v>
      </c>
      <c r="D1004" s="844" t="s">
        <v>895</v>
      </c>
      <c r="E1004" s="840" t="s">
        <v>276</v>
      </c>
      <c r="F1004" s="783" t="s">
        <v>884</v>
      </c>
      <c r="G1004" s="783" t="s">
        <v>252</v>
      </c>
      <c r="H1004" s="783" t="s">
        <v>215</v>
      </c>
      <c r="I1004" s="783" t="s">
        <v>896</v>
      </c>
      <c r="J1004" s="783">
        <v>1</v>
      </c>
      <c r="K1004" s="779" t="s">
        <v>959</v>
      </c>
      <c r="L1004" s="847">
        <v>3900000</v>
      </c>
      <c r="M1004" s="783">
        <v>2016</v>
      </c>
      <c r="N1004" s="783" t="s">
        <v>212</v>
      </c>
      <c r="O1004" s="847">
        <v>3900000</v>
      </c>
      <c r="P1004" s="783" t="s">
        <v>99</v>
      </c>
      <c r="Q1004" s="783"/>
      <c r="R1004" s="783"/>
      <c r="S1004" s="783"/>
      <c r="T1004" s="464">
        <v>5</v>
      </c>
      <c r="U1004" s="464">
        <f t="shared" si="763"/>
        <v>1</v>
      </c>
      <c r="V1004" s="565">
        <f t="shared" si="764"/>
        <v>780000</v>
      </c>
      <c r="W1004" s="565">
        <f t="shared" si="765"/>
        <v>780000</v>
      </c>
      <c r="X1004" s="565">
        <f t="shared" si="766"/>
        <v>3120000</v>
      </c>
      <c r="Y1004" s="464">
        <f t="shared" si="767"/>
        <v>2</v>
      </c>
      <c r="Z1004" s="566">
        <f t="shared" si="768"/>
        <v>780000</v>
      </c>
      <c r="AA1004" s="566">
        <f t="shared" si="769"/>
        <v>1560000</v>
      </c>
      <c r="AB1004" s="566">
        <f t="shared" si="770"/>
        <v>2340000</v>
      </c>
      <c r="AC1004" s="5" t="b">
        <f t="shared" si="771"/>
        <v>1</v>
      </c>
    </row>
    <row r="1005" spans="1:29" ht="24.95" customHeight="1">
      <c r="A1005" s="576" t="s">
        <v>838</v>
      </c>
      <c r="B1005" s="1120" t="s">
        <v>1074</v>
      </c>
      <c r="C1005" s="845" t="s">
        <v>573</v>
      </c>
      <c r="D1005" s="844" t="s">
        <v>895</v>
      </c>
      <c r="E1005" s="840" t="s">
        <v>276</v>
      </c>
      <c r="F1005" s="783" t="s">
        <v>884</v>
      </c>
      <c r="G1005" s="783" t="s">
        <v>252</v>
      </c>
      <c r="H1005" s="783" t="s">
        <v>215</v>
      </c>
      <c r="I1005" s="783" t="s">
        <v>896</v>
      </c>
      <c r="J1005" s="783">
        <v>1</v>
      </c>
      <c r="K1005" s="779" t="s">
        <v>959</v>
      </c>
      <c r="L1005" s="847">
        <v>3900000</v>
      </c>
      <c r="M1005" s="783">
        <v>2016</v>
      </c>
      <c r="N1005" s="783" t="s">
        <v>212</v>
      </c>
      <c r="O1005" s="847">
        <v>3900000</v>
      </c>
      <c r="P1005" s="783" t="s">
        <v>99</v>
      </c>
      <c r="Q1005" s="783"/>
      <c r="R1005" s="783"/>
      <c r="S1005" s="783"/>
      <c r="T1005" s="464">
        <v>5</v>
      </c>
      <c r="U1005" s="464">
        <f t="shared" si="763"/>
        <v>1</v>
      </c>
      <c r="V1005" s="565">
        <f t="shared" si="764"/>
        <v>780000</v>
      </c>
      <c r="W1005" s="565">
        <f t="shared" si="765"/>
        <v>780000</v>
      </c>
      <c r="X1005" s="565">
        <f t="shared" si="766"/>
        <v>3120000</v>
      </c>
      <c r="Y1005" s="464">
        <f t="shared" si="767"/>
        <v>2</v>
      </c>
      <c r="Z1005" s="566">
        <f t="shared" si="768"/>
        <v>780000</v>
      </c>
      <c r="AA1005" s="566">
        <f t="shared" si="769"/>
        <v>1560000</v>
      </c>
      <c r="AB1005" s="566">
        <f t="shared" si="770"/>
        <v>2340000</v>
      </c>
      <c r="AC1005" s="5" t="b">
        <f t="shared" si="771"/>
        <v>1</v>
      </c>
    </row>
    <row r="1006" spans="1:29" ht="24.95" customHeight="1">
      <c r="A1006" s="576" t="s">
        <v>838</v>
      </c>
      <c r="B1006" s="1120" t="s">
        <v>1075</v>
      </c>
      <c r="C1006" s="845" t="s">
        <v>898</v>
      </c>
      <c r="D1006" s="844" t="s">
        <v>899</v>
      </c>
      <c r="E1006" s="840" t="s">
        <v>276</v>
      </c>
      <c r="F1006" s="783" t="s">
        <v>884</v>
      </c>
      <c r="G1006" s="783" t="s">
        <v>215</v>
      </c>
      <c r="H1006" s="783" t="s">
        <v>215</v>
      </c>
      <c r="I1006" s="783" t="s">
        <v>896</v>
      </c>
      <c r="J1006" s="783">
        <v>1</v>
      </c>
      <c r="K1006" s="779" t="s">
        <v>959</v>
      </c>
      <c r="L1006" s="847">
        <v>5000000</v>
      </c>
      <c r="M1006" s="783">
        <v>2016</v>
      </c>
      <c r="N1006" s="783" t="s">
        <v>212</v>
      </c>
      <c r="O1006" s="846">
        <v>5000000</v>
      </c>
      <c r="P1006" s="783" t="s">
        <v>99</v>
      </c>
      <c r="Q1006" s="783"/>
      <c r="R1006" s="783"/>
      <c r="S1006" s="783" t="s">
        <v>900</v>
      </c>
      <c r="T1006" s="464">
        <v>5</v>
      </c>
      <c r="U1006" s="464">
        <f t="shared" si="695"/>
        <v>1</v>
      </c>
      <c r="V1006" s="565">
        <f t="shared" si="744"/>
        <v>1000000</v>
      </c>
      <c r="W1006" s="565">
        <f t="shared" si="739"/>
        <v>1000000</v>
      </c>
      <c r="X1006" s="565">
        <f t="shared" si="740"/>
        <v>4000000</v>
      </c>
      <c r="Y1006" s="464">
        <f t="shared" si="698"/>
        <v>2</v>
      </c>
      <c r="Z1006" s="566">
        <f t="shared" si="741"/>
        <v>1000000</v>
      </c>
      <c r="AA1006" s="566">
        <f t="shared" si="742"/>
        <v>2000000</v>
      </c>
      <c r="AB1006" s="566">
        <f t="shared" si="743"/>
        <v>3000000</v>
      </c>
      <c r="AC1006" s="5" t="b">
        <f t="shared" si="667"/>
        <v>1</v>
      </c>
    </row>
    <row r="1007" spans="1:29" ht="24.95" customHeight="1">
      <c r="A1007" s="576" t="s">
        <v>838</v>
      </c>
      <c r="B1007" s="1120" t="s">
        <v>1076</v>
      </c>
      <c r="C1007" s="845" t="s">
        <v>901</v>
      </c>
      <c r="D1007" s="844" t="s">
        <v>256</v>
      </c>
      <c r="E1007" s="840" t="s">
        <v>276</v>
      </c>
      <c r="F1007" s="783" t="s">
        <v>902</v>
      </c>
      <c r="G1007" s="1121" t="s">
        <v>215</v>
      </c>
      <c r="H1007" s="783" t="s">
        <v>215</v>
      </c>
      <c r="I1007" s="1121" t="s">
        <v>214</v>
      </c>
      <c r="J1007" s="783">
        <v>1</v>
      </c>
      <c r="K1007" s="779" t="s">
        <v>959</v>
      </c>
      <c r="L1007" s="847">
        <v>3934375</v>
      </c>
      <c r="M1007" s="783">
        <v>2016</v>
      </c>
      <c r="N1007" s="783" t="s">
        <v>212</v>
      </c>
      <c r="O1007" s="847">
        <v>3934375</v>
      </c>
      <c r="P1007" s="783" t="s">
        <v>99</v>
      </c>
      <c r="Q1007" s="783"/>
      <c r="R1007" s="783"/>
      <c r="S1007" s="783" t="s">
        <v>903</v>
      </c>
      <c r="T1007" s="464">
        <v>5</v>
      </c>
      <c r="U1007" s="464">
        <f t="shared" ref="U1007:U1013" si="772">2016-M1007+1</f>
        <v>1</v>
      </c>
      <c r="V1007" s="565">
        <f t="shared" ref="V1007:V1013" si="773">O1007/T1007</f>
        <v>786875</v>
      </c>
      <c r="W1007" s="565">
        <f t="shared" ref="W1007:W1013" si="774">V1007*U1007</f>
        <v>786875</v>
      </c>
      <c r="X1007" s="565">
        <f t="shared" ref="X1007:X1013" si="775">O1007-W1007</f>
        <v>3147500</v>
      </c>
      <c r="Y1007" s="464">
        <f t="shared" ref="Y1007:Y1013" si="776">2017-M1007+1</f>
        <v>2</v>
      </c>
      <c r="Z1007" s="566">
        <f t="shared" ref="Z1007:Z1013" si="777">O1007/T1007</f>
        <v>786875</v>
      </c>
      <c r="AA1007" s="566">
        <f t="shared" ref="AA1007:AA1013" si="778">Z1007*Y1007</f>
        <v>1573750</v>
      </c>
      <c r="AB1007" s="566">
        <f t="shared" ref="AB1007:AB1013" si="779">O1007-AA1007</f>
        <v>2360625</v>
      </c>
      <c r="AC1007" s="5" t="b">
        <f t="shared" ref="AC1007:AC1013" si="780">AA1007+AB1007=O1007</f>
        <v>1</v>
      </c>
    </row>
    <row r="1008" spans="1:29" ht="24.95" customHeight="1">
      <c r="A1008" s="576" t="s">
        <v>838</v>
      </c>
      <c r="B1008" s="1120" t="s">
        <v>1077</v>
      </c>
      <c r="C1008" s="845" t="s">
        <v>901</v>
      </c>
      <c r="D1008" s="844" t="s">
        <v>256</v>
      </c>
      <c r="E1008" s="840" t="s">
        <v>276</v>
      </c>
      <c r="F1008" s="783" t="s">
        <v>902</v>
      </c>
      <c r="G1008" s="1121" t="s">
        <v>215</v>
      </c>
      <c r="H1008" s="783" t="s">
        <v>215</v>
      </c>
      <c r="I1008" s="1121" t="s">
        <v>214</v>
      </c>
      <c r="J1008" s="783">
        <v>1</v>
      </c>
      <c r="K1008" s="779" t="s">
        <v>959</v>
      </c>
      <c r="L1008" s="847">
        <v>3934375</v>
      </c>
      <c r="M1008" s="783">
        <v>2016</v>
      </c>
      <c r="N1008" s="783" t="s">
        <v>212</v>
      </c>
      <c r="O1008" s="847">
        <v>3934375</v>
      </c>
      <c r="P1008" s="783" t="s">
        <v>99</v>
      </c>
      <c r="Q1008" s="783"/>
      <c r="R1008" s="783"/>
      <c r="S1008" s="783"/>
      <c r="T1008" s="464">
        <v>5</v>
      </c>
      <c r="U1008" s="464">
        <f t="shared" si="772"/>
        <v>1</v>
      </c>
      <c r="V1008" s="565">
        <f t="shared" si="773"/>
        <v>786875</v>
      </c>
      <c r="W1008" s="565">
        <f t="shared" si="774"/>
        <v>786875</v>
      </c>
      <c r="X1008" s="565">
        <f t="shared" si="775"/>
        <v>3147500</v>
      </c>
      <c r="Y1008" s="464">
        <f t="shared" si="776"/>
        <v>2</v>
      </c>
      <c r="Z1008" s="566">
        <f t="shared" si="777"/>
        <v>786875</v>
      </c>
      <c r="AA1008" s="566">
        <f t="shared" si="778"/>
        <v>1573750</v>
      </c>
      <c r="AB1008" s="566">
        <f t="shared" si="779"/>
        <v>2360625</v>
      </c>
      <c r="AC1008" s="5" t="b">
        <f t="shared" si="780"/>
        <v>1</v>
      </c>
    </row>
    <row r="1009" spans="1:29" ht="24.95" customHeight="1">
      <c r="A1009" s="576" t="s">
        <v>838</v>
      </c>
      <c r="B1009" s="1120" t="s">
        <v>1078</v>
      </c>
      <c r="C1009" s="845" t="s">
        <v>901</v>
      </c>
      <c r="D1009" s="844" t="s">
        <v>256</v>
      </c>
      <c r="E1009" s="840" t="s">
        <v>276</v>
      </c>
      <c r="F1009" s="783" t="s">
        <v>902</v>
      </c>
      <c r="G1009" s="1121" t="s">
        <v>215</v>
      </c>
      <c r="H1009" s="783" t="s">
        <v>215</v>
      </c>
      <c r="I1009" s="1121" t="s">
        <v>214</v>
      </c>
      <c r="J1009" s="783">
        <v>1</v>
      </c>
      <c r="K1009" s="779" t="s">
        <v>959</v>
      </c>
      <c r="L1009" s="847">
        <v>3934375</v>
      </c>
      <c r="M1009" s="783">
        <v>2016</v>
      </c>
      <c r="N1009" s="783" t="s">
        <v>212</v>
      </c>
      <c r="O1009" s="847">
        <v>3934375</v>
      </c>
      <c r="P1009" s="783" t="s">
        <v>99</v>
      </c>
      <c r="Q1009" s="783"/>
      <c r="R1009" s="783"/>
      <c r="S1009" s="783"/>
      <c r="T1009" s="464">
        <v>5</v>
      </c>
      <c r="U1009" s="464">
        <f t="shared" si="772"/>
        <v>1</v>
      </c>
      <c r="V1009" s="565">
        <f t="shared" si="773"/>
        <v>786875</v>
      </c>
      <c r="W1009" s="565">
        <f t="shared" si="774"/>
        <v>786875</v>
      </c>
      <c r="X1009" s="565">
        <f t="shared" si="775"/>
        <v>3147500</v>
      </c>
      <c r="Y1009" s="464">
        <f t="shared" si="776"/>
        <v>2</v>
      </c>
      <c r="Z1009" s="566">
        <f t="shared" si="777"/>
        <v>786875</v>
      </c>
      <c r="AA1009" s="566">
        <f t="shared" si="778"/>
        <v>1573750</v>
      </c>
      <c r="AB1009" s="566">
        <f t="shared" si="779"/>
        <v>2360625</v>
      </c>
      <c r="AC1009" s="5" t="b">
        <f t="shared" si="780"/>
        <v>1</v>
      </c>
    </row>
    <row r="1010" spans="1:29" ht="24.95" customHeight="1">
      <c r="A1010" s="576" t="s">
        <v>838</v>
      </c>
      <c r="B1010" s="1120" t="s">
        <v>1079</v>
      </c>
      <c r="C1010" s="845" t="s">
        <v>901</v>
      </c>
      <c r="D1010" s="844" t="s">
        <v>256</v>
      </c>
      <c r="E1010" s="840" t="s">
        <v>276</v>
      </c>
      <c r="F1010" s="783" t="s">
        <v>902</v>
      </c>
      <c r="G1010" s="1121" t="s">
        <v>215</v>
      </c>
      <c r="H1010" s="783" t="s">
        <v>215</v>
      </c>
      <c r="I1010" s="1121" t="s">
        <v>214</v>
      </c>
      <c r="J1010" s="783">
        <v>1</v>
      </c>
      <c r="K1010" s="779" t="s">
        <v>959</v>
      </c>
      <c r="L1010" s="847">
        <v>3934375</v>
      </c>
      <c r="M1010" s="783">
        <v>2016</v>
      </c>
      <c r="N1010" s="783" t="s">
        <v>212</v>
      </c>
      <c r="O1010" s="847">
        <v>3934375</v>
      </c>
      <c r="P1010" s="783" t="s">
        <v>99</v>
      </c>
      <c r="Q1010" s="783"/>
      <c r="R1010" s="783"/>
      <c r="S1010" s="783"/>
      <c r="T1010" s="464">
        <v>5</v>
      </c>
      <c r="U1010" s="464">
        <f t="shared" si="772"/>
        <v>1</v>
      </c>
      <c r="V1010" s="565">
        <f t="shared" si="773"/>
        <v>786875</v>
      </c>
      <c r="W1010" s="565">
        <f t="shared" si="774"/>
        <v>786875</v>
      </c>
      <c r="X1010" s="565">
        <f t="shared" si="775"/>
        <v>3147500</v>
      </c>
      <c r="Y1010" s="464">
        <f t="shared" si="776"/>
        <v>2</v>
      </c>
      <c r="Z1010" s="566">
        <f t="shared" si="777"/>
        <v>786875</v>
      </c>
      <c r="AA1010" s="566">
        <f t="shared" si="778"/>
        <v>1573750</v>
      </c>
      <c r="AB1010" s="566">
        <f t="shared" si="779"/>
        <v>2360625</v>
      </c>
      <c r="AC1010" s="5" t="b">
        <f t="shared" si="780"/>
        <v>1</v>
      </c>
    </row>
    <row r="1011" spans="1:29" ht="24.95" customHeight="1">
      <c r="A1011" s="576" t="s">
        <v>838</v>
      </c>
      <c r="B1011" s="1120" t="s">
        <v>1080</v>
      </c>
      <c r="C1011" s="845" t="s">
        <v>901</v>
      </c>
      <c r="D1011" s="844" t="s">
        <v>256</v>
      </c>
      <c r="E1011" s="840" t="s">
        <v>276</v>
      </c>
      <c r="F1011" s="783" t="s">
        <v>902</v>
      </c>
      <c r="G1011" s="1121" t="s">
        <v>215</v>
      </c>
      <c r="H1011" s="783" t="s">
        <v>215</v>
      </c>
      <c r="I1011" s="1121" t="s">
        <v>214</v>
      </c>
      <c r="J1011" s="783">
        <v>1</v>
      </c>
      <c r="K1011" s="779" t="s">
        <v>959</v>
      </c>
      <c r="L1011" s="847">
        <v>3934375</v>
      </c>
      <c r="M1011" s="783">
        <v>2016</v>
      </c>
      <c r="N1011" s="783" t="s">
        <v>212</v>
      </c>
      <c r="O1011" s="847">
        <v>3934375</v>
      </c>
      <c r="P1011" s="783" t="s">
        <v>99</v>
      </c>
      <c r="Q1011" s="783"/>
      <c r="R1011" s="783"/>
      <c r="S1011" s="783"/>
      <c r="T1011" s="464">
        <v>5</v>
      </c>
      <c r="U1011" s="464">
        <f t="shared" si="772"/>
        <v>1</v>
      </c>
      <c r="V1011" s="565">
        <f t="shared" si="773"/>
        <v>786875</v>
      </c>
      <c r="W1011" s="565">
        <f t="shared" si="774"/>
        <v>786875</v>
      </c>
      <c r="X1011" s="565">
        <f t="shared" si="775"/>
        <v>3147500</v>
      </c>
      <c r="Y1011" s="464">
        <f t="shared" si="776"/>
        <v>2</v>
      </c>
      <c r="Z1011" s="566">
        <f t="shared" si="777"/>
        <v>786875</v>
      </c>
      <c r="AA1011" s="566">
        <f t="shared" si="778"/>
        <v>1573750</v>
      </c>
      <c r="AB1011" s="566">
        <f t="shared" si="779"/>
        <v>2360625</v>
      </c>
      <c r="AC1011" s="5" t="b">
        <f t="shared" si="780"/>
        <v>1</v>
      </c>
    </row>
    <row r="1012" spans="1:29" ht="24.95" customHeight="1">
      <c r="A1012" s="576" t="s">
        <v>838</v>
      </c>
      <c r="B1012" s="1120" t="s">
        <v>1081</v>
      </c>
      <c r="C1012" s="845" t="s">
        <v>901</v>
      </c>
      <c r="D1012" s="844" t="s">
        <v>256</v>
      </c>
      <c r="E1012" s="840" t="s">
        <v>276</v>
      </c>
      <c r="F1012" s="783" t="s">
        <v>902</v>
      </c>
      <c r="G1012" s="1121" t="s">
        <v>215</v>
      </c>
      <c r="H1012" s="783" t="s">
        <v>215</v>
      </c>
      <c r="I1012" s="1121" t="s">
        <v>214</v>
      </c>
      <c r="J1012" s="783">
        <v>1</v>
      </c>
      <c r="K1012" s="779" t="s">
        <v>959</v>
      </c>
      <c r="L1012" s="847">
        <v>3934375</v>
      </c>
      <c r="M1012" s="783">
        <v>2016</v>
      </c>
      <c r="N1012" s="783" t="s">
        <v>212</v>
      </c>
      <c r="O1012" s="847">
        <v>3934375</v>
      </c>
      <c r="P1012" s="783" t="s">
        <v>99</v>
      </c>
      <c r="Q1012" s="783"/>
      <c r="R1012" s="783"/>
      <c r="S1012" s="783"/>
      <c r="T1012" s="464">
        <v>5</v>
      </c>
      <c r="U1012" s="464">
        <f t="shared" si="772"/>
        <v>1</v>
      </c>
      <c r="V1012" s="565">
        <f t="shared" si="773"/>
        <v>786875</v>
      </c>
      <c r="W1012" s="565">
        <f t="shared" si="774"/>
        <v>786875</v>
      </c>
      <c r="X1012" s="565">
        <f t="shared" si="775"/>
        <v>3147500</v>
      </c>
      <c r="Y1012" s="464">
        <f t="shared" si="776"/>
        <v>2</v>
      </c>
      <c r="Z1012" s="566">
        <f t="shared" si="777"/>
        <v>786875</v>
      </c>
      <c r="AA1012" s="566">
        <f t="shared" si="778"/>
        <v>1573750</v>
      </c>
      <c r="AB1012" s="566">
        <f t="shared" si="779"/>
        <v>2360625</v>
      </c>
      <c r="AC1012" s="5" t="b">
        <f t="shared" si="780"/>
        <v>1</v>
      </c>
    </row>
    <row r="1013" spans="1:29" ht="24.95" customHeight="1">
      <c r="A1013" s="576" t="s">
        <v>838</v>
      </c>
      <c r="B1013" s="1120" t="s">
        <v>1082</v>
      </c>
      <c r="C1013" s="845" t="s">
        <v>901</v>
      </c>
      <c r="D1013" s="844" t="s">
        <v>256</v>
      </c>
      <c r="E1013" s="840" t="s">
        <v>276</v>
      </c>
      <c r="F1013" s="783" t="s">
        <v>902</v>
      </c>
      <c r="G1013" s="1121" t="s">
        <v>215</v>
      </c>
      <c r="H1013" s="783" t="s">
        <v>215</v>
      </c>
      <c r="I1013" s="1121" t="s">
        <v>214</v>
      </c>
      <c r="J1013" s="783">
        <v>1</v>
      </c>
      <c r="K1013" s="779" t="s">
        <v>959</v>
      </c>
      <c r="L1013" s="847">
        <v>3934375</v>
      </c>
      <c r="M1013" s="783">
        <v>2016</v>
      </c>
      <c r="N1013" s="783" t="s">
        <v>212</v>
      </c>
      <c r="O1013" s="847">
        <v>3934375</v>
      </c>
      <c r="P1013" s="783" t="s">
        <v>99</v>
      </c>
      <c r="Q1013" s="783"/>
      <c r="R1013" s="783"/>
      <c r="S1013" s="783"/>
      <c r="T1013" s="464">
        <v>5</v>
      </c>
      <c r="U1013" s="464">
        <f t="shared" si="772"/>
        <v>1</v>
      </c>
      <c r="V1013" s="565">
        <f t="shared" si="773"/>
        <v>786875</v>
      </c>
      <c r="W1013" s="565">
        <f t="shared" si="774"/>
        <v>786875</v>
      </c>
      <c r="X1013" s="565">
        <f t="shared" si="775"/>
        <v>3147500</v>
      </c>
      <c r="Y1013" s="464">
        <f t="shared" si="776"/>
        <v>2</v>
      </c>
      <c r="Z1013" s="566">
        <f t="shared" si="777"/>
        <v>786875</v>
      </c>
      <c r="AA1013" s="566">
        <f t="shared" si="778"/>
        <v>1573750</v>
      </c>
      <c r="AB1013" s="566">
        <f t="shared" si="779"/>
        <v>2360625</v>
      </c>
      <c r="AC1013" s="5" t="b">
        <f t="shared" si="780"/>
        <v>1</v>
      </c>
    </row>
    <row r="1014" spans="1:29" ht="24.95" customHeight="1">
      <c r="A1014" s="576" t="s">
        <v>838</v>
      </c>
      <c r="B1014" s="1122" t="s">
        <v>1083</v>
      </c>
      <c r="C1014" s="1550" t="s">
        <v>901</v>
      </c>
      <c r="D1014" s="890" t="s">
        <v>256</v>
      </c>
      <c r="E1014" s="840" t="s">
        <v>276</v>
      </c>
      <c r="F1014" s="864" t="s">
        <v>902</v>
      </c>
      <c r="G1014" s="1123" t="s">
        <v>215</v>
      </c>
      <c r="H1014" s="864" t="s">
        <v>215</v>
      </c>
      <c r="I1014" s="1123" t="s">
        <v>214</v>
      </c>
      <c r="J1014" s="864">
        <v>1</v>
      </c>
      <c r="K1014" s="900" t="s">
        <v>959</v>
      </c>
      <c r="L1014" s="891">
        <v>3934375</v>
      </c>
      <c r="M1014" s="864">
        <v>2016</v>
      </c>
      <c r="N1014" s="864" t="s">
        <v>212</v>
      </c>
      <c r="O1014" s="891">
        <v>3934375</v>
      </c>
      <c r="P1014" s="864" t="s">
        <v>99</v>
      </c>
      <c r="Q1014" s="864"/>
      <c r="R1014" s="864"/>
      <c r="S1014" s="864"/>
      <c r="T1014" s="464">
        <v>5</v>
      </c>
      <c r="U1014" s="464">
        <f t="shared" si="695"/>
        <v>1</v>
      </c>
      <c r="V1014" s="565">
        <f t="shared" si="744"/>
        <v>786875</v>
      </c>
      <c r="W1014" s="565">
        <f t="shared" si="739"/>
        <v>786875</v>
      </c>
      <c r="X1014" s="565">
        <f t="shared" si="740"/>
        <v>3147500</v>
      </c>
      <c r="Y1014" s="464">
        <f t="shared" si="698"/>
        <v>2</v>
      </c>
      <c r="Z1014" s="566">
        <f t="shared" si="741"/>
        <v>786875</v>
      </c>
      <c r="AA1014" s="566">
        <f t="shared" si="742"/>
        <v>1573750</v>
      </c>
      <c r="AB1014" s="566">
        <f t="shared" si="743"/>
        <v>2360625</v>
      </c>
      <c r="AC1014" s="5" t="b">
        <f t="shared" si="667"/>
        <v>1</v>
      </c>
    </row>
    <row r="1015" spans="1:29" ht="28.5" customHeight="1">
      <c r="A1015" s="576"/>
      <c r="B1015" s="1124"/>
      <c r="C1015" s="1124"/>
      <c r="D1015" s="1124"/>
      <c r="E1015" s="1393"/>
      <c r="F1015" s="1311"/>
      <c r="G1015" s="1436"/>
      <c r="H1015" s="1311"/>
      <c r="I1015" s="1436"/>
      <c r="J1015" s="1311"/>
      <c r="K1015" s="1293"/>
      <c r="L1015" s="1437"/>
      <c r="M1015" s="1311"/>
      <c r="N1015" s="1311"/>
      <c r="O1015" s="1438"/>
      <c r="P1015" s="1311"/>
      <c r="Q1015" s="1311"/>
      <c r="R1015" s="1311"/>
      <c r="S1015" s="1311"/>
      <c r="V1015" s="402"/>
      <c r="W1015" s="402"/>
      <c r="X1015" s="402"/>
      <c r="AC1015" s="5" t="b">
        <f t="shared" si="667"/>
        <v>1</v>
      </c>
    </row>
    <row r="1016" spans="1:29" ht="24.75" customHeight="1">
      <c r="A1016" s="576"/>
      <c r="B1016" s="1421" t="s">
        <v>942</v>
      </c>
      <c r="C1016" s="1386"/>
      <c r="D1016" s="1386"/>
      <c r="E1016" s="1385"/>
      <c r="F1016" s="1406"/>
      <c r="G1016" s="1439"/>
      <c r="H1016" s="1406"/>
      <c r="I1016" s="1439"/>
      <c r="J1016" s="1406"/>
      <c r="K1016" s="1301"/>
      <c r="L1016" s="1440"/>
      <c r="M1016" s="1406"/>
      <c r="N1016" s="1406"/>
      <c r="O1016" s="1441"/>
      <c r="P1016" s="1406"/>
      <c r="Q1016" s="1406"/>
      <c r="R1016" s="1406"/>
      <c r="S1016" s="1406"/>
      <c r="V1016" s="402"/>
      <c r="W1016" s="402"/>
      <c r="X1016" s="402"/>
      <c r="AC1016" s="5" t="b">
        <f t="shared" si="667"/>
        <v>1</v>
      </c>
    </row>
    <row r="1017" spans="1:29" ht="24.95" customHeight="1">
      <c r="A1017" s="576" t="s">
        <v>920</v>
      </c>
      <c r="B1017" s="857">
        <v>1</v>
      </c>
      <c r="C1017" s="857" t="s">
        <v>921</v>
      </c>
      <c r="D1017" s="857">
        <v>206030503</v>
      </c>
      <c r="E1017" s="894" t="s">
        <v>276</v>
      </c>
      <c r="F1017" s="841" t="s">
        <v>922</v>
      </c>
      <c r="G1017" s="841" t="s">
        <v>923</v>
      </c>
      <c r="H1017" s="841" t="s">
        <v>924</v>
      </c>
      <c r="I1017" s="841" t="s">
        <v>214</v>
      </c>
      <c r="J1017" s="841">
        <v>1</v>
      </c>
      <c r="K1017" s="980" t="s">
        <v>959</v>
      </c>
      <c r="L1017" s="842">
        <v>4720000</v>
      </c>
      <c r="M1017" s="841">
        <v>2017</v>
      </c>
      <c r="N1017" s="841" t="s">
        <v>212</v>
      </c>
      <c r="O1017" s="979">
        <f>L1017*J1017</f>
        <v>4720000</v>
      </c>
      <c r="P1017" s="841" t="s">
        <v>99</v>
      </c>
      <c r="Q1017" s="841"/>
      <c r="R1017" s="841"/>
      <c r="S1017" s="841" t="s">
        <v>918</v>
      </c>
      <c r="T1017" s="464">
        <v>4</v>
      </c>
      <c r="U1017" s="464"/>
      <c r="V1017" s="565"/>
      <c r="W1017" s="565"/>
      <c r="X1017" s="565"/>
      <c r="Y1017" s="464">
        <f t="shared" ref="Y1017:Y1019" si="781">2017-M1017+1</f>
        <v>1</v>
      </c>
      <c r="Z1017" s="566">
        <f t="shared" ref="Z1017:Z1019" si="782">O1017/T1017</f>
        <v>1180000</v>
      </c>
      <c r="AA1017" s="566">
        <f t="shared" ref="AA1017:AA1019" si="783">Z1017*Y1017</f>
        <v>1180000</v>
      </c>
      <c r="AB1017" s="566">
        <f t="shared" ref="AB1017:AB1019" si="784">O1017-AA1017</f>
        <v>3540000</v>
      </c>
      <c r="AC1017" s="5" t="b">
        <f t="shared" si="667"/>
        <v>1</v>
      </c>
    </row>
    <row r="1018" spans="1:29" ht="24.95" customHeight="1">
      <c r="A1018" s="576" t="s">
        <v>920</v>
      </c>
      <c r="B1018" s="844">
        <v>2</v>
      </c>
      <c r="C1018" s="840" t="s">
        <v>925</v>
      </c>
      <c r="D1018" s="844">
        <v>206020632</v>
      </c>
      <c r="E1018" s="894" t="s">
        <v>276</v>
      </c>
      <c r="F1018" s="783" t="s">
        <v>231</v>
      </c>
      <c r="G1018" s="783" t="s">
        <v>215</v>
      </c>
      <c r="H1018" s="783" t="s">
        <v>215</v>
      </c>
      <c r="I1018" s="783" t="s">
        <v>211</v>
      </c>
      <c r="J1018" s="783">
        <v>1</v>
      </c>
      <c r="K1018" s="779" t="s">
        <v>959</v>
      </c>
      <c r="L1018" s="847">
        <v>780000</v>
      </c>
      <c r="M1018" s="783">
        <v>2017</v>
      </c>
      <c r="N1018" s="783" t="s">
        <v>212</v>
      </c>
      <c r="O1018" s="846">
        <f>L1018*J1018</f>
        <v>780000</v>
      </c>
      <c r="P1018" s="783" t="s">
        <v>99</v>
      </c>
      <c r="Q1018" s="783"/>
      <c r="R1018" s="783"/>
      <c r="S1018" s="783" t="s">
        <v>918</v>
      </c>
      <c r="T1018" s="464">
        <v>5</v>
      </c>
      <c r="U1018" s="464"/>
      <c r="V1018" s="565"/>
      <c r="W1018" s="565"/>
      <c r="X1018" s="565"/>
      <c r="Y1018" s="464">
        <f t="shared" si="781"/>
        <v>1</v>
      </c>
      <c r="Z1018" s="566">
        <f t="shared" si="782"/>
        <v>156000</v>
      </c>
      <c r="AA1018" s="566">
        <f t="shared" si="783"/>
        <v>156000</v>
      </c>
      <c r="AB1018" s="566">
        <f t="shared" si="784"/>
        <v>624000</v>
      </c>
      <c r="AC1018" s="5" t="b">
        <f t="shared" si="667"/>
        <v>1</v>
      </c>
    </row>
    <row r="1019" spans="1:29" ht="24.95" customHeight="1">
      <c r="A1019" s="721" t="s">
        <v>920</v>
      </c>
      <c r="B1019" s="890">
        <v>3</v>
      </c>
      <c r="C1019" s="863" t="s">
        <v>926</v>
      </c>
      <c r="D1019" s="890">
        <v>206020632</v>
      </c>
      <c r="E1019" s="894" t="s">
        <v>276</v>
      </c>
      <c r="F1019" s="864" t="s">
        <v>231</v>
      </c>
      <c r="G1019" s="864" t="s">
        <v>215</v>
      </c>
      <c r="H1019" s="864" t="s">
        <v>215</v>
      </c>
      <c r="I1019" s="864" t="s">
        <v>211</v>
      </c>
      <c r="J1019" s="864">
        <v>1</v>
      </c>
      <c r="K1019" s="900" t="s">
        <v>959</v>
      </c>
      <c r="L1019" s="891">
        <v>1250000</v>
      </c>
      <c r="M1019" s="864">
        <v>2017</v>
      </c>
      <c r="N1019" s="864" t="s">
        <v>212</v>
      </c>
      <c r="O1019" s="892">
        <f>L1019*J1019</f>
        <v>1250000</v>
      </c>
      <c r="P1019" s="864" t="s">
        <v>99</v>
      </c>
      <c r="Q1019" s="864"/>
      <c r="R1019" s="864"/>
      <c r="S1019" s="864" t="s">
        <v>918</v>
      </c>
      <c r="T1019" s="464">
        <v>5</v>
      </c>
      <c r="U1019" s="464"/>
      <c r="V1019" s="565"/>
      <c r="W1019" s="565"/>
      <c r="X1019" s="565"/>
      <c r="Y1019" s="464">
        <f t="shared" si="781"/>
        <v>1</v>
      </c>
      <c r="Z1019" s="566">
        <f t="shared" si="782"/>
        <v>250000</v>
      </c>
      <c r="AA1019" s="566">
        <f t="shared" si="783"/>
        <v>250000</v>
      </c>
      <c r="AB1019" s="566">
        <f t="shared" si="784"/>
        <v>1000000</v>
      </c>
      <c r="AC1019" s="5" t="b">
        <f t="shared" si="667"/>
        <v>1</v>
      </c>
    </row>
    <row r="1020" spans="1:29" ht="24.75" customHeight="1">
      <c r="A1020" s="583"/>
      <c r="B1020" s="835"/>
      <c r="C1020" s="835"/>
      <c r="D1020" s="835"/>
      <c r="E1020" s="836"/>
      <c r="F1020" s="862"/>
      <c r="G1020" s="865"/>
      <c r="H1020" s="862"/>
      <c r="I1020" s="865"/>
      <c r="J1020" s="862"/>
      <c r="K1020" s="862"/>
      <c r="L1020" s="866"/>
      <c r="M1020" s="862"/>
      <c r="N1020" s="862"/>
      <c r="O1020" s="883"/>
      <c r="P1020" s="862"/>
      <c r="Q1020" s="862"/>
      <c r="R1020" s="862"/>
      <c r="S1020" s="862"/>
      <c r="V1020" s="402"/>
      <c r="W1020" s="402"/>
      <c r="X1020" s="402"/>
      <c r="AC1020" s="5" t="b">
        <f t="shared" si="667"/>
        <v>1</v>
      </c>
    </row>
    <row r="1021" spans="1:29" ht="25.5" customHeight="1">
      <c r="A1021" s="583"/>
      <c r="B1021" s="835"/>
      <c r="C1021" s="835"/>
      <c r="D1021" s="835"/>
      <c r="E1021" s="836"/>
      <c r="F1021" s="862"/>
      <c r="G1021" s="865"/>
      <c r="H1021" s="862"/>
      <c r="I1021" s="865"/>
      <c r="J1021" s="862"/>
      <c r="K1021" s="862"/>
      <c r="L1021" s="866"/>
      <c r="M1021" s="862"/>
      <c r="N1021" s="862"/>
      <c r="O1021" s="883"/>
      <c r="P1021" s="862"/>
      <c r="Q1021" s="862"/>
      <c r="R1021" s="862"/>
      <c r="S1021" s="862"/>
      <c r="AC1021" s="5" t="b">
        <f t="shared" si="667"/>
        <v>1</v>
      </c>
    </row>
    <row r="1022" spans="1:29" ht="30" customHeight="1">
      <c r="A1022" s="583"/>
      <c r="B1022" s="835"/>
      <c r="C1022" s="835"/>
      <c r="D1022" s="835"/>
      <c r="E1022" s="836"/>
      <c r="F1022" s="862"/>
      <c r="G1022" s="865"/>
      <c r="H1022" s="862"/>
      <c r="I1022" s="865"/>
      <c r="J1022" s="862"/>
      <c r="K1022" s="862"/>
      <c r="L1022" s="866"/>
      <c r="M1022" s="862"/>
      <c r="N1022" s="862"/>
      <c r="O1022" s="883"/>
      <c r="P1022" s="862"/>
      <c r="Q1022" s="862"/>
      <c r="R1022" s="862"/>
      <c r="S1022" s="862"/>
      <c r="V1022" s="402"/>
      <c r="W1022" s="402"/>
      <c r="X1022" s="402"/>
      <c r="AC1022" s="5" t="b">
        <f t="shared" si="667"/>
        <v>1</v>
      </c>
    </row>
    <row r="1023" spans="1:29" ht="26.25" customHeight="1">
      <c r="A1023" s="583"/>
      <c r="B1023" s="835"/>
      <c r="C1023" s="835"/>
      <c r="D1023" s="835"/>
      <c r="E1023" s="836"/>
      <c r="F1023" s="862"/>
      <c r="G1023" s="865"/>
      <c r="H1023" s="862"/>
      <c r="I1023" s="865"/>
      <c r="J1023" s="862"/>
      <c r="K1023" s="862"/>
      <c r="L1023" s="866"/>
      <c r="M1023" s="862"/>
      <c r="N1023" s="862"/>
      <c r="O1023" s="883"/>
      <c r="P1023" s="862"/>
      <c r="Q1023" s="862"/>
      <c r="R1023" s="862"/>
      <c r="S1023" s="862"/>
      <c r="V1023" s="402"/>
      <c r="W1023" s="402"/>
      <c r="X1023" s="402"/>
      <c r="AC1023" s="5" t="b">
        <f t="shared" si="667"/>
        <v>1</v>
      </c>
    </row>
    <row r="1024" spans="1:29" ht="57.75" customHeight="1">
      <c r="A1024" s="583"/>
      <c r="B1024" s="835"/>
      <c r="C1024" s="835"/>
      <c r="D1024" s="835"/>
      <c r="E1024" s="836"/>
      <c r="F1024" s="862"/>
      <c r="G1024" s="865"/>
      <c r="H1024" s="862"/>
      <c r="I1024" s="865"/>
      <c r="J1024" s="862"/>
      <c r="K1024" s="862"/>
      <c r="L1024" s="866"/>
      <c r="M1024" s="862"/>
      <c r="N1024" s="862"/>
      <c r="O1024" s="883"/>
      <c r="P1024" s="862"/>
      <c r="Q1024" s="862"/>
      <c r="R1024" s="862"/>
      <c r="S1024" s="862"/>
      <c r="V1024" s="402"/>
      <c r="W1024" s="402"/>
      <c r="X1024" s="402"/>
      <c r="AC1024" s="5" t="b">
        <f t="shared" si="667"/>
        <v>1</v>
      </c>
    </row>
    <row r="1025" spans="1:29" ht="46.5" customHeight="1">
      <c r="A1025" s="392"/>
      <c r="B1025" s="867"/>
      <c r="C1025" s="867"/>
      <c r="D1025" s="867"/>
      <c r="E1025" s="867"/>
      <c r="F1025" s="867"/>
      <c r="G1025" s="867"/>
      <c r="H1025" s="868"/>
      <c r="I1025" s="869"/>
      <c r="J1025" s="870"/>
      <c r="K1025" s="870"/>
      <c r="L1025" s="870"/>
      <c r="M1025" s="869"/>
      <c r="N1025" s="870"/>
      <c r="O1025" s="884"/>
      <c r="P1025" s="870"/>
      <c r="Q1025" s="791"/>
      <c r="R1025" s="791"/>
      <c r="S1025" s="791"/>
      <c r="V1025" s="402"/>
      <c r="W1025" s="402"/>
      <c r="X1025" s="402"/>
      <c r="AC1025" s="5" t="b">
        <f t="shared" si="667"/>
        <v>1</v>
      </c>
    </row>
    <row r="1026" spans="1:29" s="714" customFormat="1" ht="15" customHeight="1">
      <c r="A1026" s="984"/>
      <c r="B1026" s="1193"/>
      <c r="C1026" s="1663" t="s">
        <v>904</v>
      </c>
      <c r="D1026" s="1649"/>
      <c r="E1026" s="1649"/>
      <c r="F1026" s="1649"/>
      <c r="G1026" s="1649"/>
      <c r="H1026" s="1649"/>
      <c r="I1026" s="1649"/>
      <c r="J1026" s="1649"/>
      <c r="K1026" s="1649"/>
      <c r="L1026" s="1649"/>
      <c r="M1026" s="1649"/>
      <c r="N1026" s="1649"/>
      <c r="O1026" s="886">
        <f>SUM(O18:O1019)</f>
        <v>2597579121.0000005</v>
      </c>
      <c r="P1026" s="974"/>
      <c r="Q1026" s="975"/>
      <c r="R1026" s="975"/>
      <c r="S1026" s="976"/>
      <c r="T1026" s="713"/>
      <c r="V1026" s="466">
        <f>SUM(V18:V1019)</f>
        <v>563992369.19999957</v>
      </c>
      <c r="W1026" s="466">
        <f>SUM(W18:W1019)</f>
        <v>2054342125.1999969</v>
      </c>
      <c r="X1026" s="466">
        <f>SUM(X18:X1019)</f>
        <v>536486995.80000031</v>
      </c>
      <c r="Y1026" s="5"/>
      <c r="Z1026" s="469">
        <f>SUM(Z18:Z1019)</f>
        <v>565578369.19999957</v>
      </c>
      <c r="AA1026" s="466">
        <f>SUM(AA18:AA1019)</f>
        <v>2271488118.9999995</v>
      </c>
      <c r="AB1026" s="437">
        <f>SUM(AB641:AB1019)</f>
        <v>326091001.99999982</v>
      </c>
      <c r="AC1026" s="5" t="b">
        <f t="shared" si="667"/>
        <v>1</v>
      </c>
    </row>
    <row r="1027" spans="1:29" ht="39.950000000000003" customHeight="1">
      <c r="B1027" s="871"/>
      <c r="C1027" s="480"/>
      <c r="D1027" s="872"/>
      <c r="E1027" s="480"/>
      <c r="F1027" s="480"/>
      <c r="G1027" s="480"/>
      <c r="H1027" s="480"/>
      <c r="I1027" s="873"/>
      <c r="J1027" s="874"/>
      <c r="K1027" s="480"/>
      <c r="L1027" s="875"/>
      <c r="M1027" s="480"/>
      <c r="N1027" s="480"/>
      <c r="O1027" s="885"/>
      <c r="P1027" s="876"/>
      <c r="Q1027" s="480"/>
      <c r="R1027" s="480"/>
      <c r="S1027" s="877"/>
    </row>
    <row r="1028" spans="1:29" ht="15" customHeight="1">
      <c r="A1028" s="487" t="s">
        <v>284</v>
      </c>
      <c r="B1028" s="1649" t="s">
        <v>94</v>
      </c>
      <c r="C1028" s="1649"/>
      <c r="D1028" s="1649"/>
      <c r="E1028" s="1649"/>
      <c r="F1028" s="1649"/>
      <c r="G1028" s="1649"/>
      <c r="H1028" s="1649"/>
      <c r="I1028" s="1650"/>
      <c r="J1028" s="1190"/>
      <c r="K1028" s="492" t="s">
        <v>959</v>
      </c>
      <c r="L1028" s="1651"/>
      <c r="M1028" s="1651"/>
      <c r="N1028" s="1651"/>
      <c r="O1028" s="886">
        <f>SUM(O18:O91)</f>
        <v>183232800</v>
      </c>
      <c r="P1028" s="1567"/>
      <c r="Q1028" s="1567"/>
      <c r="R1028" s="1567"/>
      <c r="S1028" s="1567"/>
      <c r="V1028" s="466">
        <f>SUM(V18:V91)</f>
        <v>40285920</v>
      </c>
      <c r="W1028" s="466">
        <f>SUM(W18:W91)</f>
        <v>183232800</v>
      </c>
      <c r="X1028" s="466">
        <f>SUM(X18:X91)</f>
        <v>0</v>
      </c>
      <c r="Z1028" s="467">
        <f>SUM(Z18:Z91)</f>
        <v>40285920</v>
      </c>
      <c r="AA1028" s="466">
        <f>SUM(AA18:AA91)</f>
        <v>183232800</v>
      </c>
      <c r="AB1028" s="468">
        <f>SUM(AB18:AB91)</f>
        <v>0</v>
      </c>
      <c r="AC1028" s="1552" t="b">
        <f>AA1028+AB1028=O1028</f>
        <v>1</v>
      </c>
    </row>
    <row r="1029" spans="1:29" ht="15" customHeight="1">
      <c r="A1029" s="487" t="s">
        <v>285</v>
      </c>
      <c r="B1029" s="1649" t="s">
        <v>94</v>
      </c>
      <c r="C1029" s="1649"/>
      <c r="D1029" s="1649"/>
      <c r="E1029" s="1649"/>
      <c r="F1029" s="1649"/>
      <c r="G1029" s="1649"/>
      <c r="H1029" s="1649"/>
      <c r="I1029" s="1650"/>
      <c r="J1029" s="1191"/>
      <c r="K1029" s="492" t="s">
        <v>959</v>
      </c>
      <c r="L1029" s="1651"/>
      <c r="M1029" s="1651"/>
      <c r="N1029" s="1651"/>
      <c r="O1029" s="886">
        <f>SUM(O95:O151)</f>
        <v>129588800</v>
      </c>
      <c r="P1029" s="1567"/>
      <c r="Q1029" s="1567"/>
      <c r="R1029" s="1567"/>
      <c r="S1029" s="1567"/>
      <c r="V1029" s="466">
        <f>SUM(V95:V127)</f>
        <v>26855260</v>
      </c>
      <c r="W1029" s="466">
        <f>SUM(W95:W127)</f>
        <v>119988800</v>
      </c>
      <c r="X1029" s="466">
        <f>SUM(X95:X127)</f>
        <v>0</v>
      </c>
      <c r="Z1029" s="469">
        <f>SUM(Z95:Z152)</f>
        <v>28775260</v>
      </c>
      <c r="AA1029" s="470">
        <f>SUM(AA94:AA152)</f>
        <v>129588800</v>
      </c>
      <c r="AB1029" s="437">
        <f>SUM(AB95:AB152)</f>
        <v>0</v>
      </c>
    </row>
    <row r="1030" spans="1:29" ht="15" customHeight="1">
      <c r="A1030" s="487" t="s">
        <v>286</v>
      </c>
      <c r="B1030" s="1649" t="s">
        <v>94</v>
      </c>
      <c r="C1030" s="1649"/>
      <c r="D1030" s="1649"/>
      <c r="E1030" s="1649"/>
      <c r="F1030" s="1649"/>
      <c r="G1030" s="1649"/>
      <c r="H1030" s="1649"/>
      <c r="I1030" s="1650"/>
      <c r="J1030" s="1191"/>
      <c r="K1030" s="492" t="s">
        <v>959</v>
      </c>
      <c r="L1030" s="1651"/>
      <c r="M1030" s="1651"/>
      <c r="N1030" s="1651"/>
      <c r="O1030" s="886">
        <f>SUM(O154:O229)</f>
        <v>222350000</v>
      </c>
      <c r="P1030" s="1567"/>
      <c r="Q1030" s="1567"/>
      <c r="R1030" s="1567"/>
      <c r="S1030" s="1567"/>
      <c r="V1030" s="481">
        <f>SUM(V154:V225)</f>
        <v>50845000</v>
      </c>
      <c r="W1030" s="481">
        <f>SUM(W154:W225)</f>
        <v>219350000</v>
      </c>
      <c r="X1030" s="481">
        <f>SUM(X158:X225)</f>
        <v>0</v>
      </c>
      <c r="Y1030" s="480"/>
      <c r="Z1030" s="477">
        <f>SUM(Z154:Z230)</f>
        <v>51445000</v>
      </c>
      <c r="AA1030" s="478">
        <f>SUM(AA154:AA230)</f>
        <v>222350000</v>
      </c>
      <c r="AB1030" s="479">
        <f>SUM(AB154:AB230)</f>
        <v>0</v>
      </c>
    </row>
    <row r="1031" spans="1:29" ht="15" customHeight="1">
      <c r="A1031" s="487" t="s">
        <v>287</v>
      </c>
      <c r="B1031" s="1649" t="s">
        <v>94</v>
      </c>
      <c r="C1031" s="1649"/>
      <c r="D1031" s="1649"/>
      <c r="E1031" s="1649"/>
      <c r="F1031" s="1649"/>
      <c r="G1031" s="1649"/>
      <c r="H1031" s="1649"/>
      <c r="I1031" s="1650"/>
      <c r="J1031" s="1191"/>
      <c r="K1031" s="492" t="s">
        <v>959</v>
      </c>
      <c r="L1031" s="1651"/>
      <c r="M1031" s="1651"/>
      <c r="N1031" s="1651"/>
      <c r="O1031" s="886">
        <f>SUM(O232:O234)</f>
        <v>219700000</v>
      </c>
      <c r="P1031" s="1567"/>
      <c r="Q1031" s="1567"/>
      <c r="R1031" s="1567"/>
      <c r="S1031" s="1567"/>
      <c r="V1031" s="466">
        <f>SUM(V232:V234)</f>
        <v>47113885</v>
      </c>
      <c r="W1031" s="466">
        <f>SUM(W232:W234)</f>
        <v>219700000</v>
      </c>
      <c r="X1031" s="466">
        <f>SUM(X232:X234)</f>
        <v>0</v>
      </c>
      <c r="Z1031" s="469">
        <f>SUM(Z232:Z235)</f>
        <v>47113885</v>
      </c>
      <c r="AA1031" s="470">
        <f>SUM(AA232:AA235)</f>
        <v>219700000</v>
      </c>
      <c r="AB1031" s="486">
        <f>SUM(AB232:AB235)</f>
        <v>0</v>
      </c>
    </row>
    <row r="1032" spans="1:29" ht="15" customHeight="1">
      <c r="A1032" s="487" t="s">
        <v>297</v>
      </c>
      <c r="B1032" s="1649" t="s">
        <v>94</v>
      </c>
      <c r="C1032" s="1649"/>
      <c r="D1032" s="1649"/>
      <c r="E1032" s="1649"/>
      <c r="F1032" s="1649"/>
      <c r="G1032" s="1649"/>
      <c r="H1032" s="1649"/>
      <c r="I1032" s="1650"/>
      <c r="J1032" s="1191"/>
      <c r="K1032" s="492" t="s">
        <v>959</v>
      </c>
      <c r="L1032" s="1651"/>
      <c r="M1032" s="1651"/>
      <c r="N1032" s="1651"/>
      <c r="O1032" s="886">
        <f>SUM(O237:O249)</f>
        <v>157850302</v>
      </c>
      <c r="P1032" s="1567"/>
      <c r="Q1032" s="1567"/>
      <c r="R1032" s="1567"/>
      <c r="S1032" s="1567"/>
      <c r="V1032" s="481">
        <f>SUM(V237:V249)</f>
        <v>34342310.399999999</v>
      </c>
      <c r="W1032" s="481">
        <f>SUM(W237:W249)</f>
        <v>157850302</v>
      </c>
      <c r="X1032" s="481">
        <f>SUM(X237:X249)</f>
        <v>0</v>
      </c>
      <c r="Y1032" s="482"/>
      <c r="Z1032" s="477">
        <f>SUM(Z236:Z249)</f>
        <v>34342310.399999999</v>
      </c>
      <c r="AA1032" s="478">
        <f>SUM(AA236:AA249)</f>
        <v>157850302</v>
      </c>
      <c r="AB1032" s="479">
        <f>SUM(AB236:AB249)</f>
        <v>0</v>
      </c>
    </row>
    <row r="1033" spans="1:29" ht="15" customHeight="1">
      <c r="A1033" s="487" t="s">
        <v>298</v>
      </c>
      <c r="B1033" s="1649" t="s">
        <v>94</v>
      </c>
      <c r="C1033" s="1649"/>
      <c r="D1033" s="1649"/>
      <c r="E1033" s="1649"/>
      <c r="F1033" s="1649"/>
      <c r="G1033" s="1649"/>
      <c r="H1033" s="1649"/>
      <c r="I1033" s="1650"/>
      <c r="J1033" s="1191"/>
      <c r="K1033" s="492" t="s">
        <v>959</v>
      </c>
      <c r="L1033" s="1651"/>
      <c r="M1033" s="1651"/>
      <c r="N1033" s="1651"/>
      <c r="O1033" s="886">
        <f>SUM(O252:O431)</f>
        <v>323600000</v>
      </c>
      <c r="P1033" s="1567"/>
      <c r="Q1033" s="1567"/>
      <c r="R1033" s="1567"/>
      <c r="S1033" s="1567"/>
      <c r="V1033" s="466">
        <f>SUM(V252:V431)</f>
        <v>68420000</v>
      </c>
      <c r="W1033" s="466">
        <f>SUM(W252:W431)</f>
        <v>323600000</v>
      </c>
      <c r="X1033" s="466">
        <f>SUM(X252:X431)</f>
        <v>0</v>
      </c>
      <c r="Y1033" s="483"/>
      <c r="Z1033" s="469">
        <f>SUM(Z252:Z431)</f>
        <v>68420000</v>
      </c>
      <c r="AA1033" s="470">
        <f>SUM(AA252:AA431)</f>
        <v>323600000</v>
      </c>
      <c r="AB1033" s="437">
        <f>SUM(AB252:AB431)</f>
        <v>0</v>
      </c>
    </row>
    <row r="1034" spans="1:29" ht="15" customHeight="1">
      <c r="A1034" s="487" t="s">
        <v>378</v>
      </c>
      <c r="B1034" s="1649" t="s">
        <v>94</v>
      </c>
      <c r="C1034" s="1649"/>
      <c r="D1034" s="1649"/>
      <c r="E1034" s="1649"/>
      <c r="F1034" s="1649"/>
      <c r="G1034" s="1649"/>
      <c r="H1034" s="1649"/>
      <c r="I1034" s="1650"/>
      <c r="J1034" s="1191"/>
      <c r="K1034" s="492" t="s">
        <v>959</v>
      </c>
      <c r="L1034" s="1651"/>
      <c r="M1034" s="1651"/>
      <c r="N1034" s="1651"/>
      <c r="O1034" s="886">
        <f>SUM(O434:O640)</f>
        <v>544033998.99999988</v>
      </c>
      <c r="P1034" s="1571"/>
      <c r="Q1034" s="1572"/>
      <c r="R1034" s="1572"/>
      <c r="S1034" s="1573"/>
      <c r="V1034" s="466">
        <f>SUM(V434:V637)</f>
        <v>122316799.80000004</v>
      </c>
      <c r="W1034" s="466">
        <f>SUM(W434:W637)</f>
        <v>489267199.20000017</v>
      </c>
      <c r="X1034" s="466">
        <f>SUM(X434:X637)</f>
        <v>44266799.799999997</v>
      </c>
      <c r="Y1034" s="483"/>
      <c r="Z1034" s="469">
        <f>SUM(Z434:Z637)</f>
        <v>122316799.80000004</v>
      </c>
      <c r="AA1034" s="470">
        <f>SUM(AA434:AA640)</f>
        <v>544033998.99999988</v>
      </c>
      <c r="AB1034" s="437">
        <f>SUM(AB434:AB637)</f>
        <v>0</v>
      </c>
    </row>
    <row r="1035" spans="1:29" ht="15" customHeight="1">
      <c r="A1035" s="487" t="s">
        <v>379</v>
      </c>
      <c r="B1035" s="1649" t="s">
        <v>94</v>
      </c>
      <c r="C1035" s="1649"/>
      <c r="D1035" s="1649"/>
      <c r="E1035" s="1649"/>
      <c r="F1035" s="1649"/>
      <c r="G1035" s="1649"/>
      <c r="H1035" s="1649"/>
      <c r="I1035" s="1650"/>
      <c r="J1035" s="1191"/>
      <c r="K1035" s="492" t="s">
        <v>959</v>
      </c>
      <c r="L1035" s="1651"/>
      <c r="M1035" s="1651"/>
      <c r="N1035" s="1651"/>
      <c r="O1035" s="886">
        <f>SUM(O642:O809)</f>
        <v>219970700</v>
      </c>
      <c r="P1035" s="1571"/>
      <c r="Q1035" s="1572"/>
      <c r="R1035" s="1572"/>
      <c r="S1035" s="1573"/>
      <c r="V1035" s="481">
        <f>SUM(V642:V809)</f>
        <v>45119140</v>
      </c>
      <c r="W1035" s="481">
        <f>SUM(W642:W809)</f>
        <v>135357420</v>
      </c>
      <c r="X1035" s="481">
        <f>SUM(X642:X809)</f>
        <v>84613280</v>
      </c>
      <c r="Y1035" s="483"/>
      <c r="Z1035" s="469">
        <f>SUM(Z642:Z809)</f>
        <v>45119140</v>
      </c>
      <c r="AA1035" s="470">
        <f>SUM(AA642:AA809)</f>
        <v>180476560</v>
      </c>
      <c r="AB1035" s="437">
        <f>SUM(AB642:AB809)</f>
        <v>39494140</v>
      </c>
    </row>
    <row r="1036" spans="1:29" ht="15" customHeight="1">
      <c r="A1036" s="487" t="s">
        <v>647</v>
      </c>
      <c r="B1036" s="1649" t="s">
        <v>94</v>
      </c>
      <c r="C1036" s="1649"/>
      <c r="D1036" s="1649"/>
      <c r="E1036" s="1649"/>
      <c r="F1036" s="1649"/>
      <c r="G1036" s="1649"/>
      <c r="H1036" s="1649"/>
      <c r="I1036" s="1650"/>
      <c r="J1036" s="1191"/>
      <c r="K1036" s="492" t="s">
        <v>959</v>
      </c>
      <c r="L1036" s="1651"/>
      <c r="M1036" s="1651"/>
      <c r="N1036" s="1651"/>
      <c r="O1036" s="886">
        <f>SUM(O812:O914)</f>
        <v>274739999.99999952</v>
      </c>
      <c r="P1036" s="1571"/>
      <c r="Q1036" s="1572"/>
      <c r="R1036" s="1572"/>
      <c r="S1036" s="1573"/>
      <c r="V1036" s="466">
        <f>SUM(V812:V903)</f>
        <v>57438216.666666612</v>
      </c>
      <c r="W1036" s="466">
        <f>SUM(W812:W903)</f>
        <v>114876433.33333322</v>
      </c>
      <c r="X1036" s="466">
        <f>SUM(X812:X903)</f>
        <v>142446900.00000018</v>
      </c>
      <c r="Z1036" s="469">
        <f>SUM(Z812:Z903)</f>
        <v>57438216.666666612</v>
      </c>
      <c r="AA1036" s="470">
        <f>SUM(AA812:AA916)</f>
        <v>182764650.00000027</v>
      </c>
      <c r="AB1036" s="437">
        <f>SUM(AB812:AB916)</f>
        <v>91975349.999999836</v>
      </c>
      <c r="AC1036" s="1553" t="b">
        <f>AA1036+AB1036=O1036</f>
        <v>1</v>
      </c>
    </row>
    <row r="1037" spans="1:29" ht="15" customHeight="1">
      <c r="A1037" s="487" t="s">
        <v>838</v>
      </c>
      <c r="B1037" s="1652" t="s">
        <v>94</v>
      </c>
      <c r="C1037" s="1652"/>
      <c r="D1037" s="1652"/>
      <c r="E1037" s="1652"/>
      <c r="F1037" s="1652"/>
      <c r="G1037" s="1652"/>
      <c r="H1037" s="1652"/>
      <c r="I1037" s="1653"/>
      <c r="J1037" s="1192"/>
      <c r="K1037" s="983" t="s">
        <v>959</v>
      </c>
      <c r="L1037" s="1654"/>
      <c r="M1037" s="1654"/>
      <c r="N1037" s="1654"/>
      <c r="O1037" s="1194">
        <f>SUM(O917:O1014)</f>
        <v>315762520</v>
      </c>
      <c r="P1037" s="1655"/>
      <c r="Q1037" s="1656"/>
      <c r="R1037" s="1656"/>
      <c r="S1037" s="1657"/>
      <c r="V1037" s="466">
        <f>SUM(V917:V1014)</f>
        <v>63152504</v>
      </c>
      <c r="W1037" s="466">
        <f>SUM(W917:W1014)</f>
        <v>63152504</v>
      </c>
      <c r="X1037" s="466">
        <f>SUM(X917:X1014)</f>
        <v>252610016</v>
      </c>
      <c r="Z1037" s="469">
        <f>SUM(Z917:Z1014)</f>
        <v>63152504</v>
      </c>
      <c r="AA1037" s="470">
        <f>SUM(AA917:AA1015)</f>
        <v>126305008</v>
      </c>
      <c r="AB1037" s="437">
        <f>SUM(AB917:AB1014)</f>
        <v>189457512</v>
      </c>
      <c r="AC1037" s="5" t="b">
        <f>AA1037+AB1037=O1037</f>
        <v>1</v>
      </c>
    </row>
    <row r="1038" spans="1:29" ht="15" customHeight="1">
      <c r="A1038" s="487" t="s">
        <v>920</v>
      </c>
      <c r="B1038" s="1649" t="s">
        <v>94</v>
      </c>
      <c r="C1038" s="1649"/>
      <c r="D1038" s="1649"/>
      <c r="E1038" s="1649"/>
      <c r="F1038" s="1649"/>
      <c r="G1038" s="1649"/>
      <c r="H1038" s="1649"/>
      <c r="I1038" s="1650"/>
      <c r="J1038" s="1191"/>
      <c r="K1038" s="492" t="s">
        <v>959</v>
      </c>
      <c r="L1038" s="1651"/>
      <c r="M1038" s="1651"/>
      <c r="N1038" s="1651"/>
      <c r="O1038" s="886">
        <f>SUM(O1017:O1019)</f>
        <v>6750000</v>
      </c>
      <c r="P1038" s="1571"/>
      <c r="Q1038" s="1572"/>
      <c r="R1038" s="1572"/>
      <c r="S1038" s="1573"/>
      <c r="V1038" s="466">
        <f>SUM(V1017:V1019)</f>
        <v>0</v>
      </c>
      <c r="W1038" s="466">
        <f>SUM(W1017:W1019)</f>
        <v>0</v>
      </c>
      <c r="X1038" s="466">
        <f>SUM(X1017:X1019)</f>
        <v>0</v>
      </c>
      <c r="Z1038" s="469">
        <f>SUM(Z1017:Z1019)</f>
        <v>1586000</v>
      </c>
      <c r="AA1038" s="470">
        <f>SUM(AA1017:AA1019)</f>
        <v>1586000</v>
      </c>
      <c r="AB1038" s="437">
        <f>SUM(AB1017:AB1019)</f>
        <v>5164000</v>
      </c>
      <c r="AC1038" s="1553" t="b">
        <f>AA1038+AB1038=O1038</f>
        <v>1</v>
      </c>
    </row>
    <row r="1039" spans="1:29" ht="13.5">
      <c r="B1039" s="871"/>
      <c r="C1039" s="480"/>
      <c r="D1039" s="872"/>
      <c r="E1039" s="480"/>
      <c r="F1039" s="480"/>
      <c r="G1039" s="480"/>
      <c r="H1039" s="480"/>
      <c r="I1039" s="873"/>
      <c r="J1039" s="878"/>
      <c r="K1039" s="480"/>
      <c r="L1039" s="875"/>
      <c r="M1039" s="480"/>
      <c r="N1039" s="480"/>
      <c r="O1039" s="887">
        <f>SUM(O1028:O1038)</f>
        <v>2597579120.9999995</v>
      </c>
      <c r="P1039" s="876"/>
      <c r="Q1039" s="480"/>
      <c r="R1039" s="480"/>
      <c r="S1039" s="877"/>
      <c r="AB1039" s="723"/>
    </row>
    <row r="1040" spans="1:29" ht="13.5">
      <c r="B1040" s="871"/>
      <c r="C1040" s="480"/>
      <c r="D1040" s="872"/>
      <c r="E1040" s="480"/>
      <c r="F1040" s="480"/>
      <c r="G1040" s="480"/>
      <c r="H1040" s="480"/>
      <c r="I1040" s="873"/>
      <c r="J1040" s="878"/>
      <c r="K1040" s="480"/>
      <c r="L1040" s="875"/>
      <c r="M1040" s="480"/>
      <c r="N1040" s="480"/>
      <c r="O1040" s="888"/>
      <c r="P1040" s="876"/>
      <c r="Q1040" s="480"/>
      <c r="R1040" s="480"/>
      <c r="S1040" s="877"/>
      <c r="V1040" s="723">
        <f>SUM(V1028:V1038)</f>
        <v>555889035.86666667</v>
      </c>
      <c r="W1040" s="723">
        <f>SUM(W1028:W1038)</f>
        <v>2026375458.5333335</v>
      </c>
      <c r="X1040" s="723">
        <f>SUM(X1028:X1038)</f>
        <v>523936995.80000019</v>
      </c>
      <c r="Z1040" s="723">
        <f>SUM(Z1028:Z1038)</f>
        <v>559995035.86666667</v>
      </c>
      <c r="AA1040" s="723">
        <f>SUM(AA1028:AA1038)</f>
        <v>2271488119</v>
      </c>
      <c r="AB1040" s="723">
        <f>SUM(AB1028:AB1038)</f>
        <v>326091001.99999982</v>
      </c>
    </row>
    <row r="1041" spans="1:24" ht="13.5">
      <c r="A1041" s="392"/>
      <c r="B1041" s="867"/>
      <c r="C1041" s="867"/>
      <c r="D1041" s="867"/>
      <c r="E1041" s="867"/>
      <c r="F1041" s="867"/>
      <c r="G1041" s="867"/>
      <c r="H1041" s="867"/>
      <c r="I1041" s="867"/>
      <c r="J1041" s="879"/>
      <c r="K1041" s="880"/>
      <c r="L1041" s="881"/>
      <c r="M1041" s="867"/>
      <c r="N1041" s="867"/>
      <c r="O1041" s="889"/>
      <c r="P1041" s="791"/>
      <c r="Q1041" s="791"/>
      <c r="R1041" s="791"/>
      <c r="S1041" s="791"/>
      <c r="V1041" s="402"/>
      <c r="W1041" s="402"/>
      <c r="X1041" s="402"/>
    </row>
    <row r="1042" spans="1:24" ht="13.5">
      <c r="A1042" s="392"/>
      <c r="B1042" s="867"/>
      <c r="C1042" s="867"/>
      <c r="D1042" s="867"/>
      <c r="E1042" s="867"/>
      <c r="F1042" s="867"/>
      <c r="G1042" s="867"/>
      <c r="H1042" s="867"/>
      <c r="I1042" s="867"/>
      <c r="J1042" s="879"/>
      <c r="K1042" s="880"/>
      <c r="L1042" s="881"/>
      <c r="M1042" s="867"/>
      <c r="N1042" s="867"/>
      <c r="O1042" s="889"/>
      <c r="P1042" s="791"/>
      <c r="Q1042" s="791"/>
      <c r="R1042" s="791"/>
      <c r="S1042" s="791"/>
      <c r="V1042" s="402"/>
      <c r="W1042" s="402"/>
      <c r="X1042" s="402"/>
    </row>
    <row r="1043" spans="1:24" ht="13.5">
      <c r="A1043" s="392"/>
      <c r="B1043" s="867"/>
      <c r="C1043" s="867"/>
      <c r="D1043" s="867"/>
      <c r="E1043" s="867"/>
      <c r="F1043" s="867"/>
      <c r="G1043" s="867"/>
      <c r="H1043" s="867"/>
      <c r="I1043" s="867"/>
      <c r="J1043" s="879"/>
      <c r="K1043" s="880"/>
      <c r="L1043" s="881"/>
      <c r="M1043" s="867"/>
      <c r="N1043" s="867"/>
      <c r="O1043" s="882"/>
      <c r="P1043" s="791"/>
      <c r="Q1043" s="791"/>
      <c r="R1043" s="791"/>
      <c r="S1043" s="791"/>
      <c r="V1043" s="402"/>
      <c r="W1043" s="402"/>
      <c r="X1043" s="402"/>
    </row>
    <row r="1044" spans="1:24" ht="13.5">
      <c r="B1044" s="871"/>
      <c r="C1044" s="480"/>
      <c r="D1044" s="872"/>
      <c r="E1044" s="480"/>
      <c r="F1044" s="480"/>
      <c r="G1044" s="480"/>
      <c r="H1044" s="480"/>
      <c r="I1044" s="873"/>
      <c r="J1044" s="878"/>
      <c r="K1044" s="480"/>
      <c r="L1044" s="875"/>
      <c r="M1044" s="480"/>
      <c r="N1044" s="480"/>
      <c r="O1044" s="875"/>
      <c r="P1044" s="876"/>
      <c r="Q1044" s="480"/>
      <c r="R1044" s="480"/>
      <c r="S1044" s="877"/>
    </row>
  </sheetData>
  <autoFilter ref="A16:AB1038"/>
  <mergeCells count="58">
    <mergeCell ref="B1:S1"/>
    <mergeCell ref="I14:I15"/>
    <mergeCell ref="J14:L14"/>
    <mergeCell ref="J15:K15"/>
    <mergeCell ref="M14:M15"/>
    <mergeCell ref="N14:N15"/>
    <mergeCell ref="B2:S2"/>
    <mergeCell ref="H14:H15"/>
    <mergeCell ref="B3:S3"/>
    <mergeCell ref="B4:S4"/>
    <mergeCell ref="B14:B15"/>
    <mergeCell ref="C14:C15"/>
    <mergeCell ref="O14:O15"/>
    <mergeCell ref="F14:F15"/>
    <mergeCell ref="D14:E14"/>
    <mergeCell ref="Y14:Y15"/>
    <mergeCell ref="C1026:N1026"/>
    <mergeCell ref="Z14:AB14"/>
    <mergeCell ref="T14:T15"/>
    <mergeCell ref="U14:U15"/>
    <mergeCell ref="V14:X14"/>
    <mergeCell ref="P1033:S1033"/>
    <mergeCell ref="S14:S15"/>
    <mergeCell ref="P14:R14"/>
    <mergeCell ref="B1031:I1031"/>
    <mergeCell ref="L1031:N1031"/>
    <mergeCell ref="P1031:S1031"/>
    <mergeCell ref="B1030:I1030"/>
    <mergeCell ref="L1029:N1029"/>
    <mergeCell ref="P1029:S1029"/>
    <mergeCell ref="B1029:I1029"/>
    <mergeCell ref="B1028:I1028"/>
    <mergeCell ref="G14:G15"/>
    <mergeCell ref="P1028:S1028"/>
    <mergeCell ref="L1028:N1028"/>
    <mergeCell ref="S253:S254"/>
    <mergeCell ref="B1036:I1036"/>
    <mergeCell ref="L1036:N1036"/>
    <mergeCell ref="P1036:S1036"/>
    <mergeCell ref="L1030:N1030"/>
    <mergeCell ref="P1030:S1030"/>
    <mergeCell ref="B1032:I1032"/>
    <mergeCell ref="L1032:N1032"/>
    <mergeCell ref="P1032:S1032"/>
    <mergeCell ref="B1035:I1035"/>
    <mergeCell ref="L1035:N1035"/>
    <mergeCell ref="P1035:S1035"/>
    <mergeCell ref="B1034:I1034"/>
    <mergeCell ref="L1034:N1034"/>
    <mergeCell ref="P1034:S1034"/>
    <mergeCell ref="B1033:I1033"/>
    <mergeCell ref="L1033:N1033"/>
    <mergeCell ref="B1038:I1038"/>
    <mergeCell ref="L1038:N1038"/>
    <mergeCell ref="P1038:S1038"/>
    <mergeCell ref="B1037:I1037"/>
    <mergeCell ref="L1037:N1037"/>
    <mergeCell ref="P1037:S1037"/>
  </mergeCells>
  <phoneticPr fontId="2" type="noConversion"/>
  <printOptions horizontalCentered="1"/>
  <pageMargins left="1.75" right="0.75" top="0.75" bottom="0.75" header="0.3" footer="0.3"/>
  <pageSetup paperSize="256" scale="70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65"/>
  <sheetViews>
    <sheetView view="pageBreakPreview" topLeftCell="O20" zoomScale="91" zoomScaleSheetLayoutView="91" workbookViewId="0">
      <selection activeCell="AA27" sqref="AA27"/>
    </sheetView>
  </sheetViews>
  <sheetFormatPr defaultRowHeight="15" customHeight="1"/>
  <cols>
    <col min="1" max="1" width="22.5703125" style="506" customWidth="1"/>
    <col min="2" max="2" width="3.85546875" style="357" customWidth="1"/>
    <col min="3" max="3" width="19.5703125" style="357" customWidth="1"/>
    <col min="4" max="4" width="20.5703125" style="102" customWidth="1"/>
    <col min="5" max="5" width="14.140625" style="81" customWidth="1"/>
    <col min="6" max="6" width="12.7109375" style="81" customWidth="1"/>
    <col min="7" max="7" width="9.42578125" style="81" customWidth="1"/>
    <col min="8" max="8" width="11" style="81" customWidth="1"/>
    <col min="9" max="9" width="10.7109375" style="81" customWidth="1"/>
    <col min="10" max="10" width="7.28515625" style="81" customWidth="1"/>
    <col min="11" max="11" width="6.42578125" style="81" customWidth="1"/>
    <col min="12" max="12" width="13" style="99" customWidth="1"/>
    <col min="13" max="13" width="9.5703125" style="357" customWidth="1"/>
    <col min="14" max="14" width="10.42578125" style="357" customWidth="1"/>
    <col min="15" max="15" width="14.5703125" style="304" customWidth="1"/>
    <col min="16" max="16" width="4.7109375" style="357" customWidth="1"/>
    <col min="17" max="18" width="4.7109375" style="81" customWidth="1"/>
    <col min="19" max="19" width="15.7109375" style="89" customWidth="1"/>
    <col min="20" max="20" width="18" style="506" customWidth="1"/>
    <col min="21" max="21" width="15.42578125" style="506" customWidth="1"/>
    <col min="22" max="22" width="15.5703125" style="506" customWidth="1"/>
    <col min="23" max="23" width="17.140625" style="506" customWidth="1"/>
    <col min="24" max="24" width="15.85546875" style="506" customWidth="1"/>
    <col min="25" max="25" width="14.85546875" style="506" bestFit="1" customWidth="1"/>
    <col min="26" max="27" width="16.28515625" style="506" bestFit="1" customWidth="1"/>
    <col min="28" max="28" width="14.28515625" style="506" bestFit="1" customWidth="1"/>
    <col min="29" max="16384" width="9.140625" style="506"/>
  </cols>
  <sheetData>
    <row r="1" spans="2:28" ht="15" customHeight="1">
      <c r="B1" s="1636" t="s">
        <v>136</v>
      </c>
      <c r="C1" s="1636"/>
      <c r="D1" s="1636"/>
      <c r="E1" s="1636"/>
      <c r="F1" s="1636"/>
      <c r="G1" s="1636"/>
      <c r="H1" s="1636"/>
      <c r="I1" s="1636"/>
      <c r="J1" s="1636"/>
      <c r="K1" s="1636"/>
      <c r="L1" s="1636"/>
      <c r="M1" s="1636"/>
      <c r="N1" s="1636"/>
      <c r="O1" s="1636"/>
      <c r="P1" s="1636"/>
      <c r="Q1" s="1636"/>
      <c r="R1" s="1636"/>
      <c r="S1" s="1636"/>
    </row>
    <row r="2" spans="2:28" s="120" customFormat="1" ht="15" customHeight="1">
      <c r="B2" s="1636" t="s">
        <v>66</v>
      </c>
      <c r="C2" s="1636"/>
      <c r="D2" s="1636"/>
      <c r="E2" s="1636"/>
      <c r="F2" s="1636"/>
      <c r="G2" s="1636"/>
      <c r="H2" s="1636"/>
      <c r="I2" s="1636"/>
      <c r="J2" s="1636"/>
      <c r="K2" s="1636"/>
      <c r="L2" s="1636"/>
      <c r="M2" s="1636"/>
      <c r="N2" s="1636"/>
      <c r="O2" s="1636"/>
      <c r="P2" s="1636"/>
      <c r="Q2" s="1636"/>
      <c r="R2" s="1636"/>
      <c r="S2" s="1636"/>
    </row>
    <row r="3" spans="2:28" s="120" customFormat="1" ht="15" customHeight="1">
      <c r="B3" s="1636" t="s">
        <v>67</v>
      </c>
      <c r="C3" s="1636"/>
      <c r="D3" s="1636"/>
      <c r="E3" s="1636"/>
      <c r="F3" s="1636"/>
      <c r="G3" s="1636"/>
      <c r="H3" s="1636"/>
      <c r="I3" s="1636"/>
      <c r="J3" s="1636"/>
      <c r="K3" s="1636"/>
      <c r="L3" s="1636"/>
      <c r="M3" s="1636"/>
      <c r="N3" s="1636"/>
      <c r="O3" s="1636"/>
      <c r="P3" s="1636"/>
      <c r="Q3" s="1636"/>
      <c r="R3" s="1636"/>
      <c r="S3" s="1636"/>
    </row>
    <row r="4" spans="2:28" s="120" customFormat="1" ht="15" customHeight="1">
      <c r="B4" s="1636" t="s">
        <v>980</v>
      </c>
      <c r="C4" s="1636"/>
      <c r="D4" s="1636"/>
      <c r="E4" s="1636"/>
      <c r="F4" s="1636"/>
      <c r="G4" s="1636"/>
      <c r="H4" s="1636"/>
      <c r="I4" s="1636"/>
      <c r="J4" s="1636"/>
      <c r="K4" s="1636"/>
      <c r="L4" s="1636"/>
      <c r="M4" s="1636"/>
      <c r="N4" s="1636"/>
      <c r="O4" s="1636"/>
      <c r="P4" s="1636"/>
      <c r="Q4" s="1636"/>
      <c r="R4" s="1636"/>
      <c r="S4" s="1636"/>
    </row>
    <row r="5" spans="2:28" s="120" customFormat="1" ht="15" customHeight="1">
      <c r="B5" s="632"/>
      <c r="C5" s="632"/>
      <c r="D5" s="745"/>
      <c r="E5" s="745"/>
      <c r="F5" s="745"/>
      <c r="G5" s="745"/>
      <c r="H5" s="745"/>
      <c r="I5" s="745"/>
      <c r="J5" s="745"/>
      <c r="K5" s="745"/>
      <c r="L5" s="745"/>
      <c r="M5" s="632"/>
      <c r="N5" s="632"/>
      <c r="O5" s="301"/>
      <c r="P5" s="632"/>
      <c r="Q5" s="745"/>
      <c r="R5" s="745"/>
      <c r="S5" s="745"/>
    </row>
    <row r="6" spans="2:28" s="120" customFormat="1" ht="15" customHeight="1">
      <c r="B6" s="750" t="s">
        <v>68</v>
      </c>
      <c r="C6" s="750"/>
      <c r="D6" s="141" t="s">
        <v>69</v>
      </c>
      <c r="F6" s="142"/>
      <c r="G6" s="142"/>
      <c r="H6" s="142"/>
      <c r="I6" s="142"/>
      <c r="J6" s="142"/>
      <c r="K6" s="142"/>
      <c r="L6" s="352"/>
      <c r="M6" s="131"/>
      <c r="N6" s="131"/>
      <c r="O6" s="302"/>
      <c r="P6" s="131"/>
      <c r="Q6" s="142"/>
      <c r="R6" s="142"/>
      <c r="S6" s="353"/>
    </row>
    <row r="7" spans="2:28" s="120" customFormat="1" ht="15" customHeight="1">
      <c r="B7" s="750" t="s">
        <v>70</v>
      </c>
      <c r="C7" s="750"/>
      <c r="D7" s="141" t="s">
        <v>71</v>
      </c>
      <c r="F7" s="142"/>
      <c r="G7" s="142"/>
      <c r="H7" s="142"/>
      <c r="I7" s="142"/>
      <c r="J7" s="142"/>
      <c r="K7" s="142"/>
      <c r="L7" s="352"/>
      <c r="M7" s="131"/>
      <c r="N7" s="131"/>
      <c r="O7" s="302"/>
      <c r="P7" s="131"/>
      <c r="Q7" s="142"/>
      <c r="R7" s="142"/>
      <c r="S7" s="353"/>
    </row>
    <row r="8" spans="2:28" s="120" customFormat="1" ht="15" customHeight="1">
      <c r="B8" s="750" t="s">
        <v>72</v>
      </c>
      <c r="C8" s="750"/>
      <c r="D8" s="19" t="s">
        <v>978</v>
      </c>
      <c r="F8" s="142"/>
      <c r="G8" s="142"/>
      <c r="H8" s="142"/>
      <c r="I8" s="142"/>
      <c r="J8" s="142"/>
      <c r="K8" s="142"/>
      <c r="L8" s="352"/>
      <c r="M8" s="131"/>
      <c r="N8" s="131"/>
      <c r="O8" s="302"/>
      <c r="P8" s="131"/>
      <c r="Q8" s="142"/>
      <c r="R8" s="142"/>
      <c r="S8" s="353"/>
    </row>
    <row r="9" spans="2:28" s="120" customFormat="1" ht="15" customHeight="1">
      <c r="B9" s="750" t="s">
        <v>73</v>
      </c>
      <c r="C9" s="750"/>
      <c r="D9" s="19" t="s">
        <v>278</v>
      </c>
      <c r="F9" s="142"/>
      <c r="G9" s="142"/>
      <c r="H9" s="142"/>
      <c r="I9" s="142" t="s">
        <v>209</v>
      </c>
      <c r="J9" s="142"/>
      <c r="K9" s="142"/>
      <c r="L9" s="352"/>
      <c r="M9" s="131"/>
      <c r="N9" s="131"/>
      <c r="O9" s="302"/>
      <c r="P9" s="131"/>
      <c r="Q9" s="142"/>
      <c r="R9" s="142"/>
      <c r="S9" s="353"/>
    </row>
    <row r="10" spans="2:28" s="666" customFormat="1" ht="15" customHeight="1">
      <c r="B10" s="750" t="s">
        <v>74</v>
      </c>
      <c r="C10" s="750"/>
      <c r="D10" s="141" t="s">
        <v>75</v>
      </c>
      <c r="F10" s="142"/>
      <c r="G10" s="142"/>
      <c r="H10" s="142"/>
      <c r="I10" s="142"/>
      <c r="J10" s="142"/>
      <c r="K10" s="142"/>
      <c r="L10" s="352"/>
      <c r="M10" s="131"/>
      <c r="N10" s="131"/>
      <c r="O10" s="302"/>
      <c r="P10" s="131"/>
      <c r="Q10" s="142"/>
      <c r="R10" s="142"/>
      <c r="S10" s="353"/>
    </row>
    <row r="11" spans="2:28" s="120" customFormat="1" ht="15" customHeight="1">
      <c r="B11" s="750" t="s">
        <v>76</v>
      </c>
      <c r="C11" s="750"/>
      <c r="D11" s="141" t="s">
        <v>202</v>
      </c>
      <c r="F11" s="142"/>
      <c r="G11" s="142"/>
      <c r="H11" s="142"/>
      <c r="I11" s="142"/>
      <c r="J11" s="142"/>
      <c r="K11" s="142"/>
      <c r="L11" s="352"/>
      <c r="M11" s="131"/>
      <c r="N11" s="131"/>
      <c r="O11" s="302"/>
      <c r="P11" s="131"/>
      <c r="Q11" s="142"/>
      <c r="R11" s="142"/>
      <c r="S11" s="353"/>
    </row>
    <row r="12" spans="2:28" s="120" customFormat="1" ht="15" customHeight="1">
      <c r="B12" s="750" t="s">
        <v>36</v>
      </c>
      <c r="C12" s="750"/>
      <c r="D12" s="141" t="s">
        <v>102</v>
      </c>
      <c r="F12" s="142"/>
      <c r="G12" s="142"/>
      <c r="H12" s="142"/>
      <c r="I12" s="142"/>
      <c r="J12" s="142"/>
      <c r="K12" s="142"/>
      <c r="L12" s="352"/>
      <c r="M12" s="131"/>
      <c r="N12" s="131"/>
      <c r="O12" s="302"/>
      <c r="P12" s="131"/>
      <c r="Q12" s="142"/>
      <c r="R12" s="142"/>
      <c r="S12" s="353"/>
    </row>
    <row r="13" spans="2:28" ht="15" customHeight="1">
      <c r="B13" s="347"/>
      <c r="C13" s="154"/>
      <c r="D13" s="354"/>
      <c r="E13" s="136"/>
      <c r="F13" s="136"/>
      <c r="G13" s="136"/>
      <c r="H13" s="136"/>
      <c r="I13" s="136"/>
      <c r="J13" s="136"/>
      <c r="K13" s="136"/>
      <c r="L13" s="137"/>
      <c r="M13" s="132"/>
      <c r="N13" s="132"/>
      <c r="O13" s="303"/>
      <c r="P13" s="132"/>
      <c r="Q13" s="136"/>
      <c r="R13" s="136"/>
      <c r="S13" s="355"/>
    </row>
    <row r="14" spans="2:28" s="454" customFormat="1" ht="15" customHeight="1">
      <c r="B14" s="1695" t="s">
        <v>16</v>
      </c>
      <c r="C14" s="1693" t="s">
        <v>78</v>
      </c>
      <c r="D14" s="1680" t="s">
        <v>0</v>
      </c>
      <c r="E14" s="1681"/>
      <c r="F14" s="1659" t="s">
        <v>95</v>
      </c>
      <c r="G14" s="1659" t="s">
        <v>96</v>
      </c>
      <c r="H14" s="1659" t="s">
        <v>97</v>
      </c>
      <c r="I14" s="1659" t="s">
        <v>9</v>
      </c>
      <c r="J14" s="1688" t="s">
        <v>98</v>
      </c>
      <c r="K14" s="1658"/>
      <c r="L14" s="1689"/>
      <c r="M14" s="1645" t="s">
        <v>186</v>
      </c>
      <c r="N14" s="1645" t="s">
        <v>82</v>
      </c>
      <c r="O14" s="1684" t="s">
        <v>170</v>
      </c>
      <c r="P14" s="1641" t="s">
        <v>7</v>
      </c>
      <c r="Q14" s="1642"/>
      <c r="R14" s="1643"/>
      <c r="S14" s="1645" t="s">
        <v>2</v>
      </c>
      <c r="T14" s="1582" t="s">
        <v>216</v>
      </c>
      <c r="U14" s="1577" t="s">
        <v>217</v>
      </c>
      <c r="V14" s="1574" t="s">
        <v>218</v>
      </c>
      <c r="W14" s="1575"/>
      <c r="X14" s="1576"/>
      <c r="Y14" s="1577" t="s">
        <v>217</v>
      </c>
      <c r="Z14" s="1574" t="s">
        <v>936</v>
      </c>
      <c r="AA14" s="1575"/>
      <c r="AB14" s="1576"/>
    </row>
    <row r="15" spans="2:28" s="454" customFormat="1" ht="24.95" customHeight="1">
      <c r="B15" s="1646"/>
      <c r="C15" s="1694"/>
      <c r="D15" s="106" t="s">
        <v>5</v>
      </c>
      <c r="E15" s="749" t="s">
        <v>23</v>
      </c>
      <c r="F15" s="1683"/>
      <c r="G15" s="1683"/>
      <c r="H15" s="1683"/>
      <c r="I15" s="1683"/>
      <c r="J15" s="1686" t="s">
        <v>37</v>
      </c>
      <c r="K15" s="1687"/>
      <c r="L15" s="356" t="s">
        <v>178</v>
      </c>
      <c r="M15" s="1682"/>
      <c r="N15" s="1682"/>
      <c r="O15" s="1685"/>
      <c r="P15" s="744" t="s">
        <v>99</v>
      </c>
      <c r="Q15" s="744" t="s">
        <v>100</v>
      </c>
      <c r="R15" s="744" t="s">
        <v>101</v>
      </c>
      <c r="S15" s="1682"/>
      <c r="T15" s="1583"/>
      <c r="U15" s="1578"/>
      <c r="V15" s="660" t="s">
        <v>220</v>
      </c>
      <c r="W15" s="660" t="s">
        <v>934</v>
      </c>
      <c r="X15" s="660" t="s">
        <v>935</v>
      </c>
      <c r="Y15" s="1578"/>
      <c r="Z15" s="660" t="s">
        <v>937</v>
      </c>
      <c r="AA15" s="660" t="s">
        <v>943</v>
      </c>
      <c r="AB15" s="660" t="s">
        <v>939</v>
      </c>
    </row>
    <row r="16" spans="2:28" s="454" customFormat="1" ht="15" customHeight="1">
      <c r="B16" s="372" t="s">
        <v>84</v>
      </c>
      <c r="C16" s="371" t="s">
        <v>85</v>
      </c>
      <c r="D16" s="201" t="s">
        <v>86</v>
      </c>
      <c r="E16" s="200" t="s">
        <v>87</v>
      </c>
      <c r="F16" s="200" t="s">
        <v>88</v>
      </c>
      <c r="G16" s="200" t="s">
        <v>89</v>
      </c>
      <c r="H16" s="200" t="s">
        <v>90</v>
      </c>
      <c r="I16" s="200" t="s">
        <v>20</v>
      </c>
      <c r="J16" s="200" t="s">
        <v>17</v>
      </c>
      <c r="K16" s="200" t="s">
        <v>15</v>
      </c>
      <c r="L16" s="373" t="s">
        <v>91</v>
      </c>
      <c r="M16" s="200" t="s">
        <v>92</v>
      </c>
      <c r="N16" s="200" t="s">
        <v>93</v>
      </c>
      <c r="O16" s="374" t="s">
        <v>18</v>
      </c>
      <c r="P16" s="373" t="s">
        <v>21</v>
      </c>
      <c r="Q16" s="200" t="s">
        <v>22</v>
      </c>
      <c r="R16" s="200" t="s">
        <v>19</v>
      </c>
      <c r="S16" s="904" t="s">
        <v>114</v>
      </c>
      <c r="T16" s="661">
        <v>19</v>
      </c>
      <c r="U16" s="662">
        <v>20</v>
      </c>
      <c r="V16" s="663">
        <v>21</v>
      </c>
      <c r="W16" s="663">
        <v>22</v>
      </c>
      <c r="X16" s="663">
        <v>23</v>
      </c>
      <c r="Y16" s="662">
        <v>24</v>
      </c>
      <c r="Z16" s="663">
        <v>25</v>
      </c>
      <c r="AA16" s="663">
        <v>26</v>
      </c>
      <c r="AB16" s="663">
        <v>27</v>
      </c>
    </row>
    <row r="17" spans="1:29" s="454" customFormat="1" ht="15" customHeight="1">
      <c r="A17" s="487"/>
      <c r="B17" s="155"/>
      <c r="C17" s="174"/>
      <c r="D17" s="155"/>
      <c r="E17" s="174"/>
      <c r="F17" s="174"/>
      <c r="G17" s="174"/>
      <c r="H17" s="174"/>
      <c r="I17" s="174"/>
      <c r="J17" s="174"/>
      <c r="K17" s="174"/>
      <c r="L17" s="587"/>
      <c r="M17" s="174"/>
      <c r="N17" s="174"/>
      <c r="O17" s="586"/>
      <c r="P17" s="587"/>
      <c r="Q17" s="174"/>
      <c r="R17" s="174"/>
      <c r="S17" s="174"/>
      <c r="T17" s="667"/>
      <c r="U17" s="667"/>
      <c r="V17" s="667"/>
      <c r="W17" s="667"/>
      <c r="X17" s="667"/>
      <c r="Y17" s="667"/>
      <c r="Z17" s="667"/>
      <c r="AA17" s="667"/>
      <c r="AB17" s="667"/>
    </row>
    <row r="18" spans="1:29" s="454" customFormat="1" ht="15" customHeight="1">
      <c r="A18" s="487" t="s">
        <v>284</v>
      </c>
      <c r="B18" s="1442" t="s">
        <v>942</v>
      </c>
      <c r="C18" s="1454"/>
      <c r="D18" s="1455"/>
      <c r="E18" s="1456"/>
      <c r="F18" s="1456"/>
      <c r="G18" s="1456"/>
      <c r="H18" s="1456"/>
      <c r="I18" s="1456"/>
      <c r="J18" s="1456"/>
      <c r="K18" s="1456"/>
      <c r="L18" s="1457"/>
      <c r="M18" s="1456"/>
      <c r="N18" s="1456"/>
      <c r="O18" s="1458"/>
      <c r="P18" s="1457"/>
      <c r="Q18" s="1456"/>
      <c r="R18" s="1456"/>
      <c r="S18" s="1456"/>
      <c r="T18" s="668"/>
      <c r="U18" s="668"/>
      <c r="V18" s="668"/>
      <c r="W18" s="668"/>
      <c r="X18" s="668"/>
      <c r="Y18" s="668"/>
      <c r="Z18" s="668"/>
      <c r="AA18" s="668"/>
      <c r="AB18" s="668"/>
    </row>
    <row r="19" spans="1:29" s="454" customFormat="1" ht="24.95" customHeight="1">
      <c r="A19" s="487" t="s">
        <v>284</v>
      </c>
      <c r="B19" s="1176">
        <v>1</v>
      </c>
      <c r="C19" s="1459" t="s">
        <v>391</v>
      </c>
      <c r="D19" s="1125" t="s">
        <v>1195</v>
      </c>
      <c r="E19" s="1460" t="s">
        <v>276</v>
      </c>
      <c r="F19" s="1125" t="s">
        <v>231</v>
      </c>
      <c r="G19" s="998" t="s">
        <v>215</v>
      </c>
      <c r="H19" s="998" t="s">
        <v>215</v>
      </c>
      <c r="I19" s="996" t="s">
        <v>214</v>
      </c>
      <c r="J19" s="1125">
        <v>1</v>
      </c>
      <c r="K19" s="1125" t="s">
        <v>208</v>
      </c>
      <c r="L19" s="1126">
        <f>O19/J19</f>
        <v>2448000</v>
      </c>
      <c r="M19" s="1460">
        <v>2007</v>
      </c>
      <c r="N19" s="722" t="s">
        <v>212</v>
      </c>
      <c r="O19" s="1127">
        <v>2448000</v>
      </c>
      <c r="P19" s="1128" t="s">
        <v>99</v>
      </c>
      <c r="Q19" s="1129"/>
      <c r="R19" s="174"/>
      <c r="S19" s="174"/>
      <c r="T19" s="461">
        <v>5</v>
      </c>
      <c r="U19" s="461">
        <f>2011-M19+1</f>
        <v>5</v>
      </c>
      <c r="V19" s="679">
        <f>O19/T19</f>
        <v>489600</v>
      </c>
      <c r="W19" s="679">
        <f>V19*U19</f>
        <v>2448000</v>
      </c>
      <c r="X19" s="679">
        <f>O19-W19</f>
        <v>0</v>
      </c>
      <c r="Y19" s="461">
        <f>2011-M19+1</f>
        <v>5</v>
      </c>
      <c r="Z19" s="679">
        <f>O19/T19</f>
        <v>489600</v>
      </c>
      <c r="AA19" s="679">
        <f>Y19*Z19</f>
        <v>2448000</v>
      </c>
      <c r="AB19" s="671">
        <f>O19-AA19</f>
        <v>0</v>
      </c>
      <c r="AC19" s="454" t="b">
        <f>AA19+AB19=O19</f>
        <v>1</v>
      </c>
    </row>
    <row r="20" spans="1:29" s="454" customFormat="1" ht="15" customHeight="1">
      <c r="A20" s="487" t="s">
        <v>285</v>
      </c>
      <c r="B20" s="1442" t="s">
        <v>942</v>
      </c>
      <c r="C20" s="1443"/>
      <c r="D20" s="1030"/>
      <c r="E20" s="1443"/>
      <c r="F20" s="1443"/>
      <c r="G20" s="1129"/>
      <c r="H20" s="1443"/>
      <c r="I20" s="1443"/>
      <c r="J20" s="1443"/>
      <c r="K20" s="1444"/>
      <c r="L20" s="1445"/>
      <c r="M20" s="1443"/>
      <c r="N20" s="1443"/>
      <c r="O20" s="1446"/>
      <c r="P20" s="1447"/>
      <c r="Q20" s="1443"/>
      <c r="R20" s="1443"/>
      <c r="S20" s="1443"/>
      <c r="T20" s="461"/>
      <c r="U20" s="461"/>
      <c r="V20" s="461"/>
      <c r="W20" s="461"/>
      <c r="X20" s="461"/>
      <c r="Y20" s="461"/>
      <c r="Z20" s="461"/>
      <c r="AA20" s="461"/>
      <c r="AB20" s="461"/>
    </row>
    <row r="21" spans="1:29" s="454" customFormat="1" ht="24.95" customHeight="1">
      <c r="A21" s="487" t="s">
        <v>285</v>
      </c>
      <c r="B21" s="1152">
        <v>1</v>
      </c>
      <c r="C21" s="1130" t="s">
        <v>239</v>
      </c>
      <c r="D21" s="1153" t="s">
        <v>532</v>
      </c>
      <c r="E21" s="1461" t="s">
        <v>276</v>
      </c>
      <c r="F21" s="1131" t="s">
        <v>270</v>
      </c>
      <c r="G21" s="1132" t="s">
        <v>402</v>
      </c>
      <c r="H21" s="1131" t="s">
        <v>223</v>
      </c>
      <c r="I21" s="1133" t="s">
        <v>214</v>
      </c>
      <c r="J21" s="1134">
        <v>1</v>
      </c>
      <c r="K21" s="1135" t="s">
        <v>208</v>
      </c>
      <c r="L21" s="1136">
        <f>O21/J21</f>
        <v>2500000</v>
      </c>
      <c r="M21" s="1137">
        <v>2008</v>
      </c>
      <c r="N21" s="1134" t="s">
        <v>212</v>
      </c>
      <c r="O21" s="1138">
        <v>2500000</v>
      </c>
      <c r="P21" s="1139" t="s">
        <v>99</v>
      </c>
      <c r="Q21" s="1132"/>
      <c r="R21" s="1132"/>
      <c r="S21" s="1132"/>
      <c r="T21" s="461">
        <v>5</v>
      </c>
      <c r="U21" s="461">
        <f>2012-M21+1</f>
        <v>5</v>
      </c>
      <c r="V21" s="679">
        <f>O21/T21</f>
        <v>500000</v>
      </c>
      <c r="W21" s="679">
        <f>V21*U21</f>
        <v>2500000</v>
      </c>
      <c r="X21" s="679">
        <f t="shared" ref="X21:X26" si="0">O21-W21</f>
        <v>0</v>
      </c>
      <c r="Y21" s="461">
        <f>2012-M21+1</f>
        <v>5</v>
      </c>
      <c r="Z21" s="680">
        <f>O21/T21</f>
        <v>500000</v>
      </c>
      <c r="AA21" s="680">
        <f>Y21*Z21</f>
        <v>2500000</v>
      </c>
      <c r="AB21" s="680">
        <f>O21-AA21</f>
        <v>0</v>
      </c>
      <c r="AC21" s="454" t="b">
        <f t="shared" ref="AC21:AC23" si="1">AA21+AB21=O21</f>
        <v>1</v>
      </c>
    </row>
    <row r="22" spans="1:29" s="454" customFormat="1" ht="24.95" customHeight="1">
      <c r="A22" s="487" t="s">
        <v>285</v>
      </c>
      <c r="B22" s="1153">
        <v>2</v>
      </c>
      <c r="C22" s="672" t="s">
        <v>319</v>
      </c>
      <c r="D22" s="673" t="s">
        <v>250</v>
      </c>
      <c r="E22" s="1462" t="s">
        <v>276</v>
      </c>
      <c r="F22" s="676" t="s">
        <v>251</v>
      </c>
      <c r="G22" s="548" t="s">
        <v>392</v>
      </c>
      <c r="H22" s="716" t="s">
        <v>215</v>
      </c>
      <c r="I22" s="638" t="s">
        <v>214</v>
      </c>
      <c r="J22" s="548">
        <v>1</v>
      </c>
      <c r="K22" s="669" t="s">
        <v>208</v>
      </c>
      <c r="L22" s="913">
        <f t="shared" ref="L22" si="2">O22/J22</f>
        <v>7500000</v>
      </c>
      <c r="M22" s="675">
        <v>2008</v>
      </c>
      <c r="N22" s="548" t="s">
        <v>212</v>
      </c>
      <c r="O22" s="914">
        <v>7500000</v>
      </c>
      <c r="P22" s="670" t="s">
        <v>99</v>
      </c>
      <c r="Q22" s="716"/>
      <c r="R22" s="716"/>
      <c r="S22" s="716"/>
      <c r="T22" s="461">
        <v>5</v>
      </c>
      <c r="U22" s="461">
        <f t="shared" ref="U22:U23" si="3">2012-M22+1</f>
        <v>5</v>
      </c>
      <c r="V22" s="679">
        <f t="shared" ref="V22:V23" si="4">O22/T22</f>
        <v>1500000</v>
      </c>
      <c r="W22" s="679">
        <f t="shared" ref="W22:W23" si="5">V22*U22</f>
        <v>7500000</v>
      </c>
      <c r="X22" s="679">
        <f t="shared" ref="X22:X23" si="6">O22-W22</f>
        <v>0</v>
      </c>
      <c r="Y22" s="461">
        <f t="shared" ref="Y22:Y23" si="7">2012-M22+1</f>
        <v>5</v>
      </c>
      <c r="Z22" s="680">
        <f t="shared" ref="Z22:Z23" si="8">O22/T22</f>
        <v>1500000</v>
      </c>
      <c r="AA22" s="680">
        <f t="shared" ref="AA22:AA23" si="9">Y22*Z22</f>
        <v>7500000</v>
      </c>
      <c r="AB22" s="698">
        <f t="shared" ref="AB22:AB23" si="10">O22-AA22</f>
        <v>0</v>
      </c>
      <c r="AC22" s="454" t="b">
        <f t="shared" si="1"/>
        <v>1</v>
      </c>
    </row>
    <row r="23" spans="1:29" s="454" customFormat="1" ht="24.95" customHeight="1">
      <c r="A23" s="487" t="s">
        <v>285</v>
      </c>
      <c r="B23" s="1153">
        <v>3</v>
      </c>
      <c r="C23" s="672" t="s">
        <v>393</v>
      </c>
      <c r="D23" s="677" t="s">
        <v>396</v>
      </c>
      <c r="E23" s="1462" t="s">
        <v>276</v>
      </c>
      <c r="F23" s="676" t="s">
        <v>394</v>
      </c>
      <c r="G23" s="716" t="s">
        <v>215</v>
      </c>
      <c r="H23" s="716" t="s">
        <v>215</v>
      </c>
      <c r="I23" s="638" t="s">
        <v>214</v>
      </c>
      <c r="J23" s="548">
        <v>1</v>
      </c>
      <c r="K23" s="669" t="s">
        <v>208</v>
      </c>
      <c r="L23" s="913">
        <v>7500000</v>
      </c>
      <c r="M23" s="675">
        <v>2008</v>
      </c>
      <c r="N23" s="548" t="s">
        <v>212</v>
      </c>
      <c r="O23" s="914">
        <f>J23*L23</f>
        <v>7500000</v>
      </c>
      <c r="P23" s="670" t="s">
        <v>99</v>
      </c>
      <c r="Q23" s="716"/>
      <c r="R23" s="716"/>
      <c r="S23" s="716"/>
      <c r="T23" s="461">
        <v>5</v>
      </c>
      <c r="U23" s="461">
        <f t="shared" si="3"/>
        <v>5</v>
      </c>
      <c r="V23" s="679">
        <f t="shared" si="4"/>
        <v>1500000</v>
      </c>
      <c r="W23" s="679">
        <f t="shared" si="5"/>
        <v>7500000</v>
      </c>
      <c r="X23" s="679">
        <f t="shared" si="6"/>
        <v>0</v>
      </c>
      <c r="Y23" s="461">
        <f t="shared" si="7"/>
        <v>5</v>
      </c>
      <c r="Z23" s="680">
        <f t="shared" si="8"/>
        <v>1500000</v>
      </c>
      <c r="AA23" s="680">
        <f t="shared" si="9"/>
        <v>7500000</v>
      </c>
      <c r="AB23" s="698">
        <f t="shared" si="10"/>
        <v>0</v>
      </c>
      <c r="AC23" s="454" t="b">
        <f t="shared" si="1"/>
        <v>1</v>
      </c>
    </row>
    <row r="24" spans="1:29" s="454" customFormat="1" ht="24.95" customHeight="1">
      <c r="A24" s="487" t="s">
        <v>285</v>
      </c>
      <c r="B24" s="1154">
        <v>4</v>
      </c>
      <c r="C24" s="1140" t="s">
        <v>393</v>
      </c>
      <c r="D24" s="1141" t="s">
        <v>396</v>
      </c>
      <c r="E24" s="1463" t="s">
        <v>277</v>
      </c>
      <c r="F24" s="1142" t="s">
        <v>394</v>
      </c>
      <c r="G24" s="1143" t="s">
        <v>215</v>
      </c>
      <c r="H24" s="1143" t="s">
        <v>215</v>
      </c>
      <c r="I24" s="1144" t="s">
        <v>214</v>
      </c>
      <c r="J24" s="1145">
        <v>1</v>
      </c>
      <c r="K24" s="1146" t="s">
        <v>208</v>
      </c>
      <c r="L24" s="1147">
        <v>7500000</v>
      </c>
      <c r="M24" s="1148">
        <v>2008</v>
      </c>
      <c r="N24" s="1145" t="s">
        <v>212</v>
      </c>
      <c r="O24" s="1149">
        <f>J24*L24</f>
        <v>7500000</v>
      </c>
      <c r="P24" s="1150" t="s">
        <v>99</v>
      </c>
      <c r="Q24" s="1143"/>
      <c r="R24" s="1143"/>
      <c r="S24" s="1143"/>
      <c r="T24" s="461">
        <v>5</v>
      </c>
      <c r="U24" s="461">
        <f t="shared" ref="U24" si="11">2012-M24+1</f>
        <v>5</v>
      </c>
      <c r="V24" s="679">
        <f t="shared" ref="V24" si="12">O24/T24</f>
        <v>1500000</v>
      </c>
      <c r="W24" s="679">
        <f t="shared" ref="W24" si="13">V24*U24</f>
        <v>7500000</v>
      </c>
      <c r="X24" s="679">
        <f t="shared" ref="X24" si="14">O24-W24</f>
        <v>0</v>
      </c>
      <c r="Y24" s="461">
        <f t="shared" ref="Y24" si="15">2012-M24+1</f>
        <v>5</v>
      </c>
      <c r="Z24" s="680">
        <f t="shared" ref="Z24" si="16">O24/T24</f>
        <v>1500000</v>
      </c>
      <c r="AA24" s="680">
        <f t="shared" ref="AA24" si="17">Y24*Z24</f>
        <v>7500000</v>
      </c>
      <c r="AB24" s="698">
        <f t="shared" ref="AB24" si="18">O24-AA24</f>
        <v>0</v>
      </c>
      <c r="AC24" s="454" t="b">
        <f>AA24+AB24=O24</f>
        <v>1</v>
      </c>
    </row>
    <row r="25" spans="1:29" s="454" customFormat="1" ht="15" customHeight="1">
      <c r="A25" s="487" t="s">
        <v>286</v>
      </c>
      <c r="B25" s="1442" t="s">
        <v>942</v>
      </c>
      <c r="C25" s="1443"/>
      <c r="D25" s="1030"/>
      <c r="E25" s="1443"/>
      <c r="F25" s="1443"/>
      <c r="G25" s="1443"/>
      <c r="H25" s="1443"/>
      <c r="I25" s="1443"/>
      <c r="J25" s="1443"/>
      <c r="K25" s="1444"/>
      <c r="L25" s="1445"/>
      <c r="M25" s="1443"/>
      <c r="N25" s="1443"/>
      <c r="O25" s="1446"/>
      <c r="P25" s="1445"/>
      <c r="Q25" s="1443"/>
      <c r="R25" s="1443"/>
      <c r="S25" s="1443"/>
      <c r="T25" s="461"/>
      <c r="U25" s="461"/>
      <c r="V25" s="679"/>
      <c r="W25" s="679"/>
      <c r="X25" s="679"/>
      <c r="Y25" s="461"/>
      <c r="Z25" s="461"/>
      <c r="AA25" s="461"/>
      <c r="AB25" s="461"/>
    </row>
    <row r="26" spans="1:29" s="454" customFormat="1" ht="24.95" customHeight="1">
      <c r="A26" s="487" t="s">
        <v>286</v>
      </c>
      <c r="B26" s="1152">
        <v>1</v>
      </c>
      <c r="C26" s="1130" t="s">
        <v>239</v>
      </c>
      <c r="D26" s="1152" t="s">
        <v>532</v>
      </c>
      <c r="E26" s="1461" t="s">
        <v>276</v>
      </c>
      <c r="F26" s="1131" t="s">
        <v>270</v>
      </c>
      <c r="G26" s="1132" t="s">
        <v>215</v>
      </c>
      <c r="H26" s="1132" t="s">
        <v>215</v>
      </c>
      <c r="I26" s="1131" t="s">
        <v>223</v>
      </c>
      <c r="J26" s="1134">
        <v>1</v>
      </c>
      <c r="K26" s="1135" t="s">
        <v>959</v>
      </c>
      <c r="L26" s="1136">
        <v>3500000</v>
      </c>
      <c r="M26" s="1137">
        <v>2009</v>
      </c>
      <c r="N26" s="1134" t="s">
        <v>247</v>
      </c>
      <c r="O26" s="1155">
        <f>L26*J26</f>
        <v>3500000</v>
      </c>
      <c r="P26" s="1139" t="s">
        <v>99</v>
      </c>
      <c r="Q26" s="1132"/>
      <c r="R26" s="1132"/>
      <c r="S26" s="1132"/>
      <c r="T26" s="461">
        <v>5</v>
      </c>
      <c r="U26" s="461">
        <f>2013-M26+1</f>
        <v>5</v>
      </c>
      <c r="V26" s="679">
        <f>O26/T26</f>
        <v>700000</v>
      </c>
      <c r="W26" s="679">
        <f>V26*U26</f>
        <v>3500000</v>
      </c>
      <c r="X26" s="679">
        <f t="shared" si="0"/>
        <v>0</v>
      </c>
      <c r="Y26" s="464">
        <f>2013-M26+1</f>
        <v>5</v>
      </c>
      <c r="Z26" s="465">
        <f>O26/T26</f>
        <v>700000</v>
      </c>
      <c r="AA26" s="465">
        <f>Y26*Z26</f>
        <v>3500000</v>
      </c>
      <c r="AB26" s="465">
        <f>O26-AA26</f>
        <v>0</v>
      </c>
      <c r="AC26" s="454" t="b">
        <f>AA26+AB26=O26</f>
        <v>1</v>
      </c>
    </row>
    <row r="27" spans="1:29" s="454" customFormat="1" ht="24.95" customHeight="1">
      <c r="A27" s="487" t="s">
        <v>286</v>
      </c>
      <c r="B27" s="1153">
        <v>2</v>
      </c>
      <c r="C27" s="672" t="s">
        <v>239</v>
      </c>
      <c r="D27" s="1153" t="s">
        <v>532</v>
      </c>
      <c r="E27" s="1462" t="s">
        <v>277</v>
      </c>
      <c r="F27" s="674" t="s">
        <v>270</v>
      </c>
      <c r="G27" s="716" t="s">
        <v>215</v>
      </c>
      <c r="H27" s="716" t="s">
        <v>215</v>
      </c>
      <c r="I27" s="674" t="s">
        <v>223</v>
      </c>
      <c r="J27" s="548">
        <v>1</v>
      </c>
      <c r="K27" s="669" t="s">
        <v>959</v>
      </c>
      <c r="L27" s="913">
        <v>3500000</v>
      </c>
      <c r="M27" s="675">
        <v>2009</v>
      </c>
      <c r="N27" s="548" t="s">
        <v>247</v>
      </c>
      <c r="O27" s="911">
        <f>L27*J27</f>
        <v>3500000</v>
      </c>
      <c r="P27" s="670" t="s">
        <v>99</v>
      </c>
      <c r="Q27" s="716"/>
      <c r="R27" s="716"/>
      <c r="S27" s="716"/>
      <c r="T27" s="461">
        <v>5</v>
      </c>
      <c r="U27" s="461">
        <f>2013-M27+1</f>
        <v>5</v>
      </c>
      <c r="V27" s="679">
        <f>L27/U27</f>
        <v>700000</v>
      </c>
      <c r="W27" s="679">
        <f>V27*U27</f>
        <v>3500000</v>
      </c>
      <c r="X27" s="679">
        <f t="shared" ref="X27" si="19">O27-W27</f>
        <v>0</v>
      </c>
      <c r="Y27" s="464">
        <f>2013-M27+1</f>
        <v>5</v>
      </c>
      <c r="Z27" s="465">
        <f>O27/T27</f>
        <v>700000</v>
      </c>
      <c r="AA27" s="465">
        <f>Y27*Z27</f>
        <v>3500000</v>
      </c>
      <c r="AB27" s="465">
        <f>O27-AA27</f>
        <v>0</v>
      </c>
      <c r="AC27" s="454" t="b">
        <f>AA27+AB27=O27</f>
        <v>1</v>
      </c>
    </row>
    <row r="28" spans="1:29" s="454" customFormat="1" ht="24.95" customHeight="1">
      <c r="A28" s="487" t="s">
        <v>286</v>
      </c>
      <c r="B28" s="1154">
        <v>3</v>
      </c>
      <c r="C28" s="1156" t="s">
        <v>395</v>
      </c>
      <c r="D28" s="1154" t="s">
        <v>401</v>
      </c>
      <c r="E28" s="1463" t="s">
        <v>276</v>
      </c>
      <c r="F28" s="1146" t="s">
        <v>231</v>
      </c>
      <c r="G28" s="1143" t="s">
        <v>215</v>
      </c>
      <c r="H28" s="1143" t="s">
        <v>215</v>
      </c>
      <c r="I28" s="1144" t="s">
        <v>214</v>
      </c>
      <c r="J28" s="1144">
        <v>1</v>
      </c>
      <c r="K28" s="1146" t="s">
        <v>959</v>
      </c>
      <c r="L28" s="1147">
        <f>O28/J28</f>
        <v>10000000</v>
      </c>
      <c r="M28" s="1148">
        <v>2009</v>
      </c>
      <c r="N28" s="1145" t="s">
        <v>247</v>
      </c>
      <c r="O28" s="1157">
        <v>10000000</v>
      </c>
      <c r="P28" s="1150" t="s">
        <v>99</v>
      </c>
      <c r="Q28" s="1143"/>
      <c r="R28" s="1143"/>
      <c r="S28" s="1143"/>
      <c r="T28" s="461">
        <v>5</v>
      </c>
      <c r="U28" s="461">
        <f>2013-M28+1</f>
        <v>5</v>
      </c>
      <c r="V28" s="679">
        <f>O28/T28</f>
        <v>2000000</v>
      </c>
      <c r="W28" s="679">
        <f>V28*U28</f>
        <v>10000000</v>
      </c>
      <c r="X28" s="679">
        <f t="shared" ref="X28" si="20">O28-W28</f>
        <v>0</v>
      </c>
      <c r="Y28" s="464">
        <f>2013-M28+1</f>
        <v>5</v>
      </c>
      <c r="Z28" s="465">
        <f>O28/T28</f>
        <v>2000000</v>
      </c>
      <c r="AA28" s="465">
        <f>Y28*Z28</f>
        <v>10000000</v>
      </c>
      <c r="AB28" s="465">
        <f>O28-AA28</f>
        <v>0</v>
      </c>
      <c r="AC28" s="454" t="b">
        <f>AA28+AB28=O28</f>
        <v>1</v>
      </c>
    </row>
    <row r="29" spans="1:29" s="454" customFormat="1" ht="15" customHeight="1">
      <c r="A29" s="487"/>
      <c r="B29" s="1442" t="s">
        <v>942</v>
      </c>
      <c r="C29" s="1448"/>
      <c r="D29" s="1030"/>
      <c r="E29" s="1464"/>
      <c r="F29" s="1444"/>
      <c r="G29" s="1443"/>
      <c r="H29" s="1443"/>
      <c r="I29" s="1449"/>
      <c r="J29" s="1449"/>
      <c r="K29" s="1444"/>
      <c r="L29" s="1450"/>
      <c r="M29" s="1451"/>
      <c r="N29" s="1452"/>
      <c r="O29" s="1453"/>
      <c r="P29" s="1447"/>
      <c r="Q29" s="1443"/>
      <c r="R29" s="1443"/>
      <c r="S29" s="1443"/>
      <c r="T29" s="461"/>
      <c r="U29" s="461"/>
      <c r="V29" s="679"/>
      <c r="W29" s="679"/>
      <c r="X29" s="679"/>
      <c r="Y29" s="464"/>
      <c r="Z29" s="464"/>
      <c r="AA29" s="464"/>
      <c r="AB29" s="464"/>
    </row>
    <row r="30" spans="1:29" s="454" customFormat="1" ht="24.95" customHeight="1">
      <c r="A30" s="487" t="s">
        <v>297</v>
      </c>
      <c r="B30" s="905">
        <v>1</v>
      </c>
      <c r="C30" s="906" t="s">
        <v>648</v>
      </c>
      <c r="D30" s="517" t="s">
        <v>649</v>
      </c>
      <c r="E30" s="517" t="s">
        <v>276</v>
      </c>
      <c r="F30" s="517" t="s">
        <v>231</v>
      </c>
      <c r="G30" s="517" t="s">
        <v>215</v>
      </c>
      <c r="H30" s="517" t="s">
        <v>215</v>
      </c>
      <c r="I30" s="517" t="s">
        <v>214</v>
      </c>
      <c r="J30" s="907">
        <v>1</v>
      </c>
      <c r="K30" s="517" t="s">
        <v>959</v>
      </c>
      <c r="L30" s="908">
        <v>79500000</v>
      </c>
      <c r="M30" s="909">
        <v>2011</v>
      </c>
      <c r="N30" s="722" t="s">
        <v>247</v>
      </c>
      <c r="O30" s="910">
        <v>79500000</v>
      </c>
      <c r="P30" s="370" t="s">
        <v>99</v>
      </c>
      <c r="Q30" s="18"/>
      <c r="R30" s="18"/>
      <c r="S30" s="517" t="s">
        <v>650</v>
      </c>
      <c r="T30" s="464">
        <v>5</v>
      </c>
      <c r="U30" s="461">
        <f>2015-M30+1</f>
        <v>5</v>
      </c>
      <c r="V30" s="679">
        <f>O30/T30</f>
        <v>15900000</v>
      </c>
      <c r="W30" s="679">
        <f t="shared" ref="W30" si="21">V30*U30</f>
        <v>79500000</v>
      </c>
      <c r="X30" s="679">
        <f t="shared" ref="X30" si="22">O30-W30</f>
        <v>0</v>
      </c>
      <c r="Y30" s="464">
        <f>2015-M30+1</f>
        <v>5</v>
      </c>
      <c r="Z30" s="681">
        <f>O30/T30</f>
        <v>15900000</v>
      </c>
      <c r="AA30" s="681">
        <f>Y30*Z30</f>
        <v>79500000</v>
      </c>
      <c r="AB30" s="682">
        <f>O30-AA30</f>
        <v>0</v>
      </c>
      <c r="AC30" s="454" t="b">
        <f>AA30+AB30=O30</f>
        <v>1</v>
      </c>
    </row>
    <row r="31" spans="1:29" s="454" customFormat="1" ht="15" customHeight="1">
      <c r="A31" s="487"/>
      <c r="B31" s="1167"/>
      <c r="C31" s="1171"/>
      <c r="D31" s="1172"/>
      <c r="E31" s="1173"/>
      <c r="F31" s="1170"/>
      <c r="G31" s="1170"/>
      <c r="H31" s="1170"/>
      <c r="I31" s="1012"/>
      <c r="J31" s="1012"/>
      <c r="K31" s="1012"/>
      <c r="L31" s="1174"/>
      <c r="M31" s="1012"/>
      <c r="N31" s="1012"/>
      <c r="O31" s="1175"/>
      <c r="P31" s="1174"/>
      <c r="Q31" s="1012"/>
      <c r="R31" s="1012"/>
      <c r="S31" s="1012"/>
      <c r="T31" s="464"/>
      <c r="U31" s="464"/>
      <c r="V31" s="464"/>
      <c r="W31" s="464"/>
      <c r="X31" s="464"/>
      <c r="Y31" s="464"/>
      <c r="Z31" s="464"/>
      <c r="AA31" s="464"/>
      <c r="AB31" s="464"/>
    </row>
    <row r="32" spans="1:29" s="454" customFormat="1" ht="15" customHeight="1">
      <c r="A32" s="487"/>
      <c r="B32" s="1168"/>
      <c r="C32" s="1166"/>
      <c r="D32" s="568"/>
      <c r="E32" s="990"/>
      <c r="F32" s="990"/>
      <c r="G32" s="990"/>
      <c r="H32" s="990"/>
      <c r="I32" s="990"/>
      <c r="J32" s="990"/>
      <c r="K32" s="990"/>
      <c r="L32" s="991"/>
      <c r="M32" s="990"/>
      <c r="N32" s="990"/>
      <c r="O32" s="1158"/>
      <c r="P32" s="991"/>
      <c r="Q32" s="990"/>
      <c r="R32" s="990"/>
      <c r="S32" s="990"/>
      <c r="T32" s="464"/>
      <c r="U32" s="464"/>
      <c r="V32" s="464"/>
      <c r="W32" s="464"/>
      <c r="X32" s="464"/>
      <c r="Y32" s="464"/>
      <c r="Z32" s="464"/>
      <c r="AA32" s="464"/>
      <c r="AB32" s="464"/>
    </row>
    <row r="33" spans="1:29" s="454" customFormat="1" ht="15" customHeight="1">
      <c r="A33" s="489"/>
      <c r="B33" s="1168"/>
      <c r="C33" s="1160"/>
      <c r="D33" s="568"/>
      <c r="E33" s="1159"/>
      <c r="F33" s="1160"/>
      <c r="G33" s="990"/>
      <c r="H33" s="990"/>
      <c r="I33" s="1160"/>
      <c r="J33" s="990"/>
      <c r="K33" s="990"/>
      <c r="L33" s="991"/>
      <c r="M33" s="990"/>
      <c r="N33" s="990"/>
      <c r="O33" s="1161"/>
      <c r="P33" s="991"/>
      <c r="Q33" s="990"/>
      <c r="R33" s="990"/>
      <c r="S33" s="990"/>
      <c r="T33" s="464"/>
      <c r="U33" s="464"/>
      <c r="V33" s="465"/>
      <c r="W33" s="472"/>
      <c r="X33" s="465"/>
      <c r="Y33" s="464"/>
      <c r="Z33" s="472"/>
      <c r="AA33" s="472"/>
      <c r="AB33" s="465"/>
    </row>
    <row r="34" spans="1:29" s="454" customFormat="1" ht="15" customHeight="1">
      <c r="A34" s="464"/>
      <c r="B34" s="1169"/>
      <c r="C34" s="1163"/>
      <c r="D34" s="1162"/>
      <c r="E34" s="1163"/>
      <c r="F34" s="1163"/>
      <c r="G34" s="1163"/>
      <c r="H34" s="1163"/>
      <c r="I34" s="1163"/>
      <c r="J34" s="1163"/>
      <c r="K34" s="1163"/>
      <c r="L34" s="1164"/>
      <c r="M34" s="1163"/>
      <c r="N34" s="1163"/>
      <c r="O34" s="1165"/>
      <c r="P34" s="1164"/>
      <c r="Q34" s="1163"/>
      <c r="R34" s="1163"/>
      <c r="S34" s="1163"/>
      <c r="T34" s="464"/>
      <c r="U34" s="464"/>
      <c r="V34" s="464"/>
      <c r="W34" s="464"/>
      <c r="X34" s="464"/>
      <c r="Y34" s="464"/>
      <c r="Z34" s="464"/>
      <c r="AA34" s="464"/>
      <c r="AB34" s="464"/>
    </row>
    <row r="35" spans="1:29" ht="15" customHeight="1">
      <c r="B35" s="1690" t="s">
        <v>94</v>
      </c>
      <c r="C35" s="1691"/>
      <c r="D35" s="1691"/>
      <c r="E35" s="1691"/>
      <c r="F35" s="1691"/>
      <c r="G35" s="1691"/>
      <c r="H35" s="1691"/>
      <c r="I35" s="1691"/>
      <c r="J35" s="978"/>
      <c r="K35" s="978"/>
      <c r="L35" s="978"/>
      <c r="M35" s="627"/>
      <c r="N35" s="631"/>
      <c r="O35" s="471">
        <f>SUM(O19:O30)</f>
        <v>123948000</v>
      </c>
      <c r="P35" s="628"/>
      <c r="Q35" s="622"/>
      <c r="R35" s="622"/>
      <c r="S35" s="623"/>
      <c r="V35" s="469">
        <f>SUM(V19:V31)</f>
        <v>24789600</v>
      </c>
      <c r="W35" s="470">
        <f>SUM(W19:W31)</f>
        <v>123948000</v>
      </c>
      <c r="X35" s="437">
        <f>SUM(X26:X34)</f>
        <v>0</v>
      </c>
      <c r="Z35" s="469">
        <f>SUM(Z19:Z31)</f>
        <v>24789600</v>
      </c>
      <c r="AA35" s="470">
        <f>SUM(AA19:AA31)</f>
        <v>123948000</v>
      </c>
      <c r="AB35" s="437">
        <f>SUM(AB18:AB34)</f>
        <v>0</v>
      </c>
      <c r="AC35" s="506" t="b">
        <f>AA35+AB35=O35</f>
        <v>1</v>
      </c>
    </row>
    <row r="36" spans="1:29" ht="15" customHeight="1"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633"/>
      <c r="N36" s="633"/>
      <c r="O36" s="411"/>
      <c r="P36" s="412"/>
      <c r="Q36" s="401"/>
      <c r="R36" s="401"/>
      <c r="S36" s="401"/>
    </row>
    <row r="37" spans="1:29" ht="15" customHeight="1">
      <c r="B37" s="375"/>
      <c r="C37" s="375"/>
      <c r="D37" s="375"/>
      <c r="E37" s="375"/>
      <c r="F37" s="375"/>
      <c r="G37" s="375"/>
      <c r="H37" s="375"/>
      <c r="I37" s="375"/>
      <c r="J37" s="375"/>
      <c r="K37" s="375"/>
      <c r="L37" s="375"/>
      <c r="M37" s="633"/>
      <c r="N37" s="633"/>
      <c r="O37" s="411"/>
      <c r="P37" s="412"/>
      <c r="Q37" s="401"/>
      <c r="R37" s="401"/>
      <c r="S37" s="401"/>
    </row>
    <row r="38" spans="1:29" ht="15" customHeight="1">
      <c r="B38" s="375"/>
      <c r="C38" s="375"/>
      <c r="D38" s="375"/>
      <c r="E38" s="375"/>
      <c r="F38" s="375"/>
      <c r="G38" s="375"/>
      <c r="H38" s="375"/>
      <c r="I38" s="375"/>
      <c r="J38" s="375"/>
      <c r="K38" s="375"/>
      <c r="L38" s="375"/>
      <c r="M38" s="633"/>
      <c r="N38" s="633"/>
      <c r="O38" s="411"/>
      <c r="P38" s="412"/>
      <c r="Q38" s="401"/>
      <c r="R38" s="401"/>
      <c r="S38" s="401"/>
    </row>
    <row r="39" spans="1:29" ht="15" customHeight="1"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633"/>
      <c r="N39" s="633"/>
      <c r="O39" s="411"/>
      <c r="P39" s="412"/>
      <c r="Q39" s="401"/>
      <c r="R39" s="401"/>
      <c r="S39" s="401"/>
    </row>
    <row r="40" spans="1:29" ht="15" customHeight="1">
      <c r="B40" s="375"/>
      <c r="C40" s="375"/>
      <c r="D40" s="375"/>
      <c r="E40" s="375"/>
      <c r="F40" s="375"/>
      <c r="G40" s="375"/>
      <c r="H40" s="375"/>
      <c r="I40" s="375"/>
      <c r="J40" s="375"/>
      <c r="K40" s="375"/>
      <c r="L40" s="375"/>
      <c r="M40" s="633"/>
      <c r="N40" s="633"/>
      <c r="O40" s="411"/>
      <c r="P40" s="412"/>
      <c r="Q40" s="401"/>
      <c r="R40" s="401"/>
      <c r="S40" s="401"/>
    </row>
    <row r="41" spans="1:29" ht="15" customHeight="1">
      <c r="B41" s="375"/>
      <c r="C41" s="375"/>
      <c r="D41" s="375"/>
      <c r="E41" s="375"/>
      <c r="F41" s="375"/>
      <c r="G41" s="375"/>
      <c r="H41" s="375"/>
      <c r="I41" s="375"/>
      <c r="J41" s="375"/>
      <c r="K41" s="375"/>
      <c r="L41" s="375"/>
      <c r="M41" s="633"/>
      <c r="N41" s="633"/>
      <c r="O41" s="411"/>
      <c r="P41" s="412"/>
      <c r="Q41" s="401"/>
      <c r="R41" s="401"/>
      <c r="S41" s="401"/>
    </row>
    <row r="42" spans="1:29" ht="15" customHeight="1">
      <c r="A42" s="487" t="s">
        <v>284</v>
      </c>
      <c r="B42" s="1690" t="s">
        <v>94</v>
      </c>
      <c r="C42" s="1691"/>
      <c r="D42" s="1691"/>
      <c r="E42" s="1691"/>
      <c r="F42" s="1691"/>
      <c r="G42" s="1691"/>
      <c r="H42" s="1691"/>
      <c r="I42" s="1692"/>
      <c r="J42" s="624"/>
      <c r="K42" s="491" t="s">
        <v>208</v>
      </c>
      <c r="L42" s="621"/>
      <c r="M42" s="627"/>
      <c r="N42" s="631"/>
      <c r="O42" s="916">
        <f>SUM(O19:O19)</f>
        <v>2448000</v>
      </c>
      <c r="P42" s="628"/>
      <c r="Q42" s="622"/>
      <c r="R42" s="622"/>
      <c r="S42" s="623"/>
      <c r="V42" s="469">
        <f>SUM(V18:V19)</f>
        <v>489600</v>
      </c>
      <c r="W42" s="470">
        <f>SUM(W19:W19)</f>
        <v>2448000</v>
      </c>
      <c r="X42" s="437">
        <f>SUM(X26:X32)</f>
        <v>0</v>
      </c>
      <c r="Z42" s="469">
        <f>SUM(Z19:Z19)</f>
        <v>489600</v>
      </c>
      <c r="AA42" s="470">
        <f>SUM(AA19:AA19)</f>
        <v>2448000</v>
      </c>
      <c r="AB42" s="437">
        <f>SUM(AB19:AB19)</f>
        <v>0</v>
      </c>
    </row>
    <row r="43" spans="1:29" ht="15" customHeight="1">
      <c r="A43" s="487" t="s">
        <v>285</v>
      </c>
      <c r="B43" s="1690" t="s">
        <v>94</v>
      </c>
      <c r="C43" s="1691"/>
      <c r="D43" s="1691"/>
      <c r="E43" s="1691"/>
      <c r="F43" s="1691"/>
      <c r="G43" s="1691"/>
      <c r="H43" s="1691"/>
      <c r="I43" s="1692"/>
      <c r="J43" s="624"/>
      <c r="K43" s="491" t="s">
        <v>208</v>
      </c>
      <c r="L43" s="621"/>
      <c r="M43" s="627"/>
      <c r="N43" s="631"/>
      <c r="O43" s="915">
        <f>SUM(O21:O24)</f>
        <v>25000000</v>
      </c>
      <c r="P43" s="628"/>
      <c r="Q43" s="622"/>
      <c r="R43" s="622"/>
      <c r="S43" s="623"/>
      <c r="V43" s="469">
        <f>SUM(V21:V23)</f>
        <v>3500000</v>
      </c>
      <c r="W43" s="470">
        <f>SUM(W21:W23)</f>
        <v>17500000</v>
      </c>
      <c r="X43" s="437">
        <f>SUM(X21:X23)</f>
        <v>0</v>
      </c>
      <c r="Z43" s="469">
        <f>SUM(Z21:Z23)</f>
        <v>3500000</v>
      </c>
      <c r="AA43" s="470">
        <f>SUM(AA21:AA23)</f>
        <v>17500000</v>
      </c>
      <c r="AB43" s="473">
        <f>SUM(AB21:AB23)</f>
        <v>0</v>
      </c>
    </row>
    <row r="44" spans="1:29" ht="15" customHeight="1">
      <c r="A44" s="487" t="s">
        <v>286</v>
      </c>
      <c r="B44" s="1690" t="s">
        <v>94</v>
      </c>
      <c r="C44" s="1691"/>
      <c r="D44" s="1691"/>
      <c r="E44" s="1691"/>
      <c r="F44" s="1691"/>
      <c r="G44" s="1691"/>
      <c r="H44" s="1691"/>
      <c r="I44" s="1692"/>
      <c r="J44" s="624"/>
      <c r="K44" s="735" t="s">
        <v>959</v>
      </c>
      <c r="L44" s="621"/>
      <c r="M44" s="627"/>
      <c r="N44" s="631"/>
      <c r="O44" s="912">
        <f>SUM(O26:O28)</f>
        <v>17000000</v>
      </c>
      <c r="P44" s="628"/>
      <c r="Q44" s="622"/>
      <c r="R44" s="622"/>
      <c r="S44" s="623"/>
      <c r="V44" s="469">
        <f>SUM(V26:V28)</f>
        <v>3400000</v>
      </c>
      <c r="W44" s="470">
        <f>SUM(W26:W28)</f>
        <v>17000000</v>
      </c>
      <c r="X44" s="437">
        <f>SUM(X26:X28)</f>
        <v>0</v>
      </c>
      <c r="Y44" s="483"/>
      <c r="Z44" s="469">
        <f>SUM(Z25:Z28)</f>
        <v>3400000</v>
      </c>
      <c r="AA44" s="470">
        <f>SUM(AA25:AA28)</f>
        <v>17000000</v>
      </c>
      <c r="AB44" s="437">
        <f>SUM(AB25:AB28)</f>
        <v>0</v>
      </c>
      <c r="AC44" s="454" t="b">
        <f>AA44+AB44=O44</f>
        <v>1</v>
      </c>
    </row>
    <row r="45" spans="1:29" ht="15" customHeight="1">
      <c r="A45" s="487" t="s">
        <v>297</v>
      </c>
      <c r="B45" s="1690" t="s">
        <v>94</v>
      </c>
      <c r="C45" s="1691"/>
      <c r="D45" s="1691"/>
      <c r="E45" s="1691"/>
      <c r="F45" s="1691"/>
      <c r="G45" s="1691"/>
      <c r="H45" s="1691"/>
      <c r="I45" s="1692"/>
      <c r="J45" s="738"/>
      <c r="K45" s="737" t="s">
        <v>959</v>
      </c>
      <c r="L45" s="739"/>
      <c r="M45" s="746"/>
      <c r="N45" s="752"/>
      <c r="O45" s="490">
        <f>SUM(O30)</f>
        <v>79500000</v>
      </c>
      <c r="P45" s="747"/>
      <c r="Q45" s="741"/>
      <c r="R45" s="741"/>
      <c r="S45" s="742"/>
      <c r="V45" s="469">
        <f>SUM(V30)</f>
        <v>15900000</v>
      </c>
      <c r="W45" s="470">
        <f>SUM(W30)</f>
        <v>79500000</v>
      </c>
      <c r="X45" s="437">
        <f>SUM(X30)</f>
        <v>0</v>
      </c>
      <c r="Y45" s="483"/>
      <c r="Z45" s="469">
        <f>SUM(Z30)</f>
        <v>15900000</v>
      </c>
      <c r="AA45" s="470">
        <f>SUM(AA30)</f>
        <v>79500000</v>
      </c>
      <c r="AB45" s="437">
        <f>SUM(AB30)</f>
        <v>0</v>
      </c>
    </row>
    <row r="46" spans="1:29" ht="15" customHeight="1">
      <c r="B46" s="506"/>
      <c r="C46" s="506"/>
      <c r="D46" s="506"/>
      <c r="E46" s="506"/>
      <c r="F46" s="506"/>
      <c r="G46" s="506"/>
      <c r="H46" s="678"/>
      <c r="I46" s="678"/>
      <c r="J46" s="678"/>
      <c r="K46" s="678"/>
      <c r="L46" s="678"/>
      <c r="M46" s="506"/>
      <c r="N46" s="506"/>
      <c r="O46" s="506"/>
      <c r="P46" s="506"/>
      <c r="Q46" s="506"/>
      <c r="R46" s="506"/>
      <c r="S46" s="506"/>
    </row>
    <row r="47" spans="1:29" ht="15" customHeight="1">
      <c r="B47" s="506"/>
      <c r="C47" s="506"/>
      <c r="D47" s="506"/>
      <c r="E47" s="506"/>
      <c r="F47" s="506"/>
      <c r="G47" s="506"/>
      <c r="H47" s="678"/>
      <c r="I47" s="678"/>
      <c r="J47" s="678"/>
      <c r="K47" s="678"/>
      <c r="L47" s="678"/>
      <c r="M47" s="506"/>
      <c r="N47" s="506"/>
      <c r="O47" s="506"/>
      <c r="P47" s="506"/>
      <c r="Q47" s="506"/>
      <c r="R47" s="506"/>
      <c r="S47" s="506"/>
      <c r="V47" s="703">
        <f>SUM(V42:V45)</f>
        <v>23289600</v>
      </c>
      <c r="W47" s="703">
        <f>SUM(W42:W45)</f>
        <v>116448000</v>
      </c>
      <c r="Z47" s="703">
        <f>SUM(Z42:Z45)</f>
        <v>23289600</v>
      </c>
      <c r="AA47" s="703">
        <f>SUM(AA42:AA45)</f>
        <v>116448000</v>
      </c>
    </row>
    <row r="48" spans="1:29" ht="15" customHeight="1">
      <c r="B48" s="506"/>
      <c r="C48" s="506"/>
      <c r="D48" s="506"/>
      <c r="E48" s="506"/>
      <c r="F48" s="506"/>
      <c r="G48" s="506"/>
      <c r="H48" s="678"/>
      <c r="I48" s="678"/>
      <c r="J48" s="678"/>
      <c r="K48" s="678"/>
      <c r="L48" s="678"/>
      <c r="M48" s="506"/>
      <c r="N48" s="506"/>
      <c r="O48" s="506"/>
      <c r="P48" s="506"/>
      <c r="Q48" s="506"/>
      <c r="R48" s="506"/>
      <c r="S48" s="506"/>
    </row>
    <row r="49" spans="2:19" ht="15" customHeight="1">
      <c r="B49" s="506"/>
      <c r="C49" s="506"/>
      <c r="D49" s="506"/>
      <c r="E49" s="506"/>
      <c r="F49" s="506"/>
      <c r="G49" s="506"/>
      <c r="H49" s="678"/>
      <c r="I49" s="678"/>
      <c r="J49" s="678"/>
      <c r="K49" s="678"/>
      <c r="L49" s="678"/>
      <c r="M49" s="506"/>
      <c r="N49" s="506"/>
      <c r="O49" s="506"/>
      <c r="P49" s="506"/>
      <c r="Q49" s="506"/>
      <c r="R49" s="506"/>
      <c r="S49" s="506"/>
    </row>
    <row r="50" spans="2:19" ht="15" customHeight="1">
      <c r="B50" s="506"/>
      <c r="C50" s="555"/>
      <c r="D50" s="555"/>
      <c r="E50" s="555"/>
      <c r="F50" s="555"/>
      <c r="G50" s="555"/>
      <c r="H50" s="555"/>
      <c r="I50" s="555"/>
      <c r="J50" s="556"/>
      <c r="K50" s="555"/>
      <c r="L50" s="569"/>
      <c r="M50" s="569"/>
      <c r="N50" s="555"/>
      <c r="O50" s="555"/>
      <c r="P50" s="154"/>
      <c r="Q50" s="425"/>
      <c r="R50" s="425"/>
      <c r="S50" s="555"/>
    </row>
    <row r="51" spans="2:19" ht="15" customHeight="1">
      <c r="B51" s="506"/>
      <c r="C51" s="506"/>
      <c r="D51" s="506"/>
      <c r="E51" s="506"/>
      <c r="F51" s="506"/>
      <c r="G51" s="506"/>
      <c r="H51" s="678"/>
      <c r="I51" s="678"/>
      <c r="J51" s="678"/>
      <c r="K51" s="678"/>
      <c r="L51" s="678"/>
      <c r="M51" s="506"/>
      <c r="N51" s="506"/>
      <c r="O51" s="506"/>
      <c r="P51" s="506"/>
      <c r="Q51" s="506"/>
      <c r="R51" s="506"/>
      <c r="S51" s="506"/>
    </row>
    <row r="53" spans="2:19" s="665" customFormat="1" ht="15" customHeight="1">
      <c r="B53" s="115"/>
      <c r="C53" s="115"/>
      <c r="D53" s="62"/>
      <c r="E53" s="62"/>
      <c r="F53" s="62"/>
      <c r="G53" s="62"/>
      <c r="H53" s="62"/>
      <c r="I53" s="62"/>
      <c r="J53" s="62"/>
      <c r="K53" s="62"/>
      <c r="L53" s="95"/>
      <c r="M53" s="115"/>
      <c r="N53" s="115"/>
      <c r="O53" s="295"/>
      <c r="P53" s="115"/>
      <c r="Q53" s="63"/>
      <c r="R53" s="63"/>
      <c r="S53" s="62"/>
    </row>
    <row r="54" spans="2:19" s="665" customFormat="1" ht="15" customHeight="1">
      <c r="B54" s="115"/>
      <c r="C54" s="115"/>
      <c r="D54" s="62"/>
      <c r="E54" s="62"/>
      <c r="F54" s="62"/>
      <c r="G54" s="62"/>
      <c r="H54" s="62"/>
      <c r="I54" s="62"/>
      <c r="J54" s="62"/>
      <c r="K54" s="62"/>
      <c r="L54" s="95"/>
      <c r="M54" s="115"/>
      <c r="N54" s="115"/>
      <c r="O54" s="295"/>
      <c r="P54" s="115"/>
      <c r="Q54" s="63"/>
      <c r="R54" s="63"/>
      <c r="S54" s="62"/>
    </row>
    <row r="55" spans="2:19" s="665" customFormat="1" ht="15" customHeight="1">
      <c r="B55" s="296"/>
      <c r="C55" s="297"/>
      <c r="D55" s="57"/>
      <c r="E55" s="57"/>
      <c r="F55" s="46"/>
      <c r="G55" s="46"/>
      <c r="H55" s="46"/>
      <c r="I55" s="46"/>
      <c r="J55" s="46"/>
      <c r="K55" s="58"/>
      <c r="L55" s="96"/>
      <c r="M55" s="59"/>
      <c r="N55" s="59"/>
      <c r="O55" s="295"/>
      <c r="P55" s="299"/>
      <c r="Q55" s="43"/>
      <c r="R55" s="57"/>
      <c r="S55" s="62"/>
    </row>
    <row r="56" spans="2:19" s="665" customFormat="1" ht="15" customHeight="1">
      <c r="B56" s="296"/>
      <c r="C56" s="297"/>
      <c r="D56" s="57"/>
      <c r="E56" s="57"/>
      <c r="F56" s="46"/>
      <c r="G56" s="46"/>
      <c r="H56" s="46"/>
      <c r="I56" s="46"/>
      <c r="J56" s="46"/>
      <c r="K56" s="58"/>
      <c r="L56" s="96"/>
      <c r="M56" s="59"/>
      <c r="N56" s="59"/>
      <c r="O56" s="295"/>
      <c r="P56" s="299"/>
      <c r="Q56" s="65"/>
      <c r="R56" s="57"/>
      <c r="S56" s="62"/>
    </row>
    <row r="57" spans="2:19" s="665" customFormat="1" ht="15" customHeight="1">
      <c r="B57" s="296"/>
      <c r="C57" s="297"/>
      <c r="D57" s="57"/>
      <c r="E57" s="57"/>
      <c r="F57" s="60"/>
      <c r="G57" s="60"/>
      <c r="H57" s="60"/>
      <c r="I57" s="66"/>
      <c r="J57" s="66"/>
      <c r="K57" s="58"/>
      <c r="L57" s="96"/>
      <c r="M57" s="59"/>
      <c r="N57" s="59"/>
      <c r="O57" s="295"/>
      <c r="P57" s="299"/>
      <c r="Q57" s="43"/>
      <c r="R57" s="57"/>
      <c r="S57" s="62"/>
    </row>
    <row r="58" spans="2:19" s="665" customFormat="1" ht="15" customHeight="1">
      <c r="B58" s="296"/>
      <c r="C58" s="297"/>
      <c r="D58" s="57"/>
      <c r="E58" s="57"/>
      <c r="F58" s="60"/>
      <c r="G58" s="60"/>
      <c r="H58" s="60"/>
      <c r="I58" s="66"/>
      <c r="J58" s="66"/>
      <c r="K58" s="58"/>
      <c r="L58" s="96"/>
      <c r="M58" s="59"/>
      <c r="N58" s="59"/>
      <c r="O58" s="295"/>
      <c r="P58" s="299"/>
      <c r="Q58" s="43"/>
      <c r="R58" s="57"/>
      <c r="S58" s="62"/>
    </row>
    <row r="59" spans="2:19" s="665" customFormat="1" ht="15" customHeight="1">
      <c r="B59" s="296"/>
      <c r="C59" s="297"/>
      <c r="D59" s="57"/>
      <c r="E59" s="57"/>
      <c r="F59" s="60"/>
      <c r="G59" s="60"/>
      <c r="H59" s="60"/>
      <c r="I59" s="66"/>
      <c r="J59" s="66"/>
      <c r="K59" s="58"/>
      <c r="L59" s="96"/>
      <c r="M59" s="59"/>
      <c r="N59" s="59"/>
      <c r="O59" s="295"/>
      <c r="P59" s="299"/>
      <c r="Q59" s="43"/>
      <c r="R59" s="57"/>
      <c r="S59" s="62"/>
    </row>
    <row r="60" spans="2:19" s="665" customFormat="1" ht="15" customHeight="1">
      <c r="B60" s="296"/>
      <c r="C60" s="297"/>
      <c r="D60" s="57"/>
      <c r="E60" s="57"/>
      <c r="F60" s="60"/>
      <c r="G60" s="60"/>
      <c r="H60" s="60"/>
      <c r="I60" s="67"/>
      <c r="J60" s="67"/>
      <c r="K60" s="58"/>
      <c r="L60" s="96"/>
      <c r="M60" s="59"/>
      <c r="N60" s="59"/>
      <c r="O60" s="295"/>
      <c r="P60" s="299"/>
      <c r="Q60" s="43"/>
      <c r="R60" s="57"/>
      <c r="S60" s="62"/>
    </row>
    <row r="61" spans="2:19" s="665" customFormat="1" ht="15" customHeight="1">
      <c r="B61" s="296"/>
      <c r="C61" s="297"/>
      <c r="D61" s="57"/>
      <c r="E61" s="57"/>
      <c r="F61" s="61"/>
      <c r="G61" s="60"/>
      <c r="H61" s="60"/>
      <c r="I61" s="67"/>
      <c r="J61" s="67"/>
      <c r="K61" s="58"/>
      <c r="L61" s="96"/>
      <c r="M61" s="59"/>
      <c r="N61" s="59"/>
      <c r="O61" s="295"/>
      <c r="P61" s="299"/>
      <c r="Q61" s="60"/>
      <c r="R61" s="57"/>
      <c r="S61" s="62"/>
    </row>
    <row r="62" spans="2:19" s="665" customFormat="1" ht="15" customHeight="1">
      <c r="B62" s="296"/>
      <c r="C62" s="297"/>
      <c r="D62" s="57"/>
      <c r="E62" s="57"/>
      <c r="F62" s="61"/>
      <c r="G62" s="60"/>
      <c r="H62" s="60"/>
      <c r="I62" s="66"/>
      <c r="J62" s="66"/>
      <c r="K62" s="58"/>
      <c r="L62" s="96"/>
      <c r="M62" s="59"/>
      <c r="N62" s="59"/>
      <c r="O62" s="295"/>
      <c r="P62" s="299"/>
      <c r="Q62" s="60"/>
      <c r="R62" s="57"/>
      <c r="S62" s="62"/>
    </row>
    <row r="63" spans="2:19" s="665" customFormat="1" ht="15" customHeight="1">
      <c r="B63" s="115"/>
      <c r="C63" s="115"/>
      <c r="D63" s="68"/>
      <c r="E63" s="63"/>
      <c r="F63" s="46"/>
      <c r="G63" s="46"/>
      <c r="H63" s="46"/>
      <c r="I63" s="46"/>
      <c r="J63" s="46"/>
      <c r="K63" s="63"/>
      <c r="L63" s="97"/>
      <c r="M63" s="115"/>
      <c r="N63" s="115"/>
      <c r="O63" s="298"/>
      <c r="P63" s="299"/>
      <c r="Q63" s="65"/>
      <c r="R63" s="63"/>
      <c r="S63" s="62"/>
    </row>
    <row r="64" spans="2:19" s="665" customFormat="1" ht="15" customHeight="1">
      <c r="B64" s="115"/>
      <c r="C64" s="115"/>
      <c r="D64" s="68"/>
      <c r="E64" s="63"/>
      <c r="F64" s="68"/>
      <c r="G64" s="68"/>
      <c r="H64" s="68"/>
      <c r="I64" s="68"/>
      <c r="J64" s="68"/>
      <c r="K64" s="63"/>
      <c r="L64" s="97"/>
      <c r="M64" s="115"/>
      <c r="N64" s="115"/>
      <c r="O64" s="298"/>
      <c r="P64" s="115"/>
      <c r="Q64" s="68"/>
      <c r="R64" s="63"/>
      <c r="S64" s="62"/>
    </row>
    <row r="65" spans="2:19" s="665" customFormat="1" ht="15" customHeight="1">
      <c r="B65" s="115"/>
      <c r="C65" s="115"/>
      <c r="D65" s="68"/>
      <c r="E65" s="63"/>
      <c r="F65" s="68"/>
      <c r="G65" s="68"/>
      <c r="H65" s="68"/>
      <c r="I65" s="68"/>
      <c r="J65" s="68"/>
      <c r="K65" s="63"/>
      <c r="L65" s="97"/>
      <c r="M65" s="115"/>
      <c r="N65" s="115"/>
      <c r="O65" s="298"/>
      <c r="P65" s="115"/>
      <c r="Q65" s="68"/>
      <c r="R65" s="63"/>
      <c r="S65" s="62"/>
    </row>
  </sheetData>
  <autoFilter ref="A17:AB45"/>
  <mergeCells count="28">
    <mergeCell ref="B45:I45"/>
    <mergeCell ref="H14:H15"/>
    <mergeCell ref="I14:I15"/>
    <mergeCell ref="B35:I35"/>
    <mergeCell ref="B44:I44"/>
    <mergeCell ref="B43:I43"/>
    <mergeCell ref="B42:I42"/>
    <mergeCell ref="D14:E14"/>
    <mergeCell ref="C14:C15"/>
    <mergeCell ref="B14:B15"/>
    <mergeCell ref="Z14:AB14"/>
    <mergeCell ref="S14:S15"/>
    <mergeCell ref="P14:R14"/>
    <mergeCell ref="F14:F15"/>
    <mergeCell ref="T14:T15"/>
    <mergeCell ref="U14:U15"/>
    <mergeCell ref="V14:X14"/>
    <mergeCell ref="O14:O15"/>
    <mergeCell ref="N14:N15"/>
    <mergeCell ref="M14:M15"/>
    <mergeCell ref="J15:K15"/>
    <mergeCell ref="J14:L14"/>
    <mergeCell ref="G14:G15"/>
    <mergeCell ref="B1:S1"/>
    <mergeCell ref="B2:S2"/>
    <mergeCell ref="B3:S3"/>
    <mergeCell ref="B4:S4"/>
    <mergeCell ref="Y14:Y15"/>
  </mergeCells>
  <phoneticPr fontId="2" type="noConversion"/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35"/>
  <sheetViews>
    <sheetView view="pageBreakPreview" topLeftCell="A7" zoomScaleSheetLayoutView="100" workbookViewId="0">
      <selection activeCell="J6" sqref="J6"/>
    </sheetView>
  </sheetViews>
  <sheetFormatPr defaultRowHeight="12.75"/>
  <cols>
    <col min="1" max="1" width="5" customWidth="1"/>
    <col min="2" max="2" width="17.7109375" customWidth="1"/>
    <col min="3" max="3" width="11.7109375" customWidth="1"/>
    <col min="6" max="6" width="11.5703125" customWidth="1"/>
    <col min="9" max="9" width="8.7109375" customWidth="1"/>
    <col min="10" max="10" width="8.140625" customWidth="1"/>
    <col min="11" max="11" width="12.140625" customWidth="1"/>
    <col min="12" max="12" width="10.140625" customWidth="1"/>
    <col min="13" max="13" width="7.85546875" customWidth="1"/>
    <col min="14" max="14" width="13.140625" customWidth="1"/>
    <col min="15" max="15" width="4.5703125" customWidth="1"/>
    <col min="16" max="16" width="4.140625" customWidth="1"/>
    <col min="17" max="17" width="4.7109375" customWidth="1"/>
    <col min="18" max="18" width="11.7109375" customWidth="1"/>
  </cols>
  <sheetData>
    <row r="1" spans="1:18" ht="16.5">
      <c r="A1" s="1564" t="s">
        <v>136</v>
      </c>
      <c r="B1" s="1564"/>
      <c r="C1" s="1564"/>
      <c r="D1" s="1564"/>
      <c r="E1" s="1564"/>
      <c r="F1" s="1564"/>
      <c r="G1" s="1564"/>
      <c r="H1" s="1564"/>
      <c r="I1" s="1564"/>
      <c r="J1" s="1564"/>
      <c r="K1" s="1564"/>
      <c r="L1" s="1564"/>
      <c r="M1" s="1564"/>
      <c r="N1" s="1564"/>
      <c r="O1" s="1564"/>
      <c r="P1" s="1564"/>
      <c r="Q1" s="1564"/>
      <c r="R1" s="1564"/>
    </row>
    <row r="2" spans="1:18" ht="16.5">
      <c r="A2" s="1564" t="s">
        <v>66</v>
      </c>
      <c r="B2" s="1564"/>
      <c r="C2" s="1564"/>
      <c r="D2" s="1564"/>
      <c r="E2" s="1564"/>
      <c r="F2" s="1564"/>
      <c r="G2" s="1564"/>
      <c r="H2" s="1564"/>
      <c r="I2" s="1564"/>
      <c r="J2" s="1564"/>
      <c r="K2" s="1564"/>
      <c r="L2" s="1564"/>
      <c r="M2" s="1564"/>
      <c r="N2" s="1564"/>
      <c r="O2" s="1564"/>
      <c r="P2" s="1564"/>
      <c r="Q2" s="1564"/>
      <c r="R2" s="1564"/>
    </row>
    <row r="3" spans="1:18" ht="16.5">
      <c r="A3" s="1564" t="s">
        <v>67</v>
      </c>
      <c r="B3" s="1564"/>
      <c r="C3" s="1564"/>
      <c r="D3" s="1564"/>
      <c r="E3" s="1564"/>
      <c r="F3" s="1564"/>
      <c r="G3" s="1564"/>
      <c r="H3" s="1564"/>
      <c r="I3" s="1564"/>
      <c r="J3" s="1564"/>
      <c r="K3" s="1564"/>
      <c r="L3" s="1564"/>
      <c r="M3" s="1564"/>
      <c r="N3" s="1564"/>
      <c r="O3" s="1564"/>
      <c r="P3" s="1564"/>
      <c r="Q3" s="1564"/>
      <c r="R3" s="1564"/>
    </row>
    <row r="4" spans="1:18" ht="16.5">
      <c r="A4" s="1564" t="s">
        <v>980</v>
      </c>
      <c r="B4" s="1564"/>
      <c r="C4" s="1564"/>
      <c r="D4" s="1564"/>
      <c r="E4" s="1564"/>
      <c r="F4" s="1564"/>
      <c r="G4" s="1564"/>
      <c r="H4" s="1564"/>
      <c r="I4" s="1564"/>
      <c r="J4" s="1564"/>
      <c r="K4" s="1564"/>
      <c r="L4" s="1564"/>
      <c r="M4" s="1564"/>
      <c r="N4" s="1564"/>
      <c r="O4" s="1564"/>
      <c r="P4" s="1564"/>
      <c r="Q4" s="1564"/>
      <c r="R4" s="1564"/>
    </row>
    <row r="5" spans="1:18" ht="16.5">
      <c r="A5" s="736"/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</row>
    <row r="6" spans="1:18" ht="16.5">
      <c r="A6" s="116" t="s">
        <v>68</v>
      </c>
      <c r="B6" s="9"/>
      <c r="C6" s="8" t="s">
        <v>69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49"/>
    </row>
    <row r="7" spans="1:18" ht="16.5">
      <c r="A7" s="116" t="s">
        <v>70</v>
      </c>
      <c r="B7" s="9"/>
      <c r="C7" s="8" t="s">
        <v>71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49"/>
    </row>
    <row r="8" spans="1:18" ht="16.5">
      <c r="A8" s="116" t="s">
        <v>72</v>
      </c>
      <c r="B8" s="9"/>
      <c r="C8" s="19" t="s">
        <v>978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49"/>
    </row>
    <row r="9" spans="1:18" ht="16.5">
      <c r="A9" s="116" t="s">
        <v>73</v>
      </c>
      <c r="B9" s="9"/>
      <c r="C9" s="19" t="s">
        <v>278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49"/>
    </row>
    <row r="10" spans="1:18" ht="16.5">
      <c r="A10" s="116" t="s">
        <v>74</v>
      </c>
      <c r="B10" s="9"/>
      <c r="C10" s="8" t="s">
        <v>75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49"/>
    </row>
    <row r="11" spans="1:18" ht="16.5">
      <c r="A11" s="116" t="s">
        <v>76</v>
      </c>
      <c r="B11" s="9"/>
      <c r="C11" s="8" t="s">
        <v>201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49"/>
    </row>
    <row r="12" spans="1:18" ht="16.5">
      <c r="A12" s="116" t="s">
        <v>36</v>
      </c>
      <c r="B12" s="9"/>
      <c r="C12" s="8" t="s">
        <v>149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149"/>
    </row>
    <row r="13" spans="1:18" ht="16.5">
      <c r="A13" s="11"/>
      <c r="B13" s="12"/>
      <c r="C13" s="1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50"/>
    </row>
    <row r="14" spans="1:18" ht="22.5" customHeight="1">
      <c r="A14" s="1705" t="s">
        <v>16</v>
      </c>
      <c r="B14" s="1705" t="s">
        <v>78</v>
      </c>
      <c r="C14" s="1708" t="s">
        <v>0</v>
      </c>
      <c r="D14" s="1709"/>
      <c r="E14" s="1699" t="s">
        <v>95</v>
      </c>
      <c r="F14" s="1699" t="s">
        <v>96</v>
      </c>
      <c r="G14" s="1699" t="s">
        <v>97</v>
      </c>
      <c r="H14" s="1699" t="s">
        <v>9</v>
      </c>
      <c r="I14" s="1701" t="s">
        <v>98</v>
      </c>
      <c r="J14" s="1702"/>
      <c r="K14" s="1702"/>
      <c r="L14" s="1699" t="s">
        <v>186</v>
      </c>
      <c r="M14" s="1699" t="s">
        <v>156</v>
      </c>
      <c r="N14" s="1699" t="s">
        <v>170</v>
      </c>
      <c r="O14" s="1701" t="s">
        <v>7</v>
      </c>
      <c r="P14" s="1702"/>
      <c r="Q14" s="1702"/>
      <c r="R14" s="1703" t="s">
        <v>2</v>
      </c>
    </row>
    <row r="15" spans="1:18" ht="30.75" customHeight="1">
      <c r="A15" s="1707"/>
      <c r="B15" s="1706"/>
      <c r="C15" s="42" t="s">
        <v>5</v>
      </c>
      <c r="D15" s="122" t="s">
        <v>23</v>
      </c>
      <c r="E15" s="1700"/>
      <c r="F15" s="1700"/>
      <c r="G15" s="1700"/>
      <c r="H15" s="1700"/>
      <c r="I15" s="1701" t="s">
        <v>37</v>
      </c>
      <c r="J15" s="1704"/>
      <c r="K15" s="167" t="s">
        <v>178</v>
      </c>
      <c r="L15" s="1700"/>
      <c r="M15" s="1700"/>
      <c r="N15" s="1700"/>
      <c r="O15" s="167" t="s">
        <v>99</v>
      </c>
      <c r="P15" s="122" t="s">
        <v>100</v>
      </c>
      <c r="Q15" s="122" t="s">
        <v>101</v>
      </c>
      <c r="R15" s="1703"/>
    </row>
    <row r="16" spans="1:18">
      <c r="A16" s="125" t="s">
        <v>84</v>
      </c>
      <c r="B16" s="204" t="s">
        <v>85</v>
      </c>
      <c r="C16" s="202" t="s">
        <v>86</v>
      </c>
      <c r="D16" s="203" t="s">
        <v>87</v>
      </c>
      <c r="E16" s="203" t="s">
        <v>88</v>
      </c>
      <c r="F16" s="203" t="s">
        <v>89</v>
      </c>
      <c r="G16" s="203" t="s">
        <v>90</v>
      </c>
      <c r="H16" s="203" t="s">
        <v>20</v>
      </c>
      <c r="I16" s="203" t="s">
        <v>17</v>
      </c>
      <c r="J16" s="203" t="s">
        <v>15</v>
      </c>
      <c r="K16" s="203" t="s">
        <v>91</v>
      </c>
      <c r="L16" s="203">
        <v>12</v>
      </c>
      <c r="M16" s="203">
        <v>13</v>
      </c>
      <c r="N16" s="203">
        <v>14</v>
      </c>
      <c r="O16" s="126">
        <v>15</v>
      </c>
      <c r="P16" s="126">
        <v>16</v>
      </c>
      <c r="Q16" s="126">
        <v>17</v>
      </c>
      <c r="R16" s="126">
        <v>18</v>
      </c>
    </row>
    <row r="17" spans="1:18" ht="16.5">
      <c r="A17" s="283"/>
      <c r="B17" s="262"/>
      <c r="C17" s="262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84"/>
      <c r="P17" s="284"/>
      <c r="Q17" s="284"/>
      <c r="R17" s="313"/>
    </row>
    <row r="18" spans="1:18" ht="16.5">
      <c r="A18" s="245"/>
      <c r="B18" s="246"/>
      <c r="C18" s="247"/>
      <c r="D18" s="246"/>
      <c r="E18" s="246"/>
      <c r="F18" s="246"/>
      <c r="G18" s="246"/>
      <c r="H18" s="246"/>
      <c r="I18" s="248"/>
      <c r="J18" s="246"/>
      <c r="K18" s="249"/>
      <c r="L18" s="246"/>
      <c r="M18" s="246"/>
      <c r="N18" s="246"/>
      <c r="O18" s="250"/>
      <c r="P18" s="250"/>
      <c r="Q18" s="250"/>
      <c r="R18" s="314"/>
    </row>
    <row r="19" spans="1:18" ht="16.5">
      <c r="A19" s="245"/>
      <c r="B19" s="246"/>
      <c r="C19" s="247"/>
      <c r="D19" s="246"/>
      <c r="E19" s="246"/>
      <c r="F19" s="246"/>
      <c r="G19" s="246"/>
      <c r="H19" s="246"/>
      <c r="I19" s="248"/>
      <c r="J19" s="246"/>
      <c r="K19" s="249"/>
      <c r="L19" s="246"/>
      <c r="M19" s="246"/>
      <c r="N19" s="246"/>
      <c r="O19" s="250"/>
      <c r="P19" s="250"/>
      <c r="Q19" s="250"/>
      <c r="R19" s="314"/>
    </row>
    <row r="20" spans="1:18" ht="16.5">
      <c r="A20" s="245"/>
      <c r="B20" s="246"/>
      <c r="C20" s="247"/>
      <c r="D20" s="246"/>
      <c r="E20" s="246"/>
      <c r="F20" s="246"/>
      <c r="G20" s="246"/>
      <c r="H20" s="246"/>
      <c r="I20" s="248"/>
      <c r="J20" s="246"/>
      <c r="K20" s="249"/>
      <c r="L20" s="246"/>
      <c r="M20" s="246"/>
      <c r="N20" s="246"/>
      <c r="O20" s="250"/>
      <c r="P20" s="250"/>
      <c r="Q20" s="250"/>
      <c r="R20" s="314"/>
    </row>
    <row r="21" spans="1:18" ht="16.5">
      <c r="A21" s="245"/>
      <c r="B21" s="246"/>
      <c r="C21" s="247"/>
      <c r="D21" s="246"/>
      <c r="E21" s="246"/>
      <c r="F21" s="246"/>
      <c r="G21" s="246"/>
      <c r="H21" s="246"/>
      <c r="I21" s="248"/>
      <c r="J21" s="246"/>
      <c r="K21" s="249"/>
      <c r="L21" s="246"/>
      <c r="M21" s="246"/>
      <c r="N21" s="246"/>
      <c r="O21" s="250"/>
      <c r="P21" s="250"/>
      <c r="Q21" s="250"/>
      <c r="R21" s="314"/>
    </row>
    <row r="22" spans="1:18" ht="16.5">
      <c r="A22" s="245"/>
      <c r="B22" s="246"/>
      <c r="C22" s="247"/>
      <c r="D22" s="246"/>
      <c r="E22" s="246"/>
      <c r="F22" s="246"/>
      <c r="G22" s="246"/>
      <c r="H22" s="246"/>
      <c r="I22" s="248"/>
      <c r="J22" s="246"/>
      <c r="K22" s="249"/>
      <c r="L22" s="246"/>
      <c r="M22" s="246"/>
      <c r="N22" s="246"/>
      <c r="O22" s="250"/>
      <c r="P22" s="250"/>
      <c r="Q22" s="250"/>
      <c r="R22" s="314"/>
    </row>
    <row r="23" spans="1:18" ht="16.5">
      <c r="A23" s="245"/>
      <c r="B23" s="250"/>
      <c r="C23" s="247"/>
      <c r="D23" s="246"/>
      <c r="E23" s="246"/>
      <c r="F23" s="246"/>
      <c r="G23" s="246"/>
      <c r="H23" s="246"/>
      <c r="I23" s="248"/>
      <c r="J23" s="246"/>
      <c r="K23" s="251"/>
      <c r="L23" s="246"/>
      <c r="M23" s="246"/>
      <c r="N23" s="246"/>
      <c r="O23" s="250"/>
      <c r="P23" s="250"/>
      <c r="Q23" s="250"/>
      <c r="R23" s="272"/>
    </row>
    <row r="24" spans="1:18" ht="16.5">
      <c r="A24" s="245"/>
      <c r="B24" s="246"/>
      <c r="C24" s="247"/>
      <c r="D24" s="246"/>
      <c r="E24" s="246"/>
      <c r="F24" s="246"/>
      <c r="G24" s="246"/>
      <c r="H24" s="246"/>
      <c r="I24" s="248"/>
      <c r="J24" s="246"/>
      <c r="K24" s="252"/>
      <c r="L24" s="246"/>
      <c r="M24" s="246"/>
      <c r="N24" s="246"/>
      <c r="O24" s="250"/>
      <c r="P24" s="250"/>
      <c r="Q24" s="250"/>
      <c r="R24" s="314"/>
    </row>
    <row r="25" spans="1:18" ht="16.5">
      <c r="A25" s="253"/>
      <c r="B25" s="254"/>
      <c r="C25" s="255"/>
      <c r="D25" s="254"/>
      <c r="E25" s="254"/>
      <c r="F25" s="254"/>
      <c r="G25" s="254"/>
      <c r="H25" s="254"/>
      <c r="I25" s="256"/>
      <c r="J25" s="254"/>
      <c r="K25" s="257"/>
      <c r="L25" s="254"/>
      <c r="M25" s="254"/>
      <c r="N25" s="254"/>
      <c r="O25" s="258"/>
      <c r="P25" s="258"/>
      <c r="Q25" s="258"/>
      <c r="R25" s="315"/>
    </row>
    <row r="26" spans="1:18" ht="16.5">
      <c r="A26" s="1690" t="s">
        <v>94</v>
      </c>
      <c r="B26" s="1691"/>
      <c r="C26" s="1691"/>
      <c r="D26" s="1691"/>
      <c r="E26" s="1691"/>
      <c r="F26" s="1691"/>
      <c r="G26" s="1691"/>
      <c r="H26" s="1692"/>
      <c r="I26" s="109"/>
      <c r="J26" s="109"/>
      <c r="K26" s="1690"/>
      <c r="L26" s="1691"/>
      <c r="M26" s="1692"/>
      <c r="N26" s="110"/>
      <c r="O26" s="1696"/>
      <c r="P26" s="1697"/>
      <c r="Q26" s="1697"/>
      <c r="R26" s="1698"/>
    </row>
    <row r="27" spans="1:18" s="348" customFormat="1">
      <c r="C27" s="349"/>
      <c r="F27" s="349"/>
      <c r="G27" s="350"/>
      <c r="H27" s="350"/>
      <c r="I27" s="350"/>
      <c r="J27" s="350"/>
      <c r="K27" s="350"/>
    </row>
    <row r="28" spans="1:18" s="348" customFormat="1">
      <c r="G28" s="351"/>
      <c r="H28" s="351"/>
      <c r="I28" s="351"/>
      <c r="J28" s="351"/>
      <c r="K28" s="351"/>
    </row>
    <row r="29" spans="1:18" s="348" customFormat="1">
      <c r="G29" s="351"/>
      <c r="H29" s="351"/>
      <c r="I29" s="351"/>
      <c r="J29" s="351"/>
      <c r="K29" s="351"/>
    </row>
    <row r="30" spans="1:18" s="348" customFormat="1">
      <c r="G30" s="351"/>
      <c r="H30" s="351"/>
      <c r="I30" s="351"/>
      <c r="J30" s="351"/>
      <c r="K30" s="351"/>
    </row>
    <row r="31" spans="1:18" s="348" customFormat="1">
      <c r="G31" s="351"/>
      <c r="H31" s="351"/>
      <c r="I31" s="351"/>
      <c r="J31" s="351"/>
      <c r="K31" s="351"/>
    </row>
    <row r="32" spans="1:18" s="348" customFormat="1">
      <c r="G32" s="351"/>
      <c r="H32" s="351"/>
      <c r="I32" s="351"/>
      <c r="J32" s="351"/>
      <c r="K32" s="351"/>
    </row>
    <row r="33" spans="7:11" s="348" customFormat="1">
      <c r="G33" s="351"/>
      <c r="H33" s="351"/>
      <c r="I33" s="351"/>
      <c r="J33" s="351"/>
      <c r="K33" s="351"/>
    </row>
    <row r="34" spans="7:11" s="348" customFormat="1">
      <c r="G34" s="351"/>
      <c r="H34" s="351"/>
      <c r="I34" s="351"/>
      <c r="J34" s="351"/>
      <c r="K34" s="351"/>
    </row>
    <row r="35" spans="7:11" s="348" customFormat="1">
      <c r="G35" s="351"/>
      <c r="H35" s="351"/>
      <c r="I35" s="351"/>
      <c r="J35" s="351"/>
      <c r="K35" s="351"/>
    </row>
  </sheetData>
  <mergeCells count="21">
    <mergeCell ref="A1:R1"/>
    <mergeCell ref="A2:R2"/>
    <mergeCell ref="A3:R3"/>
    <mergeCell ref="A4:R4"/>
    <mergeCell ref="A14:A15"/>
    <mergeCell ref="G14:G15"/>
    <mergeCell ref="C14:D14"/>
    <mergeCell ref="O26:R26"/>
    <mergeCell ref="H14:H15"/>
    <mergeCell ref="I14:K14"/>
    <mergeCell ref="R14:R15"/>
    <mergeCell ref="O14:Q14"/>
    <mergeCell ref="M14:M15"/>
    <mergeCell ref="L14:L15"/>
    <mergeCell ref="N14:N15"/>
    <mergeCell ref="K26:M26"/>
    <mergeCell ref="A26:H26"/>
    <mergeCell ref="E14:E15"/>
    <mergeCell ref="I15:J15"/>
    <mergeCell ref="F14:F15"/>
    <mergeCell ref="B14:B15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35"/>
  <sheetViews>
    <sheetView view="pageBreakPreview" topLeftCell="A7" zoomScaleSheetLayoutView="100" workbookViewId="0">
      <selection activeCell="D28" sqref="D28"/>
    </sheetView>
  </sheetViews>
  <sheetFormatPr defaultRowHeight="12.75"/>
  <cols>
    <col min="1" max="1" width="5.28515625" customWidth="1"/>
    <col min="2" max="2" width="18.140625" customWidth="1"/>
    <col min="3" max="3" width="13.140625" customWidth="1"/>
    <col min="4" max="4" width="8.28515625" customWidth="1"/>
    <col min="9" max="9" width="7.85546875" customWidth="1"/>
    <col min="10" max="10" width="6.5703125" customWidth="1"/>
    <col min="11" max="11" width="11.7109375" customWidth="1"/>
    <col min="12" max="12" width="9.85546875" customWidth="1"/>
    <col min="13" max="13" width="9.7109375" customWidth="1"/>
    <col min="14" max="14" width="15.85546875" customWidth="1"/>
    <col min="15" max="15" width="4.7109375" customWidth="1"/>
    <col min="16" max="16" width="4.28515625" customWidth="1"/>
    <col min="17" max="17" width="4.7109375" customWidth="1"/>
    <col min="18" max="18" width="11" customWidth="1"/>
  </cols>
  <sheetData>
    <row r="1" spans="1:18" ht="16.5">
      <c r="A1" s="1564" t="s">
        <v>136</v>
      </c>
      <c r="B1" s="1564"/>
      <c r="C1" s="1564"/>
      <c r="D1" s="1564"/>
      <c r="E1" s="1564"/>
      <c r="F1" s="1564"/>
      <c r="G1" s="1564"/>
      <c r="H1" s="1564"/>
      <c r="I1" s="1564"/>
      <c r="J1" s="1564"/>
      <c r="K1" s="1564"/>
      <c r="L1" s="1564"/>
      <c r="M1" s="1564"/>
      <c r="N1" s="1564"/>
      <c r="O1" s="1564"/>
      <c r="P1" s="1564"/>
      <c r="Q1" s="1564"/>
      <c r="R1" s="1564"/>
    </row>
    <row r="2" spans="1:18" ht="16.5">
      <c r="A2" s="1564" t="s">
        <v>66</v>
      </c>
      <c r="B2" s="1564"/>
      <c r="C2" s="1564"/>
      <c r="D2" s="1564"/>
      <c r="E2" s="1564"/>
      <c r="F2" s="1564"/>
      <c r="G2" s="1564"/>
      <c r="H2" s="1564"/>
      <c r="I2" s="1564"/>
      <c r="J2" s="1564"/>
      <c r="K2" s="1564"/>
      <c r="L2" s="1564"/>
      <c r="M2" s="1564"/>
      <c r="N2" s="1564"/>
      <c r="O2" s="1564"/>
      <c r="P2" s="1564"/>
      <c r="Q2" s="1564"/>
      <c r="R2" s="1564"/>
    </row>
    <row r="3" spans="1:18" ht="16.5">
      <c r="A3" s="1564" t="s">
        <v>67</v>
      </c>
      <c r="B3" s="1564"/>
      <c r="C3" s="1564"/>
      <c r="D3" s="1564"/>
      <c r="E3" s="1564"/>
      <c r="F3" s="1564"/>
      <c r="G3" s="1564"/>
      <c r="H3" s="1564"/>
      <c r="I3" s="1564"/>
      <c r="J3" s="1564"/>
      <c r="K3" s="1564"/>
      <c r="L3" s="1564"/>
      <c r="M3" s="1564"/>
      <c r="N3" s="1564"/>
      <c r="O3" s="1564"/>
      <c r="P3" s="1564"/>
      <c r="Q3" s="1564"/>
      <c r="R3" s="1564"/>
    </row>
    <row r="4" spans="1:18" ht="16.5">
      <c r="A4" s="1564" t="s">
        <v>980</v>
      </c>
      <c r="B4" s="1564"/>
      <c r="C4" s="1564"/>
      <c r="D4" s="1564"/>
      <c r="E4" s="1564"/>
      <c r="F4" s="1564"/>
      <c r="G4" s="1564"/>
      <c r="H4" s="1564"/>
      <c r="I4" s="1564"/>
      <c r="J4" s="1564"/>
      <c r="K4" s="1564"/>
      <c r="L4" s="1564"/>
      <c r="M4" s="1564"/>
      <c r="N4" s="1564"/>
      <c r="O4" s="1564"/>
      <c r="P4" s="1564"/>
      <c r="Q4" s="1564"/>
      <c r="R4" s="1564"/>
    </row>
    <row r="5" spans="1:18" ht="16.5">
      <c r="A5" s="736"/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</row>
    <row r="6" spans="1:18" ht="16.5">
      <c r="A6" s="19" t="s">
        <v>68</v>
      </c>
      <c r="B6" s="9"/>
      <c r="C6" s="19" t="s">
        <v>69</v>
      </c>
      <c r="E6" s="20"/>
      <c r="F6" s="20"/>
      <c r="G6" s="20"/>
      <c r="H6" s="20"/>
      <c r="I6" s="20"/>
      <c r="J6" s="20"/>
      <c r="K6" s="152"/>
      <c r="L6" s="20"/>
      <c r="M6" s="20"/>
      <c r="N6" s="20"/>
      <c r="O6" s="20"/>
      <c r="P6" s="20"/>
      <c r="Q6" s="20"/>
      <c r="R6" s="20"/>
    </row>
    <row r="7" spans="1:18" ht="16.5">
      <c r="A7" s="19" t="s">
        <v>70</v>
      </c>
      <c r="B7" s="9"/>
      <c r="C7" s="19" t="s">
        <v>71</v>
      </c>
      <c r="E7" s="20"/>
      <c r="F7" s="20"/>
      <c r="G7" s="20"/>
      <c r="H7" s="20"/>
      <c r="I7" s="20"/>
      <c r="J7" s="20"/>
      <c r="K7" s="152"/>
      <c r="L7" s="20"/>
      <c r="M7" s="20"/>
      <c r="N7" s="20"/>
      <c r="O7" s="20"/>
      <c r="P7" s="20"/>
      <c r="Q7" s="20"/>
      <c r="R7" s="20"/>
    </row>
    <row r="8" spans="1:18" ht="16.5">
      <c r="A8" s="19" t="s">
        <v>72</v>
      </c>
      <c r="B8" s="9"/>
      <c r="C8" s="19" t="s">
        <v>978</v>
      </c>
      <c r="E8" s="20"/>
      <c r="F8" s="20"/>
      <c r="G8" s="20"/>
      <c r="H8" s="20"/>
      <c r="I8" s="20"/>
      <c r="J8" s="20"/>
      <c r="K8" s="152"/>
      <c r="L8" s="20"/>
      <c r="M8" s="20"/>
      <c r="N8" s="20"/>
      <c r="O8" s="20"/>
      <c r="P8" s="20"/>
      <c r="Q8" s="20"/>
      <c r="R8" s="20"/>
    </row>
    <row r="9" spans="1:18" ht="16.5">
      <c r="A9" s="19" t="s">
        <v>73</v>
      </c>
      <c r="B9" s="9"/>
      <c r="C9" s="19" t="s">
        <v>278</v>
      </c>
      <c r="E9" s="20"/>
      <c r="F9" s="20"/>
      <c r="G9" s="20"/>
      <c r="H9" s="20"/>
      <c r="I9" s="20"/>
      <c r="J9" s="20"/>
      <c r="K9" s="152"/>
      <c r="L9" s="20"/>
      <c r="M9" s="20"/>
      <c r="N9" s="20"/>
      <c r="O9" s="20"/>
      <c r="P9" s="20"/>
      <c r="Q9" s="20"/>
      <c r="R9" s="20"/>
    </row>
    <row r="10" spans="1:18" ht="16.5">
      <c r="A10" s="19" t="s">
        <v>74</v>
      </c>
      <c r="B10" s="9"/>
      <c r="C10" s="19" t="s">
        <v>75</v>
      </c>
      <c r="E10" s="20"/>
      <c r="F10" s="20"/>
      <c r="G10" s="20"/>
      <c r="H10" s="20"/>
      <c r="I10" s="20"/>
      <c r="J10" s="20"/>
      <c r="K10" s="152"/>
      <c r="L10" s="20"/>
      <c r="M10" s="20"/>
      <c r="N10" s="20"/>
      <c r="O10" s="20"/>
      <c r="P10" s="20"/>
      <c r="Q10" s="20"/>
      <c r="R10" s="20"/>
    </row>
    <row r="11" spans="1:18" ht="16.5">
      <c r="A11" s="19" t="s">
        <v>76</v>
      </c>
      <c r="B11" s="9"/>
      <c r="C11" s="19" t="s">
        <v>200</v>
      </c>
      <c r="E11" s="20"/>
      <c r="F11" s="20"/>
      <c r="G11" s="20"/>
      <c r="H11" s="20"/>
      <c r="I11" s="20"/>
      <c r="J11" s="20"/>
      <c r="K11" s="152"/>
      <c r="L11" s="20"/>
      <c r="M11" s="20"/>
      <c r="N11" s="20"/>
      <c r="O11" s="20"/>
      <c r="P11" s="20"/>
      <c r="Q11" s="20"/>
      <c r="R11" s="20"/>
    </row>
    <row r="12" spans="1:18" ht="16.5">
      <c r="A12" s="19" t="s">
        <v>36</v>
      </c>
      <c r="B12" s="9"/>
      <c r="C12" s="19" t="s">
        <v>150</v>
      </c>
      <c r="E12" s="20"/>
      <c r="F12" s="20"/>
      <c r="G12" s="20"/>
      <c r="H12" s="20"/>
      <c r="I12" s="20"/>
      <c r="J12" s="20"/>
      <c r="K12" s="152"/>
      <c r="L12" s="20"/>
      <c r="M12" s="20"/>
      <c r="N12" s="20"/>
      <c r="O12" s="20"/>
      <c r="P12" s="20"/>
      <c r="Q12" s="20"/>
      <c r="R12" s="20"/>
    </row>
    <row r="13" spans="1:18" ht="16.5">
      <c r="A13" s="21"/>
      <c r="B13" s="23"/>
      <c r="C13" s="2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</row>
    <row r="14" spans="1:18" ht="33" customHeight="1">
      <c r="A14" s="1705" t="s">
        <v>16</v>
      </c>
      <c r="B14" s="1699" t="s">
        <v>181</v>
      </c>
      <c r="C14" s="1701" t="s">
        <v>0</v>
      </c>
      <c r="D14" s="1704"/>
      <c r="E14" s="1699" t="s">
        <v>95</v>
      </c>
      <c r="F14" s="1699" t="s">
        <v>96</v>
      </c>
      <c r="G14" s="1699" t="s">
        <v>97</v>
      </c>
      <c r="H14" s="1699" t="s">
        <v>9</v>
      </c>
      <c r="I14" s="1701" t="s">
        <v>98</v>
      </c>
      <c r="J14" s="1702"/>
      <c r="K14" s="1702"/>
      <c r="L14" s="1699" t="s">
        <v>186</v>
      </c>
      <c r="M14" s="1710" t="s">
        <v>82</v>
      </c>
      <c r="N14" s="1703" t="s">
        <v>199</v>
      </c>
      <c r="O14" s="1702" t="s">
        <v>7</v>
      </c>
      <c r="P14" s="1702"/>
      <c r="Q14" s="1702"/>
      <c r="R14" s="1703" t="s">
        <v>2</v>
      </c>
    </row>
    <row r="15" spans="1:18" ht="33.75" customHeight="1">
      <c r="A15" s="1718"/>
      <c r="B15" s="1700"/>
      <c r="C15" s="42" t="s">
        <v>5</v>
      </c>
      <c r="D15" s="122" t="s">
        <v>23</v>
      </c>
      <c r="E15" s="1700"/>
      <c r="F15" s="1700"/>
      <c r="G15" s="1700"/>
      <c r="H15" s="1700"/>
      <c r="I15" s="1701" t="s">
        <v>37</v>
      </c>
      <c r="J15" s="1704"/>
      <c r="K15" s="167" t="s">
        <v>178</v>
      </c>
      <c r="L15" s="1700"/>
      <c r="M15" s="1711"/>
      <c r="N15" s="1703"/>
      <c r="O15" s="260" t="s">
        <v>99</v>
      </c>
      <c r="P15" s="122" t="s">
        <v>100</v>
      </c>
      <c r="Q15" s="122" t="s">
        <v>101</v>
      </c>
      <c r="R15" s="1703"/>
    </row>
    <row r="16" spans="1:18">
      <c r="A16" s="242" t="s">
        <v>84</v>
      </c>
      <c r="B16" s="243" t="s">
        <v>85</v>
      </c>
      <c r="C16" s="202" t="s">
        <v>86</v>
      </c>
      <c r="D16" s="203" t="s">
        <v>87</v>
      </c>
      <c r="E16" s="203" t="s">
        <v>88</v>
      </c>
      <c r="F16" s="203" t="s">
        <v>89</v>
      </c>
      <c r="G16" s="203" t="s">
        <v>90</v>
      </c>
      <c r="H16" s="203" t="s">
        <v>20</v>
      </c>
      <c r="I16" s="203" t="s">
        <v>17</v>
      </c>
      <c r="J16" s="203" t="s">
        <v>15</v>
      </c>
      <c r="K16" s="242" t="s">
        <v>91</v>
      </c>
      <c r="L16" s="243" t="s">
        <v>92</v>
      </c>
      <c r="M16" s="202" t="s">
        <v>93</v>
      </c>
      <c r="N16" s="203" t="s">
        <v>18</v>
      </c>
      <c r="O16" s="203" t="s">
        <v>21</v>
      </c>
      <c r="P16" s="203" t="s">
        <v>22</v>
      </c>
      <c r="Q16" s="203" t="s">
        <v>19</v>
      </c>
      <c r="R16" s="312" t="s">
        <v>114</v>
      </c>
    </row>
    <row r="17" spans="1:18" ht="16.5">
      <c r="A17" s="261"/>
      <c r="B17" s="262"/>
      <c r="C17" s="262"/>
      <c r="D17" s="263"/>
      <c r="E17" s="244"/>
      <c r="F17" s="244"/>
      <c r="G17" s="244"/>
      <c r="H17" s="244"/>
      <c r="I17" s="244"/>
      <c r="J17" s="244"/>
      <c r="K17" s="264"/>
      <c r="L17" s="244"/>
      <c r="M17" s="244"/>
      <c r="N17" s="244"/>
      <c r="O17" s="244"/>
      <c r="P17" s="244"/>
      <c r="Q17" s="244"/>
      <c r="R17" s="265"/>
    </row>
    <row r="18" spans="1:18" ht="16.5">
      <c r="A18" s="266"/>
      <c r="B18" s="267"/>
      <c r="C18" s="267"/>
      <c r="D18" s="268"/>
      <c r="E18" s="269"/>
      <c r="F18" s="269"/>
      <c r="G18" s="269"/>
      <c r="H18" s="269"/>
      <c r="I18" s="269"/>
      <c r="J18" s="269"/>
      <c r="K18" s="270"/>
      <c r="L18" s="269"/>
      <c r="M18" s="269"/>
      <c r="N18" s="269"/>
      <c r="O18" s="269"/>
      <c r="P18" s="269"/>
      <c r="Q18" s="269"/>
      <c r="R18" s="271"/>
    </row>
    <row r="19" spans="1:18" ht="16.5">
      <c r="A19" s="266"/>
      <c r="B19" s="267"/>
      <c r="C19" s="267"/>
      <c r="D19" s="268"/>
      <c r="E19" s="269"/>
      <c r="F19" s="269"/>
      <c r="G19" s="269"/>
      <c r="H19" s="269"/>
      <c r="I19" s="269"/>
      <c r="J19" s="269"/>
      <c r="K19" s="270"/>
      <c r="L19" s="269"/>
      <c r="M19" s="269"/>
      <c r="N19" s="269"/>
      <c r="O19" s="269"/>
      <c r="P19" s="269"/>
      <c r="Q19" s="269"/>
      <c r="R19" s="271"/>
    </row>
    <row r="20" spans="1:18" ht="16.5">
      <c r="A20" s="266"/>
      <c r="B20" s="267"/>
      <c r="C20" s="267"/>
      <c r="D20" s="268"/>
      <c r="E20" s="269"/>
      <c r="F20" s="269"/>
      <c r="G20" s="269"/>
      <c r="H20" s="269"/>
      <c r="I20" s="269"/>
      <c r="J20" s="269"/>
      <c r="K20" s="270"/>
      <c r="L20" s="269"/>
      <c r="M20" s="269"/>
      <c r="N20" s="269"/>
      <c r="O20" s="269"/>
      <c r="P20" s="269"/>
      <c r="Q20" s="269"/>
      <c r="R20" s="271"/>
    </row>
    <row r="21" spans="1:18" ht="16.5">
      <c r="A21" s="266"/>
      <c r="B21" s="267"/>
      <c r="C21" s="267"/>
      <c r="D21" s="268"/>
      <c r="E21" s="269"/>
      <c r="F21" s="269"/>
      <c r="G21" s="269"/>
      <c r="H21" s="269"/>
      <c r="I21" s="269"/>
      <c r="J21" s="269"/>
      <c r="K21" s="270"/>
      <c r="L21" s="269"/>
      <c r="M21" s="269"/>
      <c r="N21" s="269"/>
      <c r="O21" s="269"/>
      <c r="P21" s="269"/>
      <c r="Q21" s="269"/>
      <c r="R21" s="271"/>
    </row>
    <row r="22" spans="1:18" ht="16.5">
      <c r="A22" s="266"/>
      <c r="B22" s="267"/>
      <c r="C22" s="267"/>
      <c r="D22" s="268"/>
      <c r="E22" s="269"/>
      <c r="F22" s="269"/>
      <c r="G22" s="269"/>
      <c r="H22" s="269"/>
      <c r="I22" s="269"/>
      <c r="J22" s="269"/>
      <c r="K22" s="270"/>
      <c r="L22" s="269"/>
      <c r="M22" s="269"/>
      <c r="N22" s="269"/>
      <c r="O22" s="269"/>
      <c r="P22" s="269"/>
      <c r="Q22" s="269"/>
      <c r="R22" s="271"/>
    </row>
    <row r="23" spans="1:18" ht="16.5">
      <c r="A23" s="245"/>
      <c r="B23" s="246"/>
      <c r="C23" s="247"/>
      <c r="D23" s="246"/>
      <c r="E23" s="246"/>
      <c r="F23" s="246"/>
      <c r="G23" s="246"/>
      <c r="H23" s="246"/>
      <c r="I23" s="248"/>
      <c r="J23" s="246"/>
      <c r="K23" s="249"/>
      <c r="L23" s="246"/>
      <c r="M23" s="246"/>
      <c r="N23" s="246"/>
      <c r="O23" s="246"/>
      <c r="P23" s="250"/>
      <c r="Q23" s="250"/>
      <c r="R23" s="272"/>
    </row>
    <row r="24" spans="1:18" ht="16.5">
      <c r="A24" s="245"/>
      <c r="B24" s="246"/>
      <c r="C24" s="247"/>
      <c r="D24" s="246"/>
      <c r="E24" s="246"/>
      <c r="F24" s="246"/>
      <c r="G24" s="246"/>
      <c r="H24" s="246"/>
      <c r="I24" s="248"/>
      <c r="J24" s="246"/>
      <c r="K24" s="249"/>
      <c r="L24" s="246"/>
      <c r="M24" s="246"/>
      <c r="N24" s="246"/>
      <c r="O24" s="250"/>
      <c r="P24" s="250"/>
      <c r="Q24" s="250"/>
      <c r="R24" s="272"/>
    </row>
    <row r="25" spans="1:18" ht="16.5">
      <c r="A25" s="273"/>
      <c r="B25" s="274"/>
      <c r="C25" s="275"/>
      <c r="D25" s="274"/>
      <c r="E25" s="274"/>
      <c r="F25" s="274"/>
      <c r="G25" s="274"/>
      <c r="H25" s="274"/>
      <c r="I25" s="276"/>
      <c r="J25" s="274"/>
      <c r="K25" s="277"/>
      <c r="L25" s="274"/>
      <c r="M25" s="274"/>
      <c r="N25" s="274"/>
      <c r="O25" s="278"/>
      <c r="P25" s="278"/>
      <c r="Q25" s="279"/>
      <c r="R25" s="280"/>
    </row>
    <row r="26" spans="1:18" ht="16.5">
      <c r="A26" s="1715" t="s">
        <v>94</v>
      </c>
      <c r="B26" s="1716"/>
      <c r="C26" s="1716"/>
      <c r="D26" s="1716"/>
      <c r="E26" s="1716"/>
      <c r="F26" s="1716"/>
      <c r="G26" s="1716"/>
      <c r="H26" s="1717"/>
      <c r="I26" s="282"/>
      <c r="J26" s="282"/>
      <c r="K26" s="281"/>
      <c r="L26" s="1712"/>
      <c r="M26" s="1714"/>
      <c r="N26" s="15"/>
      <c r="O26" s="1712"/>
      <c r="P26" s="1713"/>
      <c r="Q26" s="1713"/>
      <c r="R26" s="1714"/>
    </row>
    <row r="27" spans="1:18" s="348" customFormat="1">
      <c r="C27" s="349"/>
      <c r="F27" s="349"/>
      <c r="G27" s="350"/>
      <c r="H27" s="350"/>
      <c r="I27" s="350"/>
      <c r="J27" s="350"/>
      <c r="K27" s="350"/>
    </row>
    <row r="28" spans="1:18" s="348" customFormat="1">
      <c r="G28" s="351"/>
      <c r="H28" s="351"/>
      <c r="I28" s="351"/>
      <c r="J28" s="351"/>
      <c r="K28" s="351"/>
    </row>
    <row r="29" spans="1:18" s="348" customFormat="1">
      <c r="G29" s="351"/>
      <c r="H29" s="351"/>
      <c r="I29" s="351"/>
      <c r="J29" s="351"/>
      <c r="K29" s="351"/>
    </row>
    <row r="30" spans="1:18" s="348" customFormat="1">
      <c r="G30" s="351"/>
      <c r="H30" s="351"/>
      <c r="I30" s="351"/>
      <c r="J30" s="351"/>
      <c r="K30" s="351"/>
    </row>
    <row r="31" spans="1:18" s="348" customFormat="1">
      <c r="G31" s="351"/>
      <c r="H31" s="351"/>
      <c r="I31" s="351"/>
      <c r="J31" s="351"/>
      <c r="K31" s="351"/>
    </row>
    <row r="32" spans="1:18" s="348" customFormat="1">
      <c r="G32" s="351"/>
      <c r="H32" s="351"/>
      <c r="I32" s="351"/>
      <c r="J32" s="351"/>
      <c r="K32" s="351"/>
    </row>
    <row r="33" spans="7:11" s="348" customFormat="1">
      <c r="G33" s="351"/>
      <c r="H33" s="351"/>
      <c r="I33" s="351"/>
      <c r="J33" s="351"/>
      <c r="K33" s="351"/>
    </row>
    <row r="34" spans="7:11" s="348" customFormat="1">
      <c r="G34" s="351"/>
      <c r="H34" s="351"/>
      <c r="I34" s="351"/>
      <c r="J34" s="351"/>
      <c r="K34" s="351"/>
    </row>
    <row r="35" spans="7:11" s="348" customFormat="1">
      <c r="G35" s="351"/>
      <c r="H35" s="351"/>
      <c r="I35" s="351"/>
      <c r="J35" s="351"/>
      <c r="K35" s="351"/>
    </row>
  </sheetData>
  <mergeCells count="21">
    <mergeCell ref="O26:R26"/>
    <mergeCell ref="L26:M26"/>
    <mergeCell ref="A26:H26"/>
    <mergeCell ref="G14:G15"/>
    <mergeCell ref="R14:R15"/>
    <mergeCell ref="N14:N15"/>
    <mergeCell ref="E14:E15"/>
    <mergeCell ref="H14:H15"/>
    <mergeCell ref="B14:B15"/>
    <mergeCell ref="A14:A15"/>
    <mergeCell ref="F14:F15"/>
    <mergeCell ref="I15:J15"/>
    <mergeCell ref="C14:D14"/>
    <mergeCell ref="A1:R1"/>
    <mergeCell ref="I14:K14"/>
    <mergeCell ref="L14:L15"/>
    <mergeCell ref="M14:M15"/>
    <mergeCell ref="O14:Q14"/>
    <mergeCell ref="A3:R3"/>
    <mergeCell ref="A2:R2"/>
    <mergeCell ref="A4:R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34"/>
  <sheetViews>
    <sheetView view="pageBreakPreview" topLeftCell="A7" zoomScaleSheetLayoutView="100" workbookViewId="0">
      <selection activeCell="J6" sqref="J6"/>
    </sheetView>
  </sheetViews>
  <sheetFormatPr defaultRowHeight="12.75"/>
  <cols>
    <col min="1" max="1" width="4.7109375" customWidth="1"/>
    <col min="2" max="2" width="19.140625" customWidth="1"/>
    <col min="3" max="3" width="13.42578125" customWidth="1"/>
    <col min="10" max="10" width="5.42578125" customWidth="1"/>
    <col min="11" max="11" width="12.85546875" customWidth="1"/>
    <col min="12" max="12" width="9.85546875" customWidth="1"/>
    <col min="13" max="13" width="10.140625" customWidth="1"/>
    <col min="14" max="14" width="13" customWidth="1"/>
    <col min="15" max="15" width="4" customWidth="1"/>
    <col min="16" max="16" width="3.85546875" customWidth="1"/>
    <col min="17" max="17" width="4.140625" customWidth="1"/>
    <col min="18" max="18" width="14.85546875" customWidth="1"/>
  </cols>
  <sheetData>
    <row r="1" spans="1:18" ht="16.5">
      <c r="A1" s="1564" t="s">
        <v>136</v>
      </c>
      <c r="B1" s="1564"/>
      <c r="C1" s="1564"/>
      <c r="D1" s="1564"/>
      <c r="E1" s="1564"/>
      <c r="F1" s="1564"/>
      <c r="G1" s="1564"/>
      <c r="H1" s="1564"/>
      <c r="I1" s="1564"/>
      <c r="J1" s="1564"/>
      <c r="K1" s="1564"/>
      <c r="L1" s="1564"/>
      <c r="M1" s="1564"/>
      <c r="N1" s="1564"/>
      <c r="O1" s="1564"/>
      <c r="P1" s="1564"/>
      <c r="Q1" s="1564"/>
      <c r="R1" s="1564"/>
    </row>
    <row r="2" spans="1:18" ht="16.5">
      <c r="A2" s="1564" t="s">
        <v>66</v>
      </c>
      <c r="B2" s="1564"/>
      <c r="C2" s="1564"/>
      <c r="D2" s="1564"/>
      <c r="E2" s="1564"/>
      <c r="F2" s="1564"/>
      <c r="G2" s="1564"/>
      <c r="H2" s="1564"/>
      <c r="I2" s="1564"/>
      <c r="J2" s="1564"/>
      <c r="K2" s="1564"/>
      <c r="L2" s="1564"/>
      <c r="M2" s="1564"/>
      <c r="N2" s="1564"/>
      <c r="O2" s="1564"/>
      <c r="P2" s="1564"/>
      <c r="Q2" s="1564"/>
      <c r="R2" s="1564"/>
    </row>
    <row r="3" spans="1:18" ht="16.5">
      <c r="A3" s="1564" t="s">
        <v>67</v>
      </c>
      <c r="B3" s="1564"/>
      <c r="C3" s="1564"/>
      <c r="D3" s="1564"/>
      <c r="E3" s="1564"/>
      <c r="F3" s="1564"/>
      <c r="G3" s="1564"/>
      <c r="H3" s="1564"/>
      <c r="I3" s="1564"/>
      <c r="J3" s="1564"/>
      <c r="K3" s="1564"/>
      <c r="L3" s="1564"/>
      <c r="M3" s="1564"/>
      <c r="N3" s="1564"/>
      <c r="O3" s="1564"/>
      <c r="P3" s="1564"/>
      <c r="Q3" s="1564"/>
      <c r="R3" s="1564"/>
    </row>
    <row r="4" spans="1:18" ht="16.5">
      <c r="A4" s="1564" t="s">
        <v>980</v>
      </c>
      <c r="B4" s="1564"/>
      <c r="C4" s="1564"/>
      <c r="D4" s="1564"/>
      <c r="E4" s="1564"/>
      <c r="F4" s="1564"/>
      <c r="G4" s="1564"/>
      <c r="H4" s="1564"/>
      <c r="I4" s="1564"/>
      <c r="J4" s="1564"/>
      <c r="K4" s="1564"/>
      <c r="L4" s="1564"/>
      <c r="M4" s="1564"/>
      <c r="N4" s="1564"/>
      <c r="O4" s="1564"/>
      <c r="P4" s="1564"/>
      <c r="Q4" s="1564"/>
      <c r="R4" s="1564"/>
    </row>
    <row r="5" spans="1:18" ht="16.5">
      <c r="A5" s="736"/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</row>
    <row r="6" spans="1:18" ht="16.5">
      <c r="A6" s="116" t="s">
        <v>68</v>
      </c>
      <c r="B6" s="9"/>
      <c r="C6" s="8" t="s">
        <v>69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49"/>
    </row>
    <row r="7" spans="1:18" ht="16.5">
      <c r="A7" s="116" t="s">
        <v>70</v>
      </c>
      <c r="B7" s="9"/>
      <c r="C7" s="8" t="s">
        <v>71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49"/>
    </row>
    <row r="8" spans="1:18" ht="16.5" customHeight="1">
      <c r="A8" s="116" t="s">
        <v>72</v>
      </c>
      <c r="B8" s="9"/>
      <c r="C8" s="19" t="s">
        <v>978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16.5">
      <c r="A9" s="116" t="s">
        <v>73</v>
      </c>
      <c r="B9" s="9"/>
      <c r="C9" s="19" t="s">
        <v>278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6.5">
      <c r="A10" s="116" t="s">
        <v>74</v>
      </c>
      <c r="B10" s="9"/>
      <c r="C10" s="8" t="s">
        <v>75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49"/>
    </row>
    <row r="11" spans="1:18" ht="16.5">
      <c r="A11" s="116" t="s">
        <v>76</v>
      </c>
      <c r="B11" s="9"/>
      <c r="C11" s="8" t="s">
        <v>198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49"/>
    </row>
    <row r="12" spans="1:18" ht="16.5">
      <c r="A12" s="116" t="s">
        <v>36</v>
      </c>
      <c r="B12" s="9"/>
      <c r="C12" s="8" t="s">
        <v>165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149"/>
    </row>
    <row r="13" spans="1:18" ht="16.5">
      <c r="A13" s="11"/>
      <c r="B13" s="12"/>
      <c r="C13" s="1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50"/>
    </row>
    <row r="14" spans="1:18" ht="33" customHeight="1">
      <c r="A14" s="1705" t="s">
        <v>16</v>
      </c>
      <c r="B14" s="1705" t="s">
        <v>78</v>
      </c>
      <c r="C14" s="1708" t="s">
        <v>0</v>
      </c>
      <c r="D14" s="1709"/>
      <c r="E14" s="1699" t="s">
        <v>95</v>
      </c>
      <c r="F14" s="1699" t="s">
        <v>96</v>
      </c>
      <c r="G14" s="1699" t="s">
        <v>97</v>
      </c>
      <c r="H14" s="1699" t="s">
        <v>9</v>
      </c>
      <c r="I14" s="1701" t="s">
        <v>98</v>
      </c>
      <c r="J14" s="1702"/>
      <c r="K14" s="1702"/>
      <c r="L14" s="1699" t="s">
        <v>186</v>
      </c>
      <c r="M14" s="1699" t="s">
        <v>156</v>
      </c>
      <c r="N14" s="1699" t="s">
        <v>170</v>
      </c>
      <c r="O14" s="1701" t="s">
        <v>7</v>
      </c>
      <c r="P14" s="1702"/>
      <c r="Q14" s="1702"/>
      <c r="R14" s="1703" t="s">
        <v>2</v>
      </c>
    </row>
    <row r="15" spans="1:18" ht="35.25" customHeight="1">
      <c r="A15" s="1707"/>
      <c r="B15" s="1706"/>
      <c r="C15" s="42" t="s">
        <v>5</v>
      </c>
      <c r="D15" s="751" t="s">
        <v>23</v>
      </c>
      <c r="E15" s="1700"/>
      <c r="F15" s="1700"/>
      <c r="G15" s="1700"/>
      <c r="H15" s="1700"/>
      <c r="I15" s="1701" t="s">
        <v>37</v>
      </c>
      <c r="J15" s="1704"/>
      <c r="K15" s="751" t="s">
        <v>178</v>
      </c>
      <c r="L15" s="1700"/>
      <c r="M15" s="1706"/>
      <c r="N15" s="1719"/>
      <c r="O15" s="751" t="s">
        <v>99</v>
      </c>
      <c r="P15" s="751" t="s">
        <v>100</v>
      </c>
      <c r="Q15" s="751" t="s">
        <v>101</v>
      </c>
      <c r="R15" s="1703"/>
    </row>
    <row r="16" spans="1:18">
      <c r="A16" s="242" t="s">
        <v>84</v>
      </c>
      <c r="B16" s="243" t="s">
        <v>85</v>
      </c>
      <c r="C16" s="202" t="s">
        <v>86</v>
      </c>
      <c r="D16" s="203" t="s">
        <v>87</v>
      </c>
      <c r="E16" s="203" t="s">
        <v>88</v>
      </c>
      <c r="F16" s="203" t="s">
        <v>89</v>
      </c>
      <c r="G16" s="203" t="s">
        <v>90</v>
      </c>
      <c r="H16" s="203" t="s">
        <v>20</v>
      </c>
      <c r="I16" s="203" t="s">
        <v>17</v>
      </c>
      <c r="J16" s="203" t="s">
        <v>15</v>
      </c>
      <c r="K16" s="242" t="s">
        <v>91</v>
      </c>
      <c r="L16" s="243" t="s">
        <v>92</v>
      </c>
      <c r="M16" s="202" t="s">
        <v>93</v>
      </c>
      <c r="N16" s="203" t="s">
        <v>18</v>
      </c>
      <c r="O16" s="203" t="s">
        <v>21</v>
      </c>
      <c r="P16" s="203" t="s">
        <v>22</v>
      </c>
      <c r="Q16" s="203" t="s">
        <v>19</v>
      </c>
      <c r="R16" s="311" t="s">
        <v>114</v>
      </c>
    </row>
    <row r="17" spans="1:18" ht="16.5">
      <c r="A17" s="917"/>
      <c r="B17" s="918"/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919"/>
    </row>
    <row r="18" spans="1:18" ht="16.5">
      <c r="A18" s="245"/>
      <c r="B18" s="246"/>
      <c r="C18" s="247"/>
      <c r="D18" s="246"/>
      <c r="E18" s="246"/>
      <c r="F18" s="246"/>
      <c r="G18" s="246"/>
      <c r="H18" s="246"/>
      <c r="I18" s="248"/>
      <c r="J18" s="246"/>
      <c r="K18" s="249"/>
      <c r="L18" s="246"/>
      <c r="M18" s="246"/>
      <c r="N18" s="246"/>
      <c r="O18" s="250"/>
      <c r="P18" s="250"/>
      <c r="Q18" s="250"/>
      <c r="R18" s="250"/>
    </row>
    <row r="19" spans="1:18" ht="16.5">
      <c r="A19" s="245"/>
      <c r="B19" s="246"/>
      <c r="C19" s="247"/>
      <c r="D19" s="246"/>
      <c r="E19" s="246"/>
      <c r="F19" s="246"/>
      <c r="G19" s="246"/>
      <c r="H19" s="246"/>
      <c r="I19" s="248"/>
      <c r="J19" s="246"/>
      <c r="K19" s="249"/>
      <c r="L19" s="246"/>
      <c r="M19" s="246"/>
      <c r="N19" s="246"/>
      <c r="O19" s="250"/>
      <c r="P19" s="250"/>
      <c r="Q19" s="250"/>
      <c r="R19" s="250"/>
    </row>
    <row r="20" spans="1:18" ht="16.5">
      <c r="A20" s="245"/>
      <c r="B20" s="246"/>
      <c r="C20" s="247"/>
      <c r="D20" s="246"/>
      <c r="E20" s="246"/>
      <c r="F20" s="246"/>
      <c r="G20" s="246"/>
      <c r="H20" s="246"/>
      <c r="I20" s="248"/>
      <c r="J20" s="246"/>
      <c r="K20" s="249"/>
      <c r="L20" s="246"/>
      <c r="M20" s="246"/>
      <c r="N20" s="246"/>
      <c r="O20" s="250"/>
      <c r="P20" s="250"/>
      <c r="Q20" s="250"/>
      <c r="R20" s="250"/>
    </row>
    <row r="21" spans="1:18" ht="16.5">
      <c r="A21" s="245"/>
      <c r="B21" s="246"/>
      <c r="C21" s="247"/>
      <c r="D21" s="246"/>
      <c r="E21" s="246"/>
      <c r="F21" s="246"/>
      <c r="G21" s="246"/>
      <c r="H21" s="246"/>
      <c r="I21" s="248"/>
      <c r="J21" s="246"/>
      <c r="K21" s="249"/>
      <c r="L21" s="246"/>
      <c r="M21" s="246"/>
      <c r="N21" s="246"/>
      <c r="O21" s="250"/>
      <c r="P21" s="250"/>
      <c r="Q21" s="250"/>
      <c r="R21" s="250"/>
    </row>
    <row r="22" spans="1:18" ht="16.5">
      <c r="A22" s="245"/>
      <c r="B22" s="246"/>
      <c r="C22" s="247"/>
      <c r="D22" s="246"/>
      <c r="E22" s="246"/>
      <c r="F22" s="246"/>
      <c r="G22" s="246"/>
      <c r="H22" s="246"/>
      <c r="I22" s="248"/>
      <c r="J22" s="246"/>
      <c r="K22" s="249"/>
      <c r="L22" s="246"/>
      <c r="M22" s="246"/>
      <c r="N22" s="246"/>
      <c r="O22" s="250"/>
      <c r="P22" s="250"/>
      <c r="Q22" s="250"/>
      <c r="R22" s="250"/>
    </row>
    <row r="23" spans="1:18" ht="16.5">
      <c r="A23" s="245"/>
      <c r="B23" s="250"/>
      <c r="C23" s="247"/>
      <c r="D23" s="246"/>
      <c r="E23" s="246"/>
      <c r="F23" s="246"/>
      <c r="G23" s="246"/>
      <c r="H23" s="246"/>
      <c r="I23" s="248"/>
      <c r="J23" s="246"/>
      <c r="K23" s="251"/>
      <c r="L23" s="246"/>
      <c r="M23" s="246"/>
      <c r="N23" s="246"/>
      <c r="O23" s="250"/>
      <c r="P23" s="250"/>
      <c r="Q23" s="250"/>
      <c r="R23" s="246"/>
    </row>
    <row r="24" spans="1:18" ht="16.5">
      <c r="A24" s="245"/>
      <c r="B24" s="246"/>
      <c r="C24" s="247"/>
      <c r="D24" s="246"/>
      <c r="E24" s="246"/>
      <c r="F24" s="246"/>
      <c r="G24" s="246"/>
      <c r="H24" s="246"/>
      <c r="I24" s="248"/>
      <c r="J24" s="246"/>
      <c r="K24" s="252"/>
      <c r="L24" s="246"/>
      <c r="M24" s="246"/>
      <c r="N24" s="246"/>
      <c r="O24" s="250"/>
      <c r="P24" s="250"/>
      <c r="Q24" s="250"/>
      <c r="R24" s="250"/>
    </row>
    <row r="25" spans="1:18" ht="16.5">
      <c r="A25" s="253"/>
      <c r="B25" s="254"/>
      <c r="C25" s="255"/>
      <c r="D25" s="254"/>
      <c r="E25" s="254"/>
      <c r="F25" s="254"/>
      <c r="G25" s="254"/>
      <c r="H25" s="254"/>
      <c r="I25" s="256"/>
      <c r="J25" s="254"/>
      <c r="K25" s="257"/>
      <c r="L25" s="254"/>
      <c r="M25" s="254"/>
      <c r="N25" s="254"/>
      <c r="O25" s="258"/>
      <c r="P25" s="258"/>
      <c r="Q25" s="258"/>
      <c r="R25" s="258"/>
    </row>
    <row r="26" spans="1:18" ht="16.5">
      <c r="A26" s="1690" t="s">
        <v>94</v>
      </c>
      <c r="B26" s="1691"/>
      <c r="C26" s="1691"/>
      <c r="D26" s="1691"/>
      <c r="E26" s="1691"/>
      <c r="F26" s="1691"/>
      <c r="G26" s="1691"/>
      <c r="H26" s="1692"/>
      <c r="I26" s="109"/>
      <c r="J26" s="109"/>
      <c r="K26" s="140"/>
      <c r="L26" s="740"/>
      <c r="M26" s="259"/>
      <c r="N26" s="110"/>
      <c r="O26" s="1696"/>
      <c r="P26" s="1697"/>
      <c r="Q26" s="1697"/>
      <c r="R26" s="1698"/>
    </row>
    <row r="27" spans="1:18" s="348" customFormat="1">
      <c r="G27" s="351"/>
      <c r="H27" s="351"/>
      <c r="I27" s="351"/>
      <c r="J27" s="351"/>
      <c r="K27" s="351"/>
    </row>
    <row r="28" spans="1:18" s="348" customFormat="1">
      <c r="G28" s="351"/>
      <c r="H28" s="351"/>
      <c r="I28" s="351"/>
      <c r="J28" s="351"/>
      <c r="K28" s="351"/>
    </row>
    <row r="29" spans="1:18" s="348" customFormat="1">
      <c r="G29" s="351"/>
      <c r="H29" s="351"/>
      <c r="I29" s="351"/>
      <c r="J29" s="351"/>
      <c r="K29" s="351"/>
    </row>
    <row r="30" spans="1:18" s="348" customFormat="1">
      <c r="G30" s="351"/>
      <c r="H30" s="351"/>
      <c r="I30" s="351"/>
      <c r="J30" s="351"/>
      <c r="K30" s="351"/>
    </row>
    <row r="31" spans="1:18" s="348" customFormat="1">
      <c r="G31" s="351"/>
      <c r="H31" s="351"/>
      <c r="I31" s="351"/>
      <c r="J31" s="351"/>
      <c r="K31" s="351"/>
    </row>
    <row r="32" spans="1:18" s="348" customFormat="1">
      <c r="G32" s="351"/>
      <c r="H32" s="351"/>
      <c r="I32" s="351"/>
      <c r="J32" s="351"/>
      <c r="K32" s="351"/>
    </row>
    <row r="33" spans="7:11" s="348" customFormat="1">
      <c r="G33" s="351"/>
      <c r="H33" s="351"/>
      <c r="I33" s="351"/>
      <c r="J33" s="351"/>
      <c r="K33" s="351"/>
    </row>
    <row r="34" spans="7:11" s="348" customFormat="1">
      <c r="G34" s="351"/>
      <c r="H34" s="351"/>
      <c r="I34" s="351"/>
      <c r="J34" s="351"/>
      <c r="K34" s="351"/>
    </row>
  </sheetData>
  <mergeCells count="20">
    <mergeCell ref="O26:R26"/>
    <mergeCell ref="A26:H26"/>
    <mergeCell ref="H14:H15"/>
    <mergeCell ref="I14:K14"/>
    <mergeCell ref="L14:L15"/>
    <mergeCell ref="M14:M15"/>
    <mergeCell ref="O14:Q14"/>
    <mergeCell ref="R14:R15"/>
    <mergeCell ref="I15:J15"/>
    <mergeCell ref="A1:R1"/>
    <mergeCell ref="A2:R2"/>
    <mergeCell ref="A3:R3"/>
    <mergeCell ref="A4:R4"/>
    <mergeCell ref="A14:A15"/>
    <mergeCell ref="B14:B15"/>
    <mergeCell ref="C14:D14"/>
    <mergeCell ref="E14:E15"/>
    <mergeCell ref="F14:F15"/>
    <mergeCell ref="G14:G15"/>
    <mergeCell ref="N14:N15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T450"/>
  <sheetViews>
    <sheetView view="pageBreakPreview" topLeftCell="G412" zoomScale="98" zoomScaleSheetLayoutView="98" workbookViewId="0">
      <selection activeCell="Z396" sqref="Z396"/>
    </sheetView>
  </sheetViews>
  <sheetFormatPr defaultRowHeight="16.5"/>
  <cols>
    <col min="1" max="1" width="23.140625" style="5" customWidth="1"/>
    <col min="2" max="2" width="4.28515625" style="102" customWidth="1"/>
    <col min="3" max="3" width="18.42578125" style="89" customWidth="1"/>
    <col min="4" max="4" width="14" style="102" customWidth="1"/>
    <col min="5" max="5" width="10.5703125" style="81" customWidth="1"/>
    <col min="6" max="6" width="11.85546875" style="357" customWidth="1"/>
    <col min="7" max="7" width="7.140625" style="81" customWidth="1"/>
    <col min="8" max="8" width="12.85546875" style="81" customWidth="1"/>
    <col min="9" max="9" width="11.85546875" style="81" customWidth="1"/>
    <col min="10" max="10" width="10.28515625" style="81" customWidth="1"/>
    <col min="11" max="11" width="11.7109375" style="81" customWidth="1"/>
    <col min="12" max="13" width="7.85546875" style="81" customWidth="1"/>
    <col min="14" max="14" width="8.85546875" style="81" customWidth="1"/>
    <col min="15" max="15" width="8.5703125" style="81" bestFit="1" customWidth="1"/>
    <col min="16" max="16" width="12.28515625" style="81" bestFit="1" customWidth="1"/>
    <col min="17" max="18" width="10.7109375" style="81" customWidth="1"/>
    <col min="19" max="19" width="13.42578125" style="81" customWidth="1"/>
    <col min="20" max="20" width="4.42578125" style="81" customWidth="1"/>
    <col min="21" max="21" width="6.5703125" style="81" customWidth="1"/>
    <col min="22" max="22" width="15.7109375" style="99" customWidth="1"/>
    <col min="23" max="24" width="12.28515625" style="99" hidden="1" customWidth="1"/>
    <col min="25" max="25" width="0.28515625" style="99" hidden="1" customWidth="1"/>
    <col min="26" max="26" width="20.7109375" style="99" customWidth="1"/>
    <col min="27" max="27" width="3.7109375" style="32" customWidth="1"/>
    <col min="28" max="29" width="3.7109375" style="81" customWidth="1"/>
    <col min="30" max="30" width="20.7109375" style="357" customWidth="1"/>
    <col min="31" max="31" width="14" style="5" customWidth="1"/>
    <col min="32" max="32" width="13.28515625" style="5" customWidth="1"/>
    <col min="33" max="33" width="13.85546875" style="5" customWidth="1"/>
    <col min="34" max="34" width="15.85546875" style="5" customWidth="1"/>
    <col min="35" max="35" width="14.5703125" style="5" customWidth="1"/>
    <col min="36" max="36" width="13.7109375" style="5" customWidth="1"/>
    <col min="37" max="37" width="13.28515625" style="5" customWidth="1"/>
    <col min="38" max="38" width="16.140625" style="5" customWidth="1"/>
    <col min="39" max="39" width="18.7109375" style="5" customWidth="1"/>
    <col min="40" max="40" width="15.28515625" style="5" bestFit="1" customWidth="1"/>
    <col min="41" max="41" width="12.28515625" style="5" bestFit="1" customWidth="1"/>
    <col min="42" max="42" width="15" style="5" bestFit="1" customWidth="1"/>
    <col min="43" max="57" width="10.7109375" style="5" bestFit="1" customWidth="1"/>
    <col min="58" max="58" width="11.28515625" style="5" bestFit="1" customWidth="1"/>
    <col min="59" max="64" width="10.7109375" style="5" bestFit="1" customWidth="1"/>
    <col min="65" max="65" width="13.5703125" style="5" customWidth="1"/>
    <col min="66" max="66" width="13.28515625" style="5" customWidth="1"/>
    <col min="67" max="67" width="10.7109375" style="5" customWidth="1"/>
    <col min="68" max="68" width="11.42578125" style="5" customWidth="1"/>
    <col min="69" max="69" width="11.7109375" style="5" customWidth="1"/>
    <col min="70" max="71" width="10.7109375" style="5" bestFit="1" customWidth="1"/>
    <col min="72" max="16384" width="9.140625" style="5"/>
  </cols>
  <sheetData>
    <row r="1" spans="1:39">
      <c r="B1" s="1636" t="s">
        <v>136</v>
      </c>
      <c r="C1" s="1636"/>
      <c r="D1" s="1636"/>
      <c r="E1" s="1636"/>
      <c r="F1" s="1636"/>
      <c r="G1" s="1636"/>
      <c r="H1" s="1636"/>
      <c r="I1" s="1636"/>
      <c r="J1" s="1636"/>
      <c r="K1" s="1636"/>
      <c r="L1" s="1636"/>
      <c r="M1" s="1636"/>
      <c r="N1" s="1636"/>
      <c r="O1" s="1636"/>
      <c r="P1" s="1636"/>
      <c r="Q1" s="1636"/>
      <c r="R1" s="1636"/>
      <c r="S1" s="1636"/>
      <c r="T1" s="1636"/>
      <c r="U1" s="1636"/>
      <c r="V1" s="1636"/>
      <c r="W1" s="1636"/>
      <c r="X1" s="1636"/>
      <c r="Y1" s="1636"/>
      <c r="Z1" s="1636"/>
      <c r="AA1" s="1636"/>
      <c r="AB1" s="1636"/>
      <c r="AC1" s="1636"/>
      <c r="AD1" s="1636"/>
    </row>
    <row r="2" spans="1:39" s="358" customFormat="1" ht="18">
      <c r="B2" s="1636" t="s">
        <v>66</v>
      </c>
      <c r="C2" s="1636"/>
      <c r="D2" s="1636"/>
      <c r="E2" s="1636"/>
      <c r="F2" s="1636"/>
      <c r="G2" s="1636"/>
      <c r="H2" s="1636"/>
      <c r="I2" s="1636"/>
      <c r="J2" s="1636"/>
      <c r="K2" s="1636"/>
      <c r="L2" s="1636"/>
      <c r="M2" s="1636"/>
      <c r="N2" s="1636"/>
      <c r="O2" s="1636"/>
      <c r="P2" s="1636"/>
      <c r="Q2" s="1636"/>
      <c r="R2" s="1636"/>
      <c r="S2" s="1636"/>
      <c r="T2" s="1636"/>
      <c r="U2" s="1636"/>
      <c r="V2" s="1636"/>
      <c r="W2" s="1636"/>
      <c r="X2" s="1636"/>
      <c r="Y2" s="1636"/>
      <c r="Z2" s="1636"/>
      <c r="AA2" s="1636"/>
      <c r="AB2" s="1636"/>
      <c r="AC2" s="1636"/>
      <c r="AD2" s="1636"/>
    </row>
    <row r="3" spans="1:39" s="358" customFormat="1" ht="18">
      <c r="B3" s="1636" t="s">
        <v>105</v>
      </c>
      <c r="C3" s="1636"/>
      <c r="D3" s="1636"/>
      <c r="E3" s="1636"/>
      <c r="F3" s="1636"/>
      <c r="G3" s="1636"/>
      <c r="H3" s="1636"/>
      <c r="I3" s="1636"/>
      <c r="J3" s="1636"/>
      <c r="K3" s="1636"/>
      <c r="L3" s="1636"/>
      <c r="M3" s="1636"/>
      <c r="N3" s="1636"/>
      <c r="O3" s="1636"/>
      <c r="P3" s="1636"/>
      <c r="Q3" s="1636"/>
      <c r="R3" s="1636"/>
      <c r="S3" s="1636"/>
      <c r="T3" s="1636"/>
      <c r="U3" s="1636"/>
      <c r="V3" s="1636"/>
      <c r="W3" s="1636"/>
      <c r="X3" s="1636"/>
      <c r="Y3" s="1636"/>
      <c r="Z3" s="1636"/>
      <c r="AA3" s="1636"/>
      <c r="AB3" s="1636"/>
      <c r="AC3" s="1636"/>
      <c r="AD3" s="1636"/>
    </row>
    <row r="4" spans="1:39" s="358" customFormat="1" ht="18">
      <c r="B4" s="1636" t="s">
        <v>980</v>
      </c>
      <c r="C4" s="1636"/>
      <c r="D4" s="1636"/>
      <c r="E4" s="1636"/>
      <c r="F4" s="1636"/>
      <c r="G4" s="1636"/>
      <c r="H4" s="1636"/>
      <c r="I4" s="1636"/>
      <c r="J4" s="1636"/>
      <c r="K4" s="1636"/>
      <c r="L4" s="1636"/>
      <c r="M4" s="1636"/>
      <c r="N4" s="1636"/>
      <c r="O4" s="1636"/>
      <c r="P4" s="1636"/>
      <c r="Q4" s="1636"/>
      <c r="R4" s="1636"/>
      <c r="S4" s="1636"/>
      <c r="T4" s="1636"/>
      <c r="U4" s="1636"/>
      <c r="V4" s="1636"/>
      <c r="W4" s="1636"/>
      <c r="X4" s="1636"/>
      <c r="Y4" s="1636"/>
      <c r="Z4" s="1636"/>
      <c r="AA4" s="1636"/>
      <c r="AB4" s="1636"/>
      <c r="AC4" s="1636"/>
      <c r="AD4" s="1636"/>
    </row>
    <row r="5" spans="1:39" s="358" customFormat="1" ht="18">
      <c r="B5" s="933"/>
      <c r="C5" s="933"/>
      <c r="D5" s="933"/>
      <c r="E5" s="933"/>
      <c r="F5" s="936"/>
      <c r="G5" s="933"/>
      <c r="H5" s="933"/>
      <c r="I5" s="933"/>
      <c r="J5" s="933"/>
      <c r="K5" s="933"/>
      <c r="L5" s="933"/>
      <c r="M5" s="933"/>
      <c r="N5" s="933"/>
      <c r="O5" s="933"/>
      <c r="P5" s="933"/>
      <c r="Q5" s="933"/>
      <c r="R5" s="933"/>
      <c r="S5" s="933"/>
      <c r="T5" s="933"/>
      <c r="U5" s="933"/>
      <c r="V5" s="933"/>
      <c r="W5" s="933"/>
      <c r="X5" s="933"/>
      <c r="Y5" s="933"/>
      <c r="Z5" s="933"/>
      <c r="AA5" s="933"/>
      <c r="AB5" s="933"/>
      <c r="AC5" s="933"/>
      <c r="AD5" s="936"/>
    </row>
    <row r="6" spans="1:39" s="358" customFormat="1" ht="18">
      <c r="B6" s="129" t="s">
        <v>68</v>
      </c>
      <c r="C6" s="128"/>
      <c r="D6" s="129" t="s">
        <v>69</v>
      </c>
      <c r="E6" s="128"/>
      <c r="F6" s="131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30"/>
      <c r="W6" s="130"/>
      <c r="X6" s="130"/>
      <c r="Y6" s="130"/>
      <c r="Z6" s="130"/>
      <c r="AA6" s="128"/>
      <c r="AB6" s="128"/>
      <c r="AC6" s="128"/>
      <c r="AD6" s="131"/>
    </row>
    <row r="7" spans="1:39" s="358" customFormat="1" ht="18">
      <c r="B7" s="129" t="s">
        <v>70</v>
      </c>
      <c r="C7" s="128"/>
      <c r="D7" s="129" t="s">
        <v>71</v>
      </c>
      <c r="E7" s="128"/>
      <c r="F7" s="131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30"/>
      <c r="W7" s="130"/>
      <c r="X7" s="130"/>
      <c r="Y7" s="130"/>
      <c r="Z7" s="130"/>
      <c r="AA7" s="128"/>
      <c r="AB7" s="128"/>
      <c r="AC7" s="128"/>
      <c r="AD7" s="131"/>
    </row>
    <row r="8" spans="1:39" s="358" customFormat="1" ht="18">
      <c r="B8" s="129" t="s">
        <v>72</v>
      </c>
      <c r="C8" s="128"/>
      <c r="D8" s="141" t="s">
        <v>978</v>
      </c>
      <c r="E8" s="128"/>
      <c r="F8" s="131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30"/>
      <c r="W8" s="130"/>
      <c r="X8" s="130"/>
      <c r="Y8" s="130"/>
      <c r="Z8" s="130"/>
      <c r="AA8" s="128"/>
      <c r="AB8" s="128"/>
      <c r="AC8" s="128"/>
      <c r="AD8" s="131"/>
    </row>
    <row r="9" spans="1:39" s="358" customFormat="1" ht="18">
      <c r="B9" s="761" t="s">
        <v>73</v>
      </c>
      <c r="C9" s="128"/>
      <c r="D9" s="141" t="s">
        <v>278</v>
      </c>
      <c r="E9" s="128"/>
      <c r="F9" s="131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30"/>
      <c r="W9" s="130"/>
      <c r="X9" s="130"/>
      <c r="Y9" s="130"/>
      <c r="Z9" s="130"/>
      <c r="AA9" s="128"/>
      <c r="AB9" s="128"/>
      <c r="AC9" s="128"/>
      <c r="AD9" s="131"/>
    </row>
    <row r="10" spans="1:39" s="358" customFormat="1" ht="18">
      <c r="B10" s="129" t="s">
        <v>74</v>
      </c>
      <c r="C10" s="128"/>
      <c r="D10" s="129" t="s">
        <v>129</v>
      </c>
      <c r="E10" s="128"/>
      <c r="F10" s="131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30"/>
      <c r="W10" s="130"/>
      <c r="X10" s="130"/>
      <c r="Y10" s="130"/>
      <c r="Z10" s="130"/>
      <c r="AA10" s="128"/>
      <c r="AB10" s="128"/>
      <c r="AC10" s="128"/>
      <c r="AD10" s="131"/>
    </row>
    <row r="11" spans="1:39" s="358" customFormat="1" ht="18">
      <c r="B11" s="129" t="s">
        <v>76</v>
      </c>
      <c r="C11" s="128"/>
      <c r="D11" s="129" t="s">
        <v>194</v>
      </c>
      <c r="E11" s="128"/>
      <c r="F11" s="412"/>
      <c r="G11" s="762"/>
      <c r="H11" s="763"/>
      <c r="I11" s="763"/>
      <c r="J11" s="764"/>
      <c r="K11" s="765"/>
      <c r="L11" s="762"/>
      <c r="M11" s="766"/>
      <c r="N11" s="767"/>
      <c r="O11" s="766"/>
      <c r="P11" s="766"/>
      <c r="Q11" s="763"/>
      <c r="R11" s="768"/>
      <c r="S11" s="769"/>
      <c r="T11" s="128"/>
      <c r="U11" s="128"/>
      <c r="V11" s="130"/>
      <c r="W11" s="130"/>
      <c r="X11" s="130"/>
      <c r="Y11" s="130"/>
      <c r="Z11" s="130"/>
      <c r="AA11" s="128"/>
      <c r="AB11" s="128"/>
      <c r="AC11" s="128"/>
      <c r="AD11" s="131"/>
    </row>
    <row r="12" spans="1:39" s="359" customFormat="1" ht="18">
      <c r="B12" s="129" t="s">
        <v>36</v>
      </c>
      <c r="C12" s="128"/>
      <c r="D12" s="129" t="s">
        <v>134</v>
      </c>
      <c r="E12" s="128"/>
      <c r="F12" s="131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30"/>
      <c r="W12" s="130"/>
      <c r="X12" s="130"/>
      <c r="Y12" s="130"/>
      <c r="Z12" s="130"/>
      <c r="AA12" s="128"/>
      <c r="AB12" s="128"/>
      <c r="AC12" s="128"/>
      <c r="AD12" s="131"/>
    </row>
    <row r="13" spans="1:39" s="361" customFormat="1">
      <c r="B13" s="399"/>
      <c r="C13" s="400"/>
      <c r="D13" s="399"/>
      <c r="E13" s="400"/>
      <c r="F13" s="551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6"/>
      <c r="R13" s="146"/>
      <c r="S13" s="146"/>
      <c r="T13" s="145"/>
      <c r="U13" s="145"/>
      <c r="V13" s="360"/>
      <c r="W13" s="360"/>
      <c r="X13" s="360"/>
      <c r="Y13" s="360"/>
      <c r="Z13" s="360"/>
      <c r="AA13" s="145"/>
      <c r="AB13" s="145"/>
      <c r="AC13" s="145"/>
      <c r="AD13" s="973"/>
    </row>
    <row r="14" spans="1:39" s="453" customFormat="1" ht="29.25" customHeight="1">
      <c r="B14" s="1734" t="s">
        <v>16</v>
      </c>
      <c r="C14" s="1734" t="s">
        <v>78</v>
      </c>
      <c r="D14" s="1738" t="s">
        <v>0</v>
      </c>
      <c r="E14" s="1739"/>
      <c r="F14" s="1750" t="s">
        <v>106</v>
      </c>
      <c r="G14" s="1750" t="s">
        <v>107</v>
      </c>
      <c r="H14" s="1744" t="s">
        <v>132</v>
      </c>
      <c r="I14" s="1745"/>
      <c r="J14" s="1744" t="s">
        <v>108</v>
      </c>
      <c r="K14" s="1745"/>
      <c r="L14" s="1744" t="s">
        <v>133</v>
      </c>
      <c r="M14" s="1749"/>
      <c r="N14" s="1745"/>
      <c r="O14" s="1750" t="s">
        <v>186</v>
      </c>
      <c r="P14" s="1736" t="s">
        <v>156</v>
      </c>
      <c r="Q14" s="1627" t="s">
        <v>242</v>
      </c>
      <c r="R14" s="1627" t="s">
        <v>243</v>
      </c>
      <c r="S14" s="1746" t="s">
        <v>244</v>
      </c>
      <c r="T14" s="1742" t="s">
        <v>98</v>
      </c>
      <c r="U14" s="1742"/>
      <c r="V14" s="1743"/>
      <c r="W14" s="1740" t="s">
        <v>831</v>
      </c>
      <c r="X14" s="1740" t="s">
        <v>832</v>
      </c>
      <c r="Y14" s="1740" t="s">
        <v>833</v>
      </c>
      <c r="Z14" s="1740" t="s">
        <v>170</v>
      </c>
      <c r="AA14" s="1744" t="s">
        <v>7</v>
      </c>
      <c r="AB14" s="1749"/>
      <c r="AC14" s="1749"/>
      <c r="AD14" s="1626" t="s">
        <v>2</v>
      </c>
      <c r="AE14" s="1720" t="s">
        <v>216</v>
      </c>
      <c r="AF14" s="1728" t="s">
        <v>246</v>
      </c>
      <c r="AG14" s="1730" t="s">
        <v>218</v>
      </c>
      <c r="AH14" s="1731"/>
      <c r="AI14" s="1732"/>
      <c r="AJ14" s="1728" t="s">
        <v>217</v>
      </c>
      <c r="AK14" s="1730" t="s">
        <v>936</v>
      </c>
      <c r="AL14" s="1731"/>
      <c r="AM14" s="1732"/>
    </row>
    <row r="15" spans="1:39" s="453" customFormat="1" ht="35.25" customHeight="1">
      <c r="A15" s="464"/>
      <c r="B15" s="1735"/>
      <c r="C15" s="1735"/>
      <c r="D15" s="397" t="s">
        <v>5</v>
      </c>
      <c r="E15" s="937" t="s">
        <v>23</v>
      </c>
      <c r="F15" s="1751"/>
      <c r="G15" s="1751"/>
      <c r="H15" s="935" t="s">
        <v>109</v>
      </c>
      <c r="I15" s="935" t="s">
        <v>110</v>
      </c>
      <c r="J15" s="937" t="s">
        <v>0</v>
      </c>
      <c r="K15" s="937" t="s">
        <v>24</v>
      </c>
      <c r="L15" s="935" t="s">
        <v>111</v>
      </c>
      <c r="M15" s="937" t="s">
        <v>112</v>
      </c>
      <c r="N15" s="937" t="s">
        <v>113</v>
      </c>
      <c r="O15" s="1751"/>
      <c r="P15" s="1737"/>
      <c r="Q15" s="1628"/>
      <c r="R15" s="1628"/>
      <c r="S15" s="1747"/>
      <c r="T15" s="1752" t="s">
        <v>37</v>
      </c>
      <c r="U15" s="1626"/>
      <c r="V15" s="398" t="s">
        <v>963</v>
      </c>
      <c r="W15" s="1741"/>
      <c r="X15" s="1741"/>
      <c r="Y15" s="1741"/>
      <c r="Z15" s="1741"/>
      <c r="AA15" s="937" t="s">
        <v>99</v>
      </c>
      <c r="AB15" s="937" t="s">
        <v>100</v>
      </c>
      <c r="AC15" s="937" t="s">
        <v>101</v>
      </c>
      <c r="AD15" s="1626"/>
      <c r="AE15" s="1721"/>
      <c r="AF15" s="1729"/>
      <c r="AG15" s="938" t="s">
        <v>944</v>
      </c>
      <c r="AH15" s="938" t="s">
        <v>945</v>
      </c>
      <c r="AI15" s="938" t="s">
        <v>946</v>
      </c>
      <c r="AJ15" s="1729"/>
      <c r="AK15" s="938" t="s">
        <v>947</v>
      </c>
      <c r="AL15" s="938" t="s">
        <v>948</v>
      </c>
      <c r="AM15" s="938" t="s">
        <v>949</v>
      </c>
    </row>
    <row r="16" spans="1:39" s="453" customFormat="1" ht="12.75">
      <c r="A16" s="487" t="s">
        <v>284</v>
      </c>
      <c r="B16" s="699" t="s">
        <v>84</v>
      </c>
      <c r="C16" s="700" t="s">
        <v>85</v>
      </c>
      <c r="D16" s="699" t="s">
        <v>86</v>
      </c>
      <c r="E16" s="700" t="s">
        <v>87</v>
      </c>
      <c r="F16" s="700" t="s">
        <v>88</v>
      </c>
      <c r="G16" s="700" t="s">
        <v>89</v>
      </c>
      <c r="H16" s="699" t="s">
        <v>90</v>
      </c>
      <c r="I16" s="700" t="s">
        <v>20</v>
      </c>
      <c r="J16" s="700" t="s">
        <v>17</v>
      </c>
      <c r="K16" s="700" t="s">
        <v>15</v>
      </c>
      <c r="L16" s="699" t="s">
        <v>91</v>
      </c>
      <c r="M16" s="700" t="s">
        <v>92</v>
      </c>
      <c r="N16" s="700" t="s">
        <v>93</v>
      </c>
      <c r="O16" s="700" t="s">
        <v>18</v>
      </c>
      <c r="P16" s="699" t="s">
        <v>21</v>
      </c>
      <c r="Q16" s="701"/>
      <c r="R16" s="701"/>
      <c r="S16" s="701"/>
      <c r="T16" s="700" t="s">
        <v>22</v>
      </c>
      <c r="U16" s="700" t="s">
        <v>19</v>
      </c>
      <c r="V16" s="700" t="s">
        <v>114</v>
      </c>
      <c r="W16" s="706"/>
      <c r="X16" s="706"/>
      <c r="Y16" s="706"/>
      <c r="Z16" s="699" t="s">
        <v>115</v>
      </c>
      <c r="AA16" s="700" t="s">
        <v>116</v>
      </c>
      <c r="AB16" s="700" t="s">
        <v>188</v>
      </c>
      <c r="AC16" s="700" t="s">
        <v>196</v>
      </c>
      <c r="AD16" s="702" t="s">
        <v>197</v>
      </c>
      <c r="AE16" s="939">
        <v>24</v>
      </c>
      <c r="AF16" s="940">
        <v>25</v>
      </c>
      <c r="AG16" s="941">
        <v>26</v>
      </c>
      <c r="AH16" s="941">
        <v>27</v>
      </c>
      <c r="AI16" s="941">
        <v>28</v>
      </c>
      <c r="AJ16" s="940">
        <v>29</v>
      </c>
      <c r="AK16" s="941">
        <v>30</v>
      </c>
      <c r="AL16" s="941">
        <v>31</v>
      </c>
      <c r="AM16" s="941">
        <v>32</v>
      </c>
    </row>
    <row r="17" spans="1:42" s="453" customFormat="1" ht="15" customHeight="1">
      <c r="A17" s="487" t="s">
        <v>284</v>
      </c>
      <c r="B17" s="1442" t="s">
        <v>942</v>
      </c>
      <c r="C17" s="1449"/>
      <c r="D17" s="1030"/>
      <c r="E17" s="1443"/>
      <c r="F17" s="1443"/>
      <c r="G17" s="1443"/>
      <c r="H17" s="1030"/>
      <c r="I17" s="1443"/>
      <c r="J17" s="1443"/>
      <c r="K17" s="1443"/>
      <c r="L17" s="1030"/>
      <c r="M17" s="1443"/>
      <c r="N17" s="1443"/>
      <c r="O17" s="1443"/>
      <c r="P17" s="1030"/>
      <c r="Q17" s="1030"/>
      <c r="R17" s="1030"/>
      <c r="S17" s="1030"/>
      <c r="T17" s="1443"/>
      <c r="U17" s="1443"/>
      <c r="V17" s="1443"/>
      <c r="W17" s="1443"/>
      <c r="X17" s="1443"/>
      <c r="Y17" s="1443"/>
      <c r="Z17" s="1030"/>
      <c r="AA17" s="1443"/>
      <c r="AB17" s="1443"/>
      <c r="AC17" s="1443"/>
      <c r="AD17" s="1443"/>
      <c r="AE17" s="454"/>
      <c r="AF17" s="454"/>
      <c r="AG17" s="454"/>
      <c r="AH17" s="454"/>
      <c r="AI17" s="454"/>
      <c r="AJ17" s="454"/>
      <c r="AK17" s="454"/>
      <c r="AL17" s="454"/>
      <c r="AM17" s="454"/>
    </row>
    <row r="18" spans="1:42" s="453" customFormat="1" ht="24.95" customHeight="1">
      <c r="A18" s="487" t="s">
        <v>284</v>
      </c>
      <c r="B18" s="1465">
        <v>1</v>
      </c>
      <c r="C18" s="1226" t="s">
        <v>403</v>
      </c>
      <c r="D18" s="568" t="s">
        <v>746</v>
      </c>
      <c r="E18" s="1551" t="s">
        <v>276</v>
      </c>
      <c r="F18" s="1226" t="s">
        <v>404</v>
      </c>
      <c r="G18" s="1226">
        <v>144</v>
      </c>
      <c r="H18" s="455" t="s">
        <v>240</v>
      </c>
      <c r="I18" s="1226" t="s">
        <v>241</v>
      </c>
      <c r="J18" s="1226" t="s">
        <v>222</v>
      </c>
      <c r="K18" s="1226" t="s">
        <v>222</v>
      </c>
      <c r="L18" s="1226" t="s">
        <v>222</v>
      </c>
      <c r="M18" s="1226" t="s">
        <v>245</v>
      </c>
      <c r="N18" s="1226" t="s">
        <v>222</v>
      </c>
      <c r="O18" s="1226">
        <v>2007</v>
      </c>
      <c r="P18" s="455" t="s">
        <v>405</v>
      </c>
      <c r="Q18" s="1226" t="s">
        <v>222</v>
      </c>
      <c r="R18" s="1226" t="s">
        <v>222</v>
      </c>
      <c r="S18" s="1226" t="s">
        <v>222</v>
      </c>
      <c r="T18" s="1226">
        <v>1</v>
      </c>
      <c r="U18" s="1226" t="s">
        <v>959</v>
      </c>
      <c r="V18" s="460">
        <f>Z18/T18</f>
        <v>456192000</v>
      </c>
      <c r="W18" s="942">
        <f>V18/456192000*100</f>
        <v>100</v>
      </c>
      <c r="X18" s="942">
        <v>25</v>
      </c>
      <c r="Y18" s="460">
        <v>291962880</v>
      </c>
      <c r="Z18" s="1466">
        <v>456192000</v>
      </c>
      <c r="AA18" s="1226" t="s">
        <v>99</v>
      </c>
      <c r="AB18" s="1226"/>
      <c r="AC18" s="1226"/>
      <c r="AD18" s="1226" t="s">
        <v>406</v>
      </c>
      <c r="AE18" s="461">
        <v>25</v>
      </c>
      <c r="AF18" s="461">
        <f>2016-O18+1</f>
        <v>10</v>
      </c>
      <c r="AG18" s="573">
        <f>Z18/AE18</f>
        <v>18247680</v>
      </c>
      <c r="AH18" s="573">
        <f>AF18*AG18</f>
        <v>182476800</v>
      </c>
      <c r="AI18" s="573">
        <f>Z18-AH18</f>
        <v>273715200</v>
      </c>
      <c r="AJ18" s="461">
        <f>2017-O18+1</f>
        <v>11</v>
      </c>
      <c r="AK18" s="573">
        <f t="shared" ref="AK18" si="0">Z18/AE18</f>
        <v>18247680</v>
      </c>
      <c r="AL18" s="573">
        <f>AJ18*AK18</f>
        <v>200724480</v>
      </c>
      <c r="AM18" s="573">
        <f>Z18-AL18</f>
        <v>255467520</v>
      </c>
      <c r="AN18" s="709" t="b">
        <f>AL18+AM18=Z18</f>
        <v>1</v>
      </c>
    </row>
    <row r="19" spans="1:42" s="453" customFormat="1" ht="15" customHeight="1">
      <c r="A19" s="487" t="s">
        <v>285</v>
      </c>
      <c r="B19" s="1442" t="s">
        <v>942</v>
      </c>
      <c r="C19" s="1443"/>
      <c r="D19" s="1030"/>
      <c r="E19" s="1443"/>
      <c r="F19" s="1443"/>
      <c r="G19" s="1443"/>
      <c r="H19" s="1030"/>
      <c r="I19" s="1443"/>
      <c r="J19" s="1443"/>
      <c r="K19" s="1443"/>
      <c r="L19" s="1030"/>
      <c r="M19" s="1443"/>
      <c r="N19" s="1443"/>
      <c r="O19" s="1443"/>
      <c r="P19" s="1030"/>
      <c r="Q19" s="1443"/>
      <c r="R19" s="1443"/>
      <c r="S19" s="1443"/>
      <c r="T19" s="1443"/>
      <c r="U19" s="1443"/>
      <c r="V19" s="1443"/>
      <c r="W19" s="1443"/>
      <c r="X19" s="1443"/>
      <c r="Y19" s="1443"/>
      <c r="Z19" s="1030"/>
      <c r="AA19" s="1443"/>
      <c r="AB19" s="1443"/>
      <c r="AC19" s="1443"/>
      <c r="AD19" s="1443"/>
      <c r="AE19" s="454"/>
      <c r="AF19" s="454"/>
      <c r="AG19" s="454"/>
      <c r="AH19" s="454"/>
      <c r="AI19" s="454"/>
      <c r="AJ19" s="454"/>
      <c r="AK19" s="454"/>
      <c r="AL19" s="454"/>
      <c r="AM19" s="454"/>
    </row>
    <row r="20" spans="1:42" s="453" customFormat="1" ht="24.95" customHeight="1">
      <c r="A20" s="487" t="s">
        <v>285</v>
      </c>
      <c r="B20" s="1467">
        <v>1</v>
      </c>
      <c r="C20" s="1468" t="s">
        <v>408</v>
      </c>
      <c r="D20" s="1469" t="s">
        <v>453</v>
      </c>
      <c r="E20" s="1469" t="s">
        <v>276</v>
      </c>
      <c r="F20" s="1470" t="s">
        <v>409</v>
      </c>
      <c r="G20" s="1224">
        <v>36</v>
      </c>
      <c r="H20" s="1471" t="s">
        <v>240</v>
      </c>
      <c r="I20" s="1227" t="s">
        <v>241</v>
      </c>
      <c r="J20" s="1227" t="s">
        <v>222</v>
      </c>
      <c r="K20" s="1227" t="s">
        <v>222</v>
      </c>
      <c r="L20" s="1227" t="s">
        <v>222</v>
      </c>
      <c r="M20" s="1227" t="s">
        <v>245</v>
      </c>
      <c r="N20" s="1227" t="s">
        <v>222</v>
      </c>
      <c r="O20" s="1224">
        <v>2008</v>
      </c>
      <c r="P20" s="1224" t="s">
        <v>212</v>
      </c>
      <c r="Q20" s="1227" t="s">
        <v>222</v>
      </c>
      <c r="R20" s="1227" t="s">
        <v>222</v>
      </c>
      <c r="S20" s="1227" t="s">
        <v>222</v>
      </c>
      <c r="T20" s="1472" t="s">
        <v>84</v>
      </c>
      <c r="U20" s="1227" t="s">
        <v>959</v>
      </c>
      <c r="V20" s="1473">
        <v>73803641.556586936</v>
      </c>
      <c r="W20" s="943"/>
      <c r="X20" s="943"/>
      <c r="Y20" s="943"/>
      <c r="Z20" s="1474">
        <f>T20*V20</f>
        <v>73803641.556586936</v>
      </c>
      <c r="AA20" s="1227" t="s">
        <v>99</v>
      </c>
      <c r="AB20" s="1227"/>
      <c r="AC20" s="1227"/>
      <c r="AD20" s="1475" t="s">
        <v>410</v>
      </c>
      <c r="AE20" s="461">
        <v>25</v>
      </c>
      <c r="AF20" s="461">
        <f t="shared" ref="AF20:AF225" si="1">2016-O20+1</f>
        <v>9</v>
      </c>
      <c r="AG20" s="573">
        <f>Z20/AE20</f>
        <v>2952145.6622634772</v>
      </c>
      <c r="AH20" s="573">
        <f>AF20*AG20</f>
        <v>26569310.960371293</v>
      </c>
      <c r="AI20" s="573">
        <f>Z20-AH20</f>
        <v>47234330.596215643</v>
      </c>
      <c r="AJ20" s="461">
        <f t="shared" ref="AJ20:AJ225" si="2">2017-O20+1</f>
        <v>10</v>
      </c>
      <c r="AK20" s="573">
        <f t="shared" ref="AK20:AK108" si="3">Z20/AE20</f>
        <v>2952145.6622634772</v>
      </c>
      <c r="AL20" s="573">
        <f>AJ20*AK20</f>
        <v>29521456.622634772</v>
      </c>
      <c r="AM20" s="573">
        <f>Z20-AL20</f>
        <v>44282184.933952168</v>
      </c>
      <c r="AN20" s="709" t="b">
        <f t="shared" ref="AN20:AN225" si="4">AL20+AM20=Z20</f>
        <v>1</v>
      </c>
    </row>
    <row r="21" spans="1:42" s="453" customFormat="1" ht="24.95" customHeight="1">
      <c r="A21" s="487" t="s">
        <v>285</v>
      </c>
      <c r="B21" s="1179">
        <f>B20+1</f>
        <v>2</v>
      </c>
      <c r="C21" s="1180" t="s">
        <v>408</v>
      </c>
      <c r="D21" s="1181" t="s">
        <v>453</v>
      </c>
      <c r="E21" s="1469" t="s">
        <v>276</v>
      </c>
      <c r="F21" s="1182" t="s">
        <v>409</v>
      </c>
      <c r="G21" s="548">
        <v>36</v>
      </c>
      <c r="H21" s="1153" t="s">
        <v>240</v>
      </c>
      <c r="I21" s="716" t="s">
        <v>241</v>
      </c>
      <c r="J21" s="716" t="s">
        <v>222</v>
      </c>
      <c r="K21" s="716" t="s">
        <v>222</v>
      </c>
      <c r="L21" s="716" t="s">
        <v>222</v>
      </c>
      <c r="M21" s="716" t="s">
        <v>245</v>
      </c>
      <c r="N21" s="716" t="s">
        <v>222</v>
      </c>
      <c r="O21" s="548">
        <v>2008</v>
      </c>
      <c r="P21" s="548" t="s">
        <v>212</v>
      </c>
      <c r="Q21" s="716" t="s">
        <v>222</v>
      </c>
      <c r="R21" s="716" t="s">
        <v>222</v>
      </c>
      <c r="S21" s="716" t="s">
        <v>222</v>
      </c>
      <c r="T21" s="1183" t="s">
        <v>84</v>
      </c>
      <c r="U21" s="716" t="s">
        <v>959</v>
      </c>
      <c r="V21" s="1184">
        <v>73803641.556586936</v>
      </c>
      <c r="W21" s="943"/>
      <c r="X21" s="943"/>
      <c r="Y21" s="943"/>
      <c r="Z21" s="1187">
        <f t="shared" ref="Z21:Z29" si="5">T21*V21</f>
        <v>73803641.556586936</v>
      </c>
      <c r="AA21" s="716" t="s">
        <v>99</v>
      </c>
      <c r="AB21" s="716"/>
      <c r="AC21" s="716"/>
      <c r="AD21" s="1188"/>
      <c r="AE21" s="461">
        <v>25</v>
      </c>
      <c r="AF21" s="461">
        <f t="shared" ref="AF21:AF24" si="6">2016-O21+1</f>
        <v>9</v>
      </c>
      <c r="AG21" s="573">
        <f t="shared" ref="AG21:AG24" si="7">Z21/AE21</f>
        <v>2952145.6622634772</v>
      </c>
      <c r="AH21" s="573">
        <f t="shared" ref="AH21:AH24" si="8">AF21*AG21</f>
        <v>26569310.960371293</v>
      </c>
      <c r="AI21" s="573">
        <f t="shared" ref="AI21:AI24" si="9">Z21-AH21</f>
        <v>47234330.596215643</v>
      </c>
      <c r="AJ21" s="461">
        <f t="shared" ref="AJ21:AJ24" si="10">2017-O21+1</f>
        <v>10</v>
      </c>
      <c r="AK21" s="573">
        <f t="shared" ref="AK21:AK24" si="11">Z21/AE21</f>
        <v>2952145.6622634772</v>
      </c>
      <c r="AL21" s="573">
        <f t="shared" ref="AL21:AL24" si="12">AJ21*AK21</f>
        <v>29521456.622634772</v>
      </c>
      <c r="AM21" s="573">
        <f t="shared" ref="AM21:AM24" si="13">Z21-AL21</f>
        <v>44282184.933952168</v>
      </c>
      <c r="AN21" s="709" t="b">
        <f t="shared" ref="AN21:AN24" si="14">AL21+AM21=Z21</f>
        <v>1</v>
      </c>
      <c r="AP21" s="453">
        <v>73803641.556586936</v>
      </c>
    </row>
    <row r="22" spans="1:42" s="453" customFormat="1" ht="24.95" customHeight="1">
      <c r="A22" s="487" t="s">
        <v>285</v>
      </c>
      <c r="B22" s="1179">
        <f t="shared" ref="B22:B85" si="15">B21+1</f>
        <v>3</v>
      </c>
      <c r="C22" s="1180" t="s">
        <v>408</v>
      </c>
      <c r="D22" s="1181" t="s">
        <v>453</v>
      </c>
      <c r="E22" s="1469" t="s">
        <v>276</v>
      </c>
      <c r="F22" s="1182" t="s">
        <v>409</v>
      </c>
      <c r="G22" s="548">
        <v>36</v>
      </c>
      <c r="H22" s="1153" t="s">
        <v>240</v>
      </c>
      <c r="I22" s="716" t="s">
        <v>241</v>
      </c>
      <c r="J22" s="716" t="s">
        <v>222</v>
      </c>
      <c r="K22" s="716" t="s">
        <v>222</v>
      </c>
      <c r="L22" s="716" t="s">
        <v>222</v>
      </c>
      <c r="M22" s="716" t="s">
        <v>245</v>
      </c>
      <c r="N22" s="716" t="s">
        <v>222</v>
      </c>
      <c r="O22" s="548">
        <v>2008</v>
      </c>
      <c r="P22" s="548" t="s">
        <v>212</v>
      </c>
      <c r="Q22" s="716" t="s">
        <v>222</v>
      </c>
      <c r="R22" s="716" t="s">
        <v>222</v>
      </c>
      <c r="S22" s="716" t="s">
        <v>222</v>
      </c>
      <c r="T22" s="1183" t="s">
        <v>84</v>
      </c>
      <c r="U22" s="716" t="s">
        <v>959</v>
      </c>
      <c r="V22" s="1184">
        <v>73803641.556586936</v>
      </c>
      <c r="W22" s="943"/>
      <c r="X22" s="943"/>
      <c r="Y22" s="943"/>
      <c r="Z22" s="1187">
        <f t="shared" si="5"/>
        <v>73803641.556586936</v>
      </c>
      <c r="AA22" s="716" t="s">
        <v>99</v>
      </c>
      <c r="AB22" s="716"/>
      <c r="AC22" s="716"/>
      <c r="AD22" s="1188"/>
      <c r="AE22" s="461">
        <v>25</v>
      </c>
      <c r="AF22" s="461">
        <f t="shared" si="6"/>
        <v>9</v>
      </c>
      <c r="AG22" s="573">
        <f t="shared" si="7"/>
        <v>2952145.6622634772</v>
      </c>
      <c r="AH22" s="573">
        <f t="shared" si="8"/>
        <v>26569310.960371293</v>
      </c>
      <c r="AI22" s="573">
        <f t="shared" si="9"/>
        <v>47234330.596215643</v>
      </c>
      <c r="AJ22" s="461">
        <f t="shared" si="10"/>
        <v>10</v>
      </c>
      <c r="AK22" s="573">
        <f t="shared" si="11"/>
        <v>2952145.6622634772</v>
      </c>
      <c r="AL22" s="573">
        <f t="shared" si="12"/>
        <v>29521456.622634772</v>
      </c>
      <c r="AM22" s="573">
        <f t="shared" si="13"/>
        <v>44282184.933952168</v>
      </c>
      <c r="AN22" s="709" t="b">
        <f t="shared" si="14"/>
        <v>1</v>
      </c>
      <c r="AP22" s="453">
        <v>73803641.556586936</v>
      </c>
    </row>
    <row r="23" spans="1:42" s="453" customFormat="1" ht="24.95" customHeight="1">
      <c r="A23" s="487" t="s">
        <v>285</v>
      </c>
      <c r="B23" s="1179">
        <f t="shared" si="15"/>
        <v>4</v>
      </c>
      <c r="C23" s="1180" t="s">
        <v>408</v>
      </c>
      <c r="D23" s="1181" t="s">
        <v>453</v>
      </c>
      <c r="E23" s="1469" t="s">
        <v>276</v>
      </c>
      <c r="F23" s="1182" t="s">
        <v>409</v>
      </c>
      <c r="G23" s="548">
        <v>36</v>
      </c>
      <c r="H23" s="1153" t="s">
        <v>240</v>
      </c>
      <c r="I23" s="716" t="s">
        <v>241</v>
      </c>
      <c r="J23" s="716" t="s">
        <v>222</v>
      </c>
      <c r="K23" s="716" t="s">
        <v>222</v>
      </c>
      <c r="L23" s="716" t="s">
        <v>222</v>
      </c>
      <c r="M23" s="716" t="s">
        <v>245</v>
      </c>
      <c r="N23" s="716" t="s">
        <v>222</v>
      </c>
      <c r="O23" s="548">
        <v>2008</v>
      </c>
      <c r="P23" s="548" t="s">
        <v>212</v>
      </c>
      <c r="Q23" s="716" t="s">
        <v>222</v>
      </c>
      <c r="R23" s="716" t="s">
        <v>222</v>
      </c>
      <c r="S23" s="716" t="s">
        <v>222</v>
      </c>
      <c r="T23" s="1183" t="s">
        <v>84</v>
      </c>
      <c r="U23" s="716" t="s">
        <v>959</v>
      </c>
      <c r="V23" s="1184">
        <v>73803641.556586936</v>
      </c>
      <c r="W23" s="943"/>
      <c r="X23" s="943"/>
      <c r="Y23" s="943"/>
      <c r="Z23" s="1187">
        <f t="shared" si="5"/>
        <v>73803641.556586936</v>
      </c>
      <c r="AA23" s="716" t="s">
        <v>99</v>
      </c>
      <c r="AB23" s="716"/>
      <c r="AC23" s="716"/>
      <c r="AD23" s="1188"/>
      <c r="AE23" s="461">
        <v>25</v>
      </c>
      <c r="AF23" s="461">
        <f t="shared" si="6"/>
        <v>9</v>
      </c>
      <c r="AG23" s="573">
        <f t="shared" si="7"/>
        <v>2952145.6622634772</v>
      </c>
      <c r="AH23" s="573">
        <f t="shared" si="8"/>
        <v>26569310.960371293</v>
      </c>
      <c r="AI23" s="573">
        <f t="shared" si="9"/>
        <v>47234330.596215643</v>
      </c>
      <c r="AJ23" s="461">
        <f t="shared" si="10"/>
        <v>10</v>
      </c>
      <c r="AK23" s="573">
        <f t="shared" si="11"/>
        <v>2952145.6622634772</v>
      </c>
      <c r="AL23" s="573">
        <f t="shared" si="12"/>
        <v>29521456.622634772</v>
      </c>
      <c r="AM23" s="573">
        <f t="shared" si="13"/>
        <v>44282184.933952168</v>
      </c>
      <c r="AN23" s="709" t="b">
        <f t="shared" si="14"/>
        <v>1</v>
      </c>
      <c r="AP23" s="453">
        <v>73803641.556586936</v>
      </c>
    </row>
    <row r="24" spans="1:42" s="453" customFormat="1" ht="24.95" customHeight="1">
      <c r="A24" s="487" t="s">
        <v>285</v>
      </c>
      <c r="B24" s="1179">
        <f t="shared" si="15"/>
        <v>5</v>
      </c>
      <c r="C24" s="1180" t="s">
        <v>408</v>
      </c>
      <c r="D24" s="1181" t="s">
        <v>453</v>
      </c>
      <c r="E24" s="1469" t="s">
        <v>276</v>
      </c>
      <c r="F24" s="1182" t="s">
        <v>409</v>
      </c>
      <c r="G24" s="548">
        <v>36</v>
      </c>
      <c r="H24" s="1153" t="s">
        <v>240</v>
      </c>
      <c r="I24" s="716" t="s">
        <v>241</v>
      </c>
      <c r="J24" s="716" t="s">
        <v>222</v>
      </c>
      <c r="K24" s="716" t="s">
        <v>222</v>
      </c>
      <c r="L24" s="716" t="s">
        <v>222</v>
      </c>
      <c r="M24" s="716" t="s">
        <v>245</v>
      </c>
      <c r="N24" s="716" t="s">
        <v>222</v>
      </c>
      <c r="O24" s="548">
        <v>2008</v>
      </c>
      <c r="P24" s="548" t="s">
        <v>212</v>
      </c>
      <c r="Q24" s="716" t="s">
        <v>222</v>
      </c>
      <c r="R24" s="716" t="s">
        <v>222</v>
      </c>
      <c r="S24" s="716" t="s">
        <v>222</v>
      </c>
      <c r="T24" s="1183" t="s">
        <v>84</v>
      </c>
      <c r="U24" s="716" t="s">
        <v>959</v>
      </c>
      <c r="V24" s="1184">
        <v>73803641.556586936</v>
      </c>
      <c r="W24" s="943"/>
      <c r="X24" s="943"/>
      <c r="Y24" s="943"/>
      <c r="Z24" s="1187">
        <f t="shared" si="5"/>
        <v>73803641.556586936</v>
      </c>
      <c r="AA24" s="716" t="s">
        <v>99</v>
      </c>
      <c r="AB24" s="716"/>
      <c r="AC24" s="716"/>
      <c r="AD24" s="1188"/>
      <c r="AE24" s="461">
        <v>25</v>
      </c>
      <c r="AF24" s="461">
        <f t="shared" si="6"/>
        <v>9</v>
      </c>
      <c r="AG24" s="573">
        <f t="shared" si="7"/>
        <v>2952145.6622634772</v>
      </c>
      <c r="AH24" s="573">
        <f t="shared" si="8"/>
        <v>26569310.960371293</v>
      </c>
      <c r="AI24" s="573">
        <f t="shared" si="9"/>
        <v>47234330.596215643</v>
      </c>
      <c r="AJ24" s="461">
        <f t="shared" si="10"/>
        <v>10</v>
      </c>
      <c r="AK24" s="573">
        <f t="shared" si="11"/>
        <v>2952145.6622634772</v>
      </c>
      <c r="AL24" s="573">
        <f t="shared" si="12"/>
        <v>29521456.622634772</v>
      </c>
      <c r="AM24" s="573">
        <f t="shared" si="13"/>
        <v>44282184.933952168</v>
      </c>
      <c r="AN24" s="709" t="b">
        <f t="shared" si="14"/>
        <v>1</v>
      </c>
      <c r="AP24" s="453">
        <v>73803641.556586936</v>
      </c>
    </row>
    <row r="25" spans="1:42" s="453" customFormat="1" ht="24.95" customHeight="1">
      <c r="A25" s="487" t="s">
        <v>285</v>
      </c>
      <c r="B25" s="1179">
        <f t="shared" si="15"/>
        <v>6</v>
      </c>
      <c r="C25" s="1180" t="s">
        <v>411</v>
      </c>
      <c r="D25" s="1181" t="s">
        <v>453</v>
      </c>
      <c r="E25" s="1181" t="s">
        <v>276</v>
      </c>
      <c r="F25" s="1182" t="s">
        <v>412</v>
      </c>
      <c r="G25" s="548">
        <v>36</v>
      </c>
      <c r="H25" s="1153" t="s">
        <v>240</v>
      </c>
      <c r="I25" s="716" t="s">
        <v>241</v>
      </c>
      <c r="J25" s="716" t="s">
        <v>222</v>
      </c>
      <c r="K25" s="716" t="s">
        <v>222</v>
      </c>
      <c r="L25" s="716" t="s">
        <v>222</v>
      </c>
      <c r="M25" s="716" t="s">
        <v>245</v>
      </c>
      <c r="N25" s="716" t="s">
        <v>222</v>
      </c>
      <c r="O25" s="548">
        <v>2008</v>
      </c>
      <c r="P25" s="548" t="s">
        <v>212</v>
      </c>
      <c r="Q25" s="716" t="s">
        <v>222</v>
      </c>
      <c r="R25" s="716" t="s">
        <v>222</v>
      </c>
      <c r="S25" s="716" t="s">
        <v>222</v>
      </c>
      <c r="T25" s="1183" t="s">
        <v>84</v>
      </c>
      <c r="U25" s="716" t="s">
        <v>959</v>
      </c>
      <c r="V25" s="1185">
        <v>70837191.977077365</v>
      </c>
      <c r="W25" s="943"/>
      <c r="X25" s="943"/>
      <c r="Y25" s="943"/>
      <c r="Z25" s="1187">
        <f t="shared" si="5"/>
        <v>70837191.977077365</v>
      </c>
      <c r="AA25" s="716" t="s">
        <v>99</v>
      </c>
      <c r="AB25" s="716"/>
      <c r="AC25" s="716"/>
      <c r="AD25" s="1188" t="s">
        <v>413</v>
      </c>
      <c r="AE25" s="461">
        <v>25</v>
      </c>
      <c r="AF25" s="461">
        <f t="shared" si="1"/>
        <v>9</v>
      </c>
      <c r="AG25" s="573">
        <f t="shared" ref="AG25:AG108" si="16">Z25/AE25</f>
        <v>2833487.6790830945</v>
      </c>
      <c r="AH25" s="573">
        <f t="shared" ref="AH25:AH108" si="17">AF25*AG25</f>
        <v>25501389.11174785</v>
      </c>
      <c r="AI25" s="573">
        <f t="shared" ref="AI25:AI108" si="18">Z25-AH25</f>
        <v>45335802.865329519</v>
      </c>
      <c r="AJ25" s="461">
        <f t="shared" si="2"/>
        <v>10</v>
      </c>
      <c r="AK25" s="573">
        <f t="shared" si="3"/>
        <v>2833487.6790830945</v>
      </c>
      <c r="AL25" s="573">
        <f t="shared" ref="AL25:AL108" si="19">AJ25*AK25</f>
        <v>28334876.790830944</v>
      </c>
      <c r="AM25" s="573">
        <f t="shared" ref="AM25:AM108" si="20">Z25-AL25</f>
        <v>42502315.186246425</v>
      </c>
      <c r="AN25" s="709" t="b">
        <f t="shared" si="4"/>
        <v>1</v>
      </c>
      <c r="AP25" s="453">
        <v>73803641.556586936</v>
      </c>
    </row>
    <row r="26" spans="1:42" s="453" customFormat="1" ht="24.95" customHeight="1">
      <c r="A26" s="487" t="s">
        <v>285</v>
      </c>
      <c r="B26" s="1179">
        <f t="shared" si="15"/>
        <v>7</v>
      </c>
      <c r="C26" s="1180" t="s">
        <v>411</v>
      </c>
      <c r="D26" s="1181" t="s">
        <v>453</v>
      </c>
      <c r="E26" s="1181" t="s">
        <v>276</v>
      </c>
      <c r="F26" s="1182" t="s">
        <v>412</v>
      </c>
      <c r="G26" s="548">
        <v>36</v>
      </c>
      <c r="H26" s="1153" t="s">
        <v>240</v>
      </c>
      <c r="I26" s="716" t="s">
        <v>241</v>
      </c>
      <c r="J26" s="716" t="s">
        <v>222</v>
      </c>
      <c r="K26" s="716" t="s">
        <v>222</v>
      </c>
      <c r="L26" s="716" t="s">
        <v>222</v>
      </c>
      <c r="M26" s="716" t="s">
        <v>245</v>
      </c>
      <c r="N26" s="716" t="s">
        <v>222</v>
      </c>
      <c r="O26" s="548">
        <v>2008</v>
      </c>
      <c r="P26" s="548" t="s">
        <v>212</v>
      </c>
      <c r="Q26" s="716" t="s">
        <v>222</v>
      </c>
      <c r="R26" s="716" t="s">
        <v>222</v>
      </c>
      <c r="S26" s="716" t="s">
        <v>222</v>
      </c>
      <c r="T26" s="1183" t="s">
        <v>84</v>
      </c>
      <c r="U26" s="716" t="s">
        <v>959</v>
      </c>
      <c r="V26" s="1185">
        <v>70837191.977077365</v>
      </c>
      <c r="W26" s="943">
        <v>354185959.88538682</v>
      </c>
      <c r="X26" s="943"/>
      <c r="Y26" s="943"/>
      <c r="Z26" s="1187">
        <f t="shared" si="5"/>
        <v>70837191.977077365</v>
      </c>
      <c r="AA26" s="716" t="s">
        <v>99</v>
      </c>
      <c r="AB26" s="716"/>
      <c r="AC26" s="716"/>
      <c r="AD26" s="1188"/>
      <c r="AE26" s="461">
        <v>25</v>
      </c>
      <c r="AF26" s="461">
        <f t="shared" ref="AF26:AF29" si="21">2016-O26+1</f>
        <v>9</v>
      </c>
      <c r="AG26" s="573">
        <f t="shared" ref="AG26:AG29" si="22">Z26/AE26</f>
        <v>2833487.6790830945</v>
      </c>
      <c r="AH26" s="573">
        <f t="shared" ref="AH26:AH29" si="23">AF26*AG26</f>
        <v>25501389.11174785</v>
      </c>
      <c r="AI26" s="573">
        <f t="shared" ref="AI26:AI29" si="24">Z26-AH26</f>
        <v>45335802.865329519</v>
      </c>
      <c r="AJ26" s="461">
        <f t="shared" ref="AJ26:AJ29" si="25">2017-O26+1</f>
        <v>10</v>
      </c>
      <c r="AK26" s="573">
        <f t="shared" ref="AK26:AK29" si="26">Z26/AE26</f>
        <v>2833487.6790830945</v>
      </c>
      <c r="AL26" s="573">
        <f t="shared" ref="AL26:AL29" si="27">AJ26*AK26</f>
        <v>28334876.790830944</v>
      </c>
      <c r="AM26" s="573">
        <f t="shared" ref="AM26:AM29" si="28">Z26-AL26</f>
        <v>42502315.186246425</v>
      </c>
      <c r="AN26" s="709" t="b">
        <f t="shared" ref="AN26:AN29" si="29">AL26+AM26=Z26</f>
        <v>1</v>
      </c>
    </row>
    <row r="27" spans="1:42" s="453" customFormat="1" ht="24.95" customHeight="1">
      <c r="A27" s="487" t="s">
        <v>285</v>
      </c>
      <c r="B27" s="1179">
        <f t="shared" si="15"/>
        <v>8</v>
      </c>
      <c r="C27" s="1180" t="s">
        <v>411</v>
      </c>
      <c r="D27" s="1181" t="s">
        <v>453</v>
      </c>
      <c r="E27" s="1181" t="s">
        <v>276</v>
      </c>
      <c r="F27" s="1182" t="s">
        <v>412</v>
      </c>
      <c r="G27" s="548">
        <v>36</v>
      </c>
      <c r="H27" s="1153" t="s">
        <v>240</v>
      </c>
      <c r="I27" s="716" t="s">
        <v>241</v>
      </c>
      <c r="J27" s="716" t="s">
        <v>222</v>
      </c>
      <c r="K27" s="716" t="s">
        <v>222</v>
      </c>
      <c r="L27" s="716" t="s">
        <v>222</v>
      </c>
      <c r="M27" s="716" t="s">
        <v>245</v>
      </c>
      <c r="N27" s="716" t="s">
        <v>222</v>
      </c>
      <c r="O27" s="548">
        <v>2008</v>
      </c>
      <c r="P27" s="548" t="s">
        <v>212</v>
      </c>
      <c r="Q27" s="716" t="s">
        <v>222</v>
      </c>
      <c r="R27" s="716" t="s">
        <v>222</v>
      </c>
      <c r="S27" s="716" t="s">
        <v>222</v>
      </c>
      <c r="T27" s="1183" t="s">
        <v>84</v>
      </c>
      <c r="U27" s="716" t="s">
        <v>959</v>
      </c>
      <c r="V27" s="1185">
        <v>70837191.977077365</v>
      </c>
      <c r="W27" s="943">
        <v>354185959.88538682</v>
      </c>
      <c r="X27" s="943"/>
      <c r="Y27" s="943"/>
      <c r="Z27" s="1187">
        <f t="shared" si="5"/>
        <v>70837191.977077365</v>
      </c>
      <c r="AA27" s="716" t="s">
        <v>99</v>
      </c>
      <c r="AB27" s="716"/>
      <c r="AC27" s="716"/>
      <c r="AD27" s="1188"/>
      <c r="AE27" s="461">
        <v>25</v>
      </c>
      <c r="AF27" s="461">
        <f t="shared" si="21"/>
        <v>9</v>
      </c>
      <c r="AG27" s="573">
        <f t="shared" si="22"/>
        <v>2833487.6790830945</v>
      </c>
      <c r="AH27" s="573">
        <f t="shared" si="23"/>
        <v>25501389.11174785</v>
      </c>
      <c r="AI27" s="573">
        <f t="shared" si="24"/>
        <v>45335802.865329519</v>
      </c>
      <c r="AJ27" s="461">
        <f t="shared" si="25"/>
        <v>10</v>
      </c>
      <c r="AK27" s="573">
        <f t="shared" si="26"/>
        <v>2833487.6790830945</v>
      </c>
      <c r="AL27" s="573">
        <f t="shared" si="27"/>
        <v>28334876.790830944</v>
      </c>
      <c r="AM27" s="573">
        <f t="shared" si="28"/>
        <v>42502315.186246425</v>
      </c>
      <c r="AN27" s="709" t="b">
        <f t="shared" si="29"/>
        <v>1</v>
      </c>
    </row>
    <row r="28" spans="1:42" s="453" customFormat="1" ht="24.95" customHeight="1">
      <c r="A28" s="487" t="s">
        <v>285</v>
      </c>
      <c r="B28" s="1179">
        <f t="shared" si="15"/>
        <v>9</v>
      </c>
      <c r="C28" s="1180" t="s">
        <v>411</v>
      </c>
      <c r="D28" s="1181" t="s">
        <v>453</v>
      </c>
      <c r="E28" s="1181" t="s">
        <v>276</v>
      </c>
      <c r="F28" s="1182" t="s">
        <v>412</v>
      </c>
      <c r="G28" s="548">
        <v>36</v>
      </c>
      <c r="H28" s="1153" t="s">
        <v>240</v>
      </c>
      <c r="I28" s="716" t="s">
        <v>241</v>
      </c>
      <c r="J28" s="716" t="s">
        <v>222</v>
      </c>
      <c r="K28" s="716" t="s">
        <v>222</v>
      </c>
      <c r="L28" s="716" t="s">
        <v>222</v>
      </c>
      <c r="M28" s="716" t="s">
        <v>245</v>
      </c>
      <c r="N28" s="716" t="s">
        <v>222</v>
      </c>
      <c r="O28" s="548">
        <v>2008</v>
      </c>
      <c r="P28" s="548" t="s">
        <v>212</v>
      </c>
      <c r="Q28" s="716" t="s">
        <v>222</v>
      </c>
      <c r="R28" s="716" t="s">
        <v>222</v>
      </c>
      <c r="S28" s="716" t="s">
        <v>222</v>
      </c>
      <c r="T28" s="1183" t="s">
        <v>84</v>
      </c>
      <c r="U28" s="716" t="s">
        <v>959</v>
      </c>
      <c r="V28" s="1185">
        <v>70837191.977077365</v>
      </c>
      <c r="W28" s="943">
        <v>354185959.88538682</v>
      </c>
      <c r="X28" s="943"/>
      <c r="Y28" s="943"/>
      <c r="Z28" s="1187">
        <f t="shared" si="5"/>
        <v>70837191.977077365</v>
      </c>
      <c r="AA28" s="716" t="s">
        <v>99</v>
      </c>
      <c r="AB28" s="716"/>
      <c r="AC28" s="716"/>
      <c r="AD28" s="1188"/>
      <c r="AE28" s="461">
        <v>25</v>
      </c>
      <c r="AF28" s="461">
        <f t="shared" si="21"/>
        <v>9</v>
      </c>
      <c r="AG28" s="573">
        <f t="shared" si="22"/>
        <v>2833487.6790830945</v>
      </c>
      <c r="AH28" s="573">
        <f t="shared" si="23"/>
        <v>25501389.11174785</v>
      </c>
      <c r="AI28" s="573">
        <f t="shared" si="24"/>
        <v>45335802.865329519</v>
      </c>
      <c r="AJ28" s="461">
        <f t="shared" si="25"/>
        <v>10</v>
      </c>
      <c r="AK28" s="573">
        <f t="shared" si="26"/>
        <v>2833487.6790830945</v>
      </c>
      <c r="AL28" s="573">
        <f t="shared" si="27"/>
        <v>28334876.790830944</v>
      </c>
      <c r="AM28" s="573">
        <f t="shared" si="28"/>
        <v>42502315.186246425</v>
      </c>
      <c r="AN28" s="709" t="b">
        <f t="shared" si="29"/>
        <v>1</v>
      </c>
    </row>
    <row r="29" spans="1:42" s="453" customFormat="1" ht="24.95" customHeight="1">
      <c r="A29" s="487" t="s">
        <v>285</v>
      </c>
      <c r="B29" s="1179">
        <f t="shared" si="15"/>
        <v>10</v>
      </c>
      <c r="C29" s="1180" t="s">
        <v>411</v>
      </c>
      <c r="D29" s="1181" t="s">
        <v>453</v>
      </c>
      <c r="E29" s="1181" t="s">
        <v>276</v>
      </c>
      <c r="F29" s="1182" t="s">
        <v>412</v>
      </c>
      <c r="G29" s="548">
        <v>36</v>
      </c>
      <c r="H29" s="1153" t="s">
        <v>240</v>
      </c>
      <c r="I29" s="716" t="s">
        <v>241</v>
      </c>
      <c r="J29" s="716" t="s">
        <v>222</v>
      </c>
      <c r="K29" s="716" t="s">
        <v>222</v>
      </c>
      <c r="L29" s="716" t="s">
        <v>222</v>
      </c>
      <c r="M29" s="716" t="s">
        <v>245</v>
      </c>
      <c r="N29" s="716" t="s">
        <v>222</v>
      </c>
      <c r="O29" s="548">
        <v>2008</v>
      </c>
      <c r="P29" s="548" t="s">
        <v>212</v>
      </c>
      <c r="Q29" s="716" t="s">
        <v>222</v>
      </c>
      <c r="R29" s="716" t="s">
        <v>222</v>
      </c>
      <c r="S29" s="716" t="s">
        <v>222</v>
      </c>
      <c r="T29" s="1183" t="s">
        <v>84</v>
      </c>
      <c r="U29" s="716" t="s">
        <v>959</v>
      </c>
      <c r="V29" s="1185">
        <v>70837191.977077365</v>
      </c>
      <c r="W29" s="943">
        <v>354185959.88538682</v>
      </c>
      <c r="X29" s="943"/>
      <c r="Y29" s="943"/>
      <c r="Z29" s="1187">
        <f t="shared" si="5"/>
        <v>70837191.977077365</v>
      </c>
      <c r="AA29" s="716" t="s">
        <v>99</v>
      </c>
      <c r="AB29" s="716"/>
      <c r="AC29" s="716"/>
      <c r="AD29" s="1188"/>
      <c r="AE29" s="461">
        <v>25</v>
      </c>
      <c r="AF29" s="461">
        <f t="shared" si="21"/>
        <v>9</v>
      </c>
      <c r="AG29" s="573">
        <f t="shared" si="22"/>
        <v>2833487.6790830945</v>
      </c>
      <c r="AH29" s="573">
        <f t="shared" si="23"/>
        <v>25501389.11174785</v>
      </c>
      <c r="AI29" s="573">
        <f t="shared" si="24"/>
        <v>45335802.865329519</v>
      </c>
      <c r="AJ29" s="461">
        <f t="shared" si="25"/>
        <v>10</v>
      </c>
      <c r="AK29" s="573">
        <f t="shared" si="26"/>
        <v>2833487.6790830945</v>
      </c>
      <c r="AL29" s="573">
        <f t="shared" si="27"/>
        <v>28334876.790830944</v>
      </c>
      <c r="AM29" s="573">
        <f t="shared" si="28"/>
        <v>42502315.186246425</v>
      </c>
      <c r="AN29" s="709" t="b">
        <f t="shared" si="29"/>
        <v>1</v>
      </c>
    </row>
    <row r="30" spans="1:42" s="453" customFormat="1" ht="24.95" customHeight="1">
      <c r="A30" s="487" t="s">
        <v>285</v>
      </c>
      <c r="B30" s="1179">
        <f t="shared" si="15"/>
        <v>11</v>
      </c>
      <c r="C30" s="1180" t="s">
        <v>414</v>
      </c>
      <c r="D30" s="1181" t="s">
        <v>453</v>
      </c>
      <c r="E30" s="1181" t="s">
        <v>276</v>
      </c>
      <c r="F30" s="1182" t="s">
        <v>412</v>
      </c>
      <c r="G30" s="548">
        <v>36</v>
      </c>
      <c r="H30" s="1153" t="s">
        <v>240</v>
      </c>
      <c r="I30" s="716" t="s">
        <v>241</v>
      </c>
      <c r="J30" s="716" t="s">
        <v>222</v>
      </c>
      <c r="K30" s="716" t="s">
        <v>222</v>
      </c>
      <c r="L30" s="716" t="s">
        <v>222</v>
      </c>
      <c r="M30" s="716" t="s">
        <v>245</v>
      </c>
      <c r="N30" s="716" t="s">
        <v>222</v>
      </c>
      <c r="O30" s="548">
        <v>2008</v>
      </c>
      <c r="P30" s="548" t="s">
        <v>415</v>
      </c>
      <c r="Q30" s="716" t="s">
        <v>222</v>
      </c>
      <c r="R30" s="716" t="s">
        <v>222</v>
      </c>
      <c r="S30" s="716" t="s">
        <v>222</v>
      </c>
      <c r="T30" s="1183" t="s">
        <v>84</v>
      </c>
      <c r="U30" s="716" t="s">
        <v>959</v>
      </c>
      <c r="V30" s="1185">
        <v>73624195.319961801</v>
      </c>
      <c r="W30" s="943"/>
      <c r="X30" s="943"/>
      <c r="Y30" s="943"/>
      <c r="Z30" s="1187">
        <f>T30*V30</f>
        <v>73624195.319961801</v>
      </c>
      <c r="AA30" s="716" t="s">
        <v>99</v>
      </c>
      <c r="AB30" s="716"/>
      <c r="AC30" s="716"/>
      <c r="AD30" s="1188" t="s">
        <v>416</v>
      </c>
      <c r="AE30" s="461">
        <v>25</v>
      </c>
      <c r="AF30" s="461">
        <f t="shared" si="1"/>
        <v>9</v>
      </c>
      <c r="AG30" s="573">
        <f t="shared" si="16"/>
        <v>2944967.8127984721</v>
      </c>
      <c r="AH30" s="573">
        <f t="shared" si="17"/>
        <v>26504710.315186247</v>
      </c>
      <c r="AI30" s="573">
        <f t="shared" si="18"/>
        <v>47119485.004775554</v>
      </c>
      <c r="AJ30" s="461">
        <f t="shared" si="2"/>
        <v>10</v>
      </c>
      <c r="AK30" s="573">
        <f t="shared" si="3"/>
        <v>2944967.8127984721</v>
      </c>
      <c r="AL30" s="573">
        <f t="shared" si="19"/>
        <v>29449678.127984721</v>
      </c>
      <c r="AM30" s="573">
        <f t="shared" si="20"/>
        <v>44174517.191977084</v>
      </c>
      <c r="AN30" s="709" t="b">
        <f t="shared" si="4"/>
        <v>1</v>
      </c>
      <c r="AP30" s="960">
        <f>SUBTOTAL(9,AP21:AP25)</f>
        <v>369018207.78293467</v>
      </c>
    </row>
    <row r="31" spans="1:42" s="453" customFormat="1" ht="24.95" customHeight="1">
      <c r="A31" s="487" t="s">
        <v>285</v>
      </c>
      <c r="B31" s="1179">
        <f t="shared" si="15"/>
        <v>12</v>
      </c>
      <c r="C31" s="1180" t="s">
        <v>414</v>
      </c>
      <c r="D31" s="1181" t="s">
        <v>453</v>
      </c>
      <c r="E31" s="1181" t="s">
        <v>276</v>
      </c>
      <c r="F31" s="1182" t="s">
        <v>412</v>
      </c>
      <c r="G31" s="548">
        <v>36</v>
      </c>
      <c r="H31" s="1153" t="s">
        <v>240</v>
      </c>
      <c r="I31" s="716" t="s">
        <v>241</v>
      </c>
      <c r="J31" s="716" t="s">
        <v>222</v>
      </c>
      <c r="K31" s="716" t="s">
        <v>222</v>
      </c>
      <c r="L31" s="716" t="s">
        <v>222</v>
      </c>
      <c r="M31" s="716" t="s">
        <v>245</v>
      </c>
      <c r="N31" s="716" t="s">
        <v>222</v>
      </c>
      <c r="O31" s="548">
        <v>2008</v>
      </c>
      <c r="P31" s="548" t="s">
        <v>415</v>
      </c>
      <c r="Q31" s="716" t="s">
        <v>222</v>
      </c>
      <c r="R31" s="716" t="s">
        <v>222</v>
      </c>
      <c r="S31" s="716" t="s">
        <v>222</v>
      </c>
      <c r="T31" s="1183" t="s">
        <v>84</v>
      </c>
      <c r="U31" s="716" t="s">
        <v>959</v>
      </c>
      <c r="V31" s="1185">
        <v>73624195.319961801</v>
      </c>
      <c r="W31" s="943">
        <v>441745171.91977078</v>
      </c>
      <c r="X31" s="943"/>
      <c r="Y31" s="943"/>
      <c r="Z31" s="1187">
        <f>T31*V31</f>
        <v>73624195.319961801</v>
      </c>
      <c r="AA31" s="716" t="s">
        <v>99</v>
      </c>
      <c r="AB31" s="716"/>
      <c r="AC31" s="716"/>
      <c r="AD31" s="1188"/>
      <c r="AE31" s="461">
        <v>25</v>
      </c>
      <c r="AF31" s="461">
        <f t="shared" ref="AF31:AF35" si="30">2016-O31+1</f>
        <v>9</v>
      </c>
      <c r="AG31" s="573">
        <f t="shared" ref="AG31:AG35" si="31">Z31/AE31</f>
        <v>2944967.8127984721</v>
      </c>
      <c r="AH31" s="573">
        <f t="shared" ref="AH31:AH35" si="32">AF31*AG31</f>
        <v>26504710.315186247</v>
      </c>
      <c r="AI31" s="573">
        <f t="shared" ref="AI31:AI35" si="33">Z31-AH31</f>
        <v>47119485.004775554</v>
      </c>
      <c r="AJ31" s="461">
        <f t="shared" ref="AJ31:AJ35" si="34">2017-O31+1</f>
        <v>10</v>
      </c>
      <c r="AK31" s="573">
        <f t="shared" ref="AK31:AK35" si="35">Z31/AE31</f>
        <v>2944967.8127984721</v>
      </c>
      <c r="AL31" s="573">
        <f t="shared" ref="AL31:AL35" si="36">AJ31*AK31</f>
        <v>29449678.127984721</v>
      </c>
      <c r="AM31" s="573">
        <f t="shared" ref="AM31:AM35" si="37">Z31-AL31</f>
        <v>44174517.191977084</v>
      </c>
      <c r="AN31" s="709" t="b">
        <f t="shared" ref="AN31:AN35" si="38">AL31+AM31=Z31</f>
        <v>1</v>
      </c>
      <c r="AP31" s="960"/>
    </row>
    <row r="32" spans="1:42" s="453" customFormat="1" ht="24.95" customHeight="1">
      <c r="A32" s="487" t="s">
        <v>285</v>
      </c>
      <c r="B32" s="1179">
        <f t="shared" si="15"/>
        <v>13</v>
      </c>
      <c r="C32" s="1180" t="s">
        <v>414</v>
      </c>
      <c r="D32" s="1181" t="s">
        <v>453</v>
      </c>
      <c r="E32" s="1181" t="s">
        <v>276</v>
      </c>
      <c r="F32" s="1182" t="s">
        <v>412</v>
      </c>
      <c r="G32" s="548">
        <v>36</v>
      </c>
      <c r="H32" s="1153" t="s">
        <v>240</v>
      </c>
      <c r="I32" s="716" t="s">
        <v>241</v>
      </c>
      <c r="J32" s="716" t="s">
        <v>222</v>
      </c>
      <c r="K32" s="716" t="s">
        <v>222</v>
      </c>
      <c r="L32" s="716" t="s">
        <v>222</v>
      </c>
      <c r="M32" s="716" t="s">
        <v>245</v>
      </c>
      <c r="N32" s="716" t="s">
        <v>222</v>
      </c>
      <c r="O32" s="548">
        <v>2008</v>
      </c>
      <c r="P32" s="548" t="s">
        <v>415</v>
      </c>
      <c r="Q32" s="716" t="s">
        <v>222</v>
      </c>
      <c r="R32" s="716" t="s">
        <v>222</v>
      </c>
      <c r="S32" s="716" t="s">
        <v>222</v>
      </c>
      <c r="T32" s="1183" t="s">
        <v>84</v>
      </c>
      <c r="U32" s="716" t="s">
        <v>959</v>
      </c>
      <c r="V32" s="1185">
        <v>73624195.319961801</v>
      </c>
      <c r="W32" s="943">
        <v>441745171.91977078</v>
      </c>
      <c r="X32" s="943"/>
      <c r="Y32" s="943"/>
      <c r="Z32" s="1187">
        <f t="shared" ref="Z32:Z35" si="39">T32*V32</f>
        <v>73624195.319961801</v>
      </c>
      <c r="AA32" s="716" t="s">
        <v>99</v>
      </c>
      <c r="AB32" s="716"/>
      <c r="AC32" s="716"/>
      <c r="AD32" s="1188"/>
      <c r="AE32" s="461">
        <v>25</v>
      </c>
      <c r="AF32" s="461">
        <f t="shared" si="30"/>
        <v>9</v>
      </c>
      <c r="AG32" s="573">
        <f t="shared" si="31"/>
        <v>2944967.8127984721</v>
      </c>
      <c r="AH32" s="573">
        <f t="shared" si="32"/>
        <v>26504710.315186247</v>
      </c>
      <c r="AI32" s="573">
        <f t="shared" si="33"/>
        <v>47119485.004775554</v>
      </c>
      <c r="AJ32" s="461">
        <f t="shared" si="34"/>
        <v>10</v>
      </c>
      <c r="AK32" s="573">
        <f t="shared" si="35"/>
        <v>2944967.8127984721</v>
      </c>
      <c r="AL32" s="573">
        <f t="shared" si="36"/>
        <v>29449678.127984721</v>
      </c>
      <c r="AM32" s="573">
        <f t="shared" si="37"/>
        <v>44174517.191977084</v>
      </c>
      <c r="AN32" s="709" t="b">
        <f t="shared" si="38"/>
        <v>1</v>
      </c>
      <c r="AP32" s="960"/>
    </row>
    <row r="33" spans="1:42" s="453" customFormat="1" ht="24.95" customHeight="1">
      <c r="A33" s="487" t="s">
        <v>285</v>
      </c>
      <c r="B33" s="1179">
        <f t="shared" si="15"/>
        <v>14</v>
      </c>
      <c r="C33" s="1180" t="s">
        <v>414</v>
      </c>
      <c r="D33" s="1181" t="s">
        <v>453</v>
      </c>
      <c r="E33" s="1181" t="s">
        <v>276</v>
      </c>
      <c r="F33" s="1182" t="s">
        <v>412</v>
      </c>
      <c r="G33" s="548">
        <v>36</v>
      </c>
      <c r="H33" s="1153" t="s">
        <v>240</v>
      </c>
      <c r="I33" s="716" t="s">
        <v>241</v>
      </c>
      <c r="J33" s="716" t="s">
        <v>222</v>
      </c>
      <c r="K33" s="716" t="s">
        <v>222</v>
      </c>
      <c r="L33" s="716" t="s">
        <v>222</v>
      </c>
      <c r="M33" s="716" t="s">
        <v>245</v>
      </c>
      <c r="N33" s="716" t="s">
        <v>222</v>
      </c>
      <c r="O33" s="548">
        <v>2008</v>
      </c>
      <c r="P33" s="548" t="s">
        <v>415</v>
      </c>
      <c r="Q33" s="716" t="s">
        <v>222</v>
      </c>
      <c r="R33" s="716" t="s">
        <v>222</v>
      </c>
      <c r="S33" s="716" t="s">
        <v>222</v>
      </c>
      <c r="T33" s="1183" t="s">
        <v>84</v>
      </c>
      <c r="U33" s="716" t="s">
        <v>959</v>
      </c>
      <c r="V33" s="1185">
        <v>73624195.319961801</v>
      </c>
      <c r="W33" s="943">
        <v>441745171.91977078</v>
      </c>
      <c r="X33" s="943"/>
      <c r="Y33" s="943"/>
      <c r="Z33" s="1187">
        <f t="shared" si="39"/>
        <v>73624195.319961801</v>
      </c>
      <c r="AA33" s="716" t="s">
        <v>99</v>
      </c>
      <c r="AB33" s="716"/>
      <c r="AC33" s="716"/>
      <c r="AD33" s="1188"/>
      <c r="AE33" s="461">
        <v>25</v>
      </c>
      <c r="AF33" s="461">
        <f t="shared" si="30"/>
        <v>9</v>
      </c>
      <c r="AG33" s="573">
        <f t="shared" si="31"/>
        <v>2944967.8127984721</v>
      </c>
      <c r="AH33" s="573">
        <f t="shared" si="32"/>
        <v>26504710.315186247</v>
      </c>
      <c r="AI33" s="573">
        <f t="shared" si="33"/>
        <v>47119485.004775554</v>
      </c>
      <c r="AJ33" s="461">
        <f t="shared" si="34"/>
        <v>10</v>
      </c>
      <c r="AK33" s="573">
        <f t="shared" si="35"/>
        <v>2944967.8127984721</v>
      </c>
      <c r="AL33" s="573">
        <f t="shared" si="36"/>
        <v>29449678.127984721</v>
      </c>
      <c r="AM33" s="573">
        <f t="shared" si="37"/>
        <v>44174517.191977084</v>
      </c>
      <c r="AN33" s="709" t="b">
        <f t="shared" si="38"/>
        <v>1</v>
      </c>
      <c r="AP33" s="960"/>
    </row>
    <row r="34" spans="1:42" s="453" customFormat="1" ht="24.95" customHeight="1">
      <c r="A34" s="487" t="s">
        <v>285</v>
      </c>
      <c r="B34" s="1179">
        <f t="shared" si="15"/>
        <v>15</v>
      </c>
      <c r="C34" s="1180" t="s">
        <v>414</v>
      </c>
      <c r="D34" s="1181" t="s">
        <v>453</v>
      </c>
      <c r="E34" s="1181" t="s">
        <v>276</v>
      </c>
      <c r="F34" s="1182" t="s">
        <v>412</v>
      </c>
      <c r="G34" s="548">
        <v>36</v>
      </c>
      <c r="H34" s="1153" t="s">
        <v>240</v>
      </c>
      <c r="I34" s="716" t="s">
        <v>241</v>
      </c>
      <c r="J34" s="716" t="s">
        <v>222</v>
      </c>
      <c r="K34" s="716" t="s">
        <v>222</v>
      </c>
      <c r="L34" s="716" t="s">
        <v>222</v>
      </c>
      <c r="M34" s="716" t="s">
        <v>245</v>
      </c>
      <c r="N34" s="716" t="s">
        <v>222</v>
      </c>
      <c r="O34" s="548">
        <v>2008</v>
      </c>
      <c r="P34" s="548" t="s">
        <v>415</v>
      </c>
      <c r="Q34" s="716" t="s">
        <v>222</v>
      </c>
      <c r="R34" s="716" t="s">
        <v>222</v>
      </c>
      <c r="S34" s="716" t="s">
        <v>222</v>
      </c>
      <c r="T34" s="1183" t="s">
        <v>84</v>
      </c>
      <c r="U34" s="716" t="s">
        <v>959</v>
      </c>
      <c r="V34" s="1185">
        <v>73624195.319961801</v>
      </c>
      <c r="W34" s="943">
        <v>441745171.91977078</v>
      </c>
      <c r="X34" s="943"/>
      <c r="Y34" s="943"/>
      <c r="Z34" s="1187">
        <f t="shared" si="39"/>
        <v>73624195.319961801</v>
      </c>
      <c r="AA34" s="716" t="s">
        <v>99</v>
      </c>
      <c r="AB34" s="716"/>
      <c r="AC34" s="716"/>
      <c r="AD34" s="1188"/>
      <c r="AE34" s="461">
        <v>25</v>
      </c>
      <c r="AF34" s="461">
        <f t="shared" si="30"/>
        <v>9</v>
      </c>
      <c r="AG34" s="573">
        <f t="shared" si="31"/>
        <v>2944967.8127984721</v>
      </c>
      <c r="AH34" s="573">
        <f t="shared" si="32"/>
        <v>26504710.315186247</v>
      </c>
      <c r="AI34" s="573">
        <f t="shared" si="33"/>
        <v>47119485.004775554</v>
      </c>
      <c r="AJ34" s="461">
        <f t="shared" si="34"/>
        <v>10</v>
      </c>
      <c r="AK34" s="573">
        <f t="shared" si="35"/>
        <v>2944967.8127984721</v>
      </c>
      <c r="AL34" s="573">
        <f t="shared" si="36"/>
        <v>29449678.127984721</v>
      </c>
      <c r="AM34" s="573">
        <f t="shared" si="37"/>
        <v>44174517.191977084</v>
      </c>
      <c r="AN34" s="709" t="b">
        <f t="shared" si="38"/>
        <v>1</v>
      </c>
      <c r="AP34" s="960"/>
    </row>
    <row r="35" spans="1:42" s="453" customFormat="1" ht="24.95" customHeight="1">
      <c r="A35" s="487" t="s">
        <v>285</v>
      </c>
      <c r="B35" s="1179">
        <f t="shared" si="15"/>
        <v>16</v>
      </c>
      <c r="C35" s="1180" t="s">
        <v>414</v>
      </c>
      <c r="D35" s="1181" t="s">
        <v>453</v>
      </c>
      <c r="E35" s="1181" t="s">
        <v>276</v>
      </c>
      <c r="F35" s="1182" t="s">
        <v>412</v>
      </c>
      <c r="G35" s="548">
        <v>36</v>
      </c>
      <c r="H35" s="1153" t="s">
        <v>240</v>
      </c>
      <c r="I35" s="716" t="s">
        <v>241</v>
      </c>
      <c r="J35" s="716" t="s">
        <v>222</v>
      </c>
      <c r="K35" s="716" t="s">
        <v>222</v>
      </c>
      <c r="L35" s="716" t="s">
        <v>222</v>
      </c>
      <c r="M35" s="716" t="s">
        <v>245</v>
      </c>
      <c r="N35" s="716" t="s">
        <v>222</v>
      </c>
      <c r="O35" s="548">
        <v>2008</v>
      </c>
      <c r="P35" s="548" t="s">
        <v>415</v>
      </c>
      <c r="Q35" s="716" t="s">
        <v>222</v>
      </c>
      <c r="R35" s="716" t="s">
        <v>222</v>
      </c>
      <c r="S35" s="716" t="s">
        <v>222</v>
      </c>
      <c r="T35" s="1183" t="s">
        <v>84</v>
      </c>
      <c r="U35" s="716" t="s">
        <v>959</v>
      </c>
      <c r="V35" s="1185">
        <v>73624195.319961801</v>
      </c>
      <c r="W35" s="943">
        <v>441745171.91977078</v>
      </c>
      <c r="X35" s="943"/>
      <c r="Y35" s="943"/>
      <c r="Z35" s="1187">
        <f t="shared" si="39"/>
        <v>73624195.319961801</v>
      </c>
      <c r="AA35" s="716" t="s">
        <v>99</v>
      </c>
      <c r="AB35" s="716"/>
      <c r="AC35" s="716"/>
      <c r="AD35" s="1188"/>
      <c r="AE35" s="461">
        <v>25</v>
      </c>
      <c r="AF35" s="461">
        <f t="shared" si="30"/>
        <v>9</v>
      </c>
      <c r="AG35" s="573">
        <f t="shared" si="31"/>
        <v>2944967.8127984721</v>
      </c>
      <c r="AH35" s="573">
        <f t="shared" si="32"/>
        <v>26504710.315186247</v>
      </c>
      <c r="AI35" s="573">
        <f t="shared" si="33"/>
        <v>47119485.004775554</v>
      </c>
      <c r="AJ35" s="461">
        <f t="shared" si="34"/>
        <v>10</v>
      </c>
      <c r="AK35" s="573">
        <f t="shared" si="35"/>
        <v>2944967.8127984721</v>
      </c>
      <c r="AL35" s="573">
        <f t="shared" si="36"/>
        <v>29449678.127984721</v>
      </c>
      <c r="AM35" s="573">
        <f t="shared" si="37"/>
        <v>44174517.191977084</v>
      </c>
      <c r="AN35" s="709" t="b">
        <f t="shared" si="38"/>
        <v>1</v>
      </c>
      <c r="AP35" s="960"/>
    </row>
    <row r="36" spans="1:42" s="453" customFormat="1" ht="24.95" customHeight="1">
      <c r="A36" s="487" t="s">
        <v>285</v>
      </c>
      <c r="B36" s="1179">
        <f t="shared" si="15"/>
        <v>17</v>
      </c>
      <c r="C36" s="1180" t="s">
        <v>417</v>
      </c>
      <c r="D36" s="1181" t="s">
        <v>453</v>
      </c>
      <c r="E36" s="1181" t="s">
        <v>276</v>
      </c>
      <c r="F36" s="1182" t="s">
        <v>418</v>
      </c>
      <c r="G36" s="548">
        <v>36</v>
      </c>
      <c r="H36" s="1153" t="s">
        <v>240</v>
      </c>
      <c r="I36" s="716" t="s">
        <v>241</v>
      </c>
      <c r="J36" s="716" t="s">
        <v>222</v>
      </c>
      <c r="K36" s="716" t="s">
        <v>222</v>
      </c>
      <c r="L36" s="716" t="s">
        <v>222</v>
      </c>
      <c r="M36" s="716" t="s">
        <v>245</v>
      </c>
      <c r="N36" s="716" t="s">
        <v>222</v>
      </c>
      <c r="O36" s="548">
        <v>2008</v>
      </c>
      <c r="P36" s="548" t="s">
        <v>212</v>
      </c>
      <c r="Q36" s="716" t="s">
        <v>222</v>
      </c>
      <c r="R36" s="716" t="s">
        <v>222</v>
      </c>
      <c r="S36" s="716" t="s">
        <v>222</v>
      </c>
      <c r="T36" s="1183" t="s">
        <v>84</v>
      </c>
      <c r="U36" s="716" t="s">
        <v>959</v>
      </c>
      <c r="V36" s="1185">
        <v>73655047.755491883</v>
      </c>
      <c r="W36" s="943"/>
      <c r="X36" s="943"/>
      <c r="Y36" s="943"/>
      <c r="Z36" s="1187">
        <f>T36*V36</f>
        <v>73655047.755491883</v>
      </c>
      <c r="AA36" s="716" t="s">
        <v>99</v>
      </c>
      <c r="AB36" s="716"/>
      <c r="AC36" s="716"/>
      <c r="AD36" s="1188" t="s">
        <v>419</v>
      </c>
      <c r="AE36" s="461">
        <v>25</v>
      </c>
      <c r="AF36" s="461">
        <f t="shared" si="1"/>
        <v>9</v>
      </c>
      <c r="AG36" s="573">
        <f t="shared" si="16"/>
        <v>2946201.9102196754</v>
      </c>
      <c r="AH36" s="573">
        <f t="shared" si="17"/>
        <v>26515817.19197708</v>
      </c>
      <c r="AI36" s="573">
        <f t="shared" si="18"/>
        <v>47139230.563514799</v>
      </c>
      <c r="AJ36" s="461">
        <f t="shared" si="2"/>
        <v>10</v>
      </c>
      <c r="AK36" s="573">
        <f t="shared" si="3"/>
        <v>2946201.9102196754</v>
      </c>
      <c r="AL36" s="573">
        <f t="shared" si="19"/>
        <v>29462019.102196753</v>
      </c>
      <c r="AM36" s="573">
        <f t="shared" si="20"/>
        <v>44193028.65329513</v>
      </c>
      <c r="AN36" s="709" t="b">
        <f t="shared" si="4"/>
        <v>1</v>
      </c>
    </row>
    <row r="37" spans="1:42" s="453" customFormat="1" ht="24.95" customHeight="1">
      <c r="A37" s="487" t="s">
        <v>285</v>
      </c>
      <c r="B37" s="1179">
        <f t="shared" si="15"/>
        <v>18</v>
      </c>
      <c r="C37" s="1180" t="s">
        <v>417</v>
      </c>
      <c r="D37" s="1181" t="s">
        <v>453</v>
      </c>
      <c r="E37" s="1181" t="s">
        <v>276</v>
      </c>
      <c r="F37" s="1182" t="s">
        <v>418</v>
      </c>
      <c r="G37" s="548">
        <v>36</v>
      </c>
      <c r="H37" s="1153" t="s">
        <v>240</v>
      </c>
      <c r="I37" s="716" t="s">
        <v>241</v>
      </c>
      <c r="J37" s="716" t="s">
        <v>222</v>
      </c>
      <c r="K37" s="716" t="s">
        <v>222</v>
      </c>
      <c r="L37" s="716" t="s">
        <v>222</v>
      </c>
      <c r="M37" s="716" t="s">
        <v>245</v>
      </c>
      <c r="N37" s="716" t="s">
        <v>222</v>
      </c>
      <c r="O37" s="548">
        <v>2008</v>
      </c>
      <c r="P37" s="548" t="s">
        <v>212</v>
      </c>
      <c r="Q37" s="716" t="s">
        <v>222</v>
      </c>
      <c r="R37" s="716" t="s">
        <v>222</v>
      </c>
      <c r="S37" s="716" t="s">
        <v>222</v>
      </c>
      <c r="T37" s="1183" t="s">
        <v>84</v>
      </c>
      <c r="U37" s="716" t="s">
        <v>959</v>
      </c>
      <c r="V37" s="1185">
        <v>73655047.755491883</v>
      </c>
      <c r="W37" s="943">
        <v>294620191.02196753</v>
      </c>
      <c r="X37" s="943"/>
      <c r="Y37" s="943"/>
      <c r="Z37" s="1187">
        <f>T37*V37</f>
        <v>73655047.755491883</v>
      </c>
      <c r="AA37" s="716" t="s">
        <v>99</v>
      </c>
      <c r="AB37" s="716"/>
      <c r="AC37" s="716"/>
      <c r="AD37" s="1188"/>
      <c r="AE37" s="461">
        <v>25</v>
      </c>
      <c r="AF37" s="461">
        <f t="shared" ref="AF37:AF39" si="40">2016-O37+1</f>
        <v>9</v>
      </c>
      <c r="AG37" s="573">
        <f t="shared" ref="AG37:AG39" si="41">Z37/AE37</f>
        <v>2946201.9102196754</v>
      </c>
      <c r="AH37" s="573">
        <f t="shared" ref="AH37:AH39" si="42">AF37*AG37</f>
        <v>26515817.19197708</v>
      </c>
      <c r="AI37" s="573">
        <f t="shared" ref="AI37:AI39" si="43">Z37-AH37</f>
        <v>47139230.563514799</v>
      </c>
      <c r="AJ37" s="461">
        <f t="shared" ref="AJ37:AJ39" si="44">2017-O37+1</f>
        <v>10</v>
      </c>
      <c r="AK37" s="573">
        <f t="shared" ref="AK37:AK39" si="45">Z37/AE37</f>
        <v>2946201.9102196754</v>
      </c>
      <c r="AL37" s="573">
        <f t="shared" ref="AL37:AL39" si="46">AJ37*AK37</f>
        <v>29462019.102196753</v>
      </c>
      <c r="AM37" s="573">
        <f t="shared" ref="AM37:AM39" si="47">Z37-AL37</f>
        <v>44193028.65329513</v>
      </c>
      <c r="AN37" s="709" t="b">
        <f t="shared" ref="AN37:AN39" si="48">AL37+AM37=Z37</f>
        <v>1</v>
      </c>
    </row>
    <row r="38" spans="1:42" s="453" customFormat="1" ht="24.95" customHeight="1">
      <c r="A38" s="487" t="s">
        <v>285</v>
      </c>
      <c r="B38" s="1179">
        <f t="shared" si="15"/>
        <v>19</v>
      </c>
      <c r="C38" s="1180" t="s">
        <v>417</v>
      </c>
      <c r="D38" s="1181" t="s">
        <v>453</v>
      </c>
      <c r="E38" s="1181" t="s">
        <v>276</v>
      </c>
      <c r="F38" s="1182" t="s">
        <v>418</v>
      </c>
      <c r="G38" s="548">
        <v>36</v>
      </c>
      <c r="H38" s="1153" t="s">
        <v>240</v>
      </c>
      <c r="I38" s="716" t="s">
        <v>241</v>
      </c>
      <c r="J38" s="716" t="s">
        <v>222</v>
      </c>
      <c r="K38" s="716" t="s">
        <v>222</v>
      </c>
      <c r="L38" s="716" t="s">
        <v>222</v>
      </c>
      <c r="M38" s="716" t="s">
        <v>245</v>
      </c>
      <c r="N38" s="716" t="s">
        <v>222</v>
      </c>
      <c r="O38" s="548">
        <v>2008</v>
      </c>
      <c r="P38" s="548" t="s">
        <v>212</v>
      </c>
      <c r="Q38" s="716" t="s">
        <v>222</v>
      </c>
      <c r="R38" s="716" t="s">
        <v>222</v>
      </c>
      <c r="S38" s="716" t="s">
        <v>222</v>
      </c>
      <c r="T38" s="1183" t="s">
        <v>84</v>
      </c>
      <c r="U38" s="716" t="s">
        <v>959</v>
      </c>
      <c r="V38" s="1185">
        <v>73655047.755491883</v>
      </c>
      <c r="W38" s="943">
        <v>294620191.02196753</v>
      </c>
      <c r="X38" s="943"/>
      <c r="Y38" s="943"/>
      <c r="Z38" s="1187">
        <f t="shared" ref="Z38:Z39" si="49">T38*V38</f>
        <v>73655047.755491883</v>
      </c>
      <c r="AA38" s="716" t="s">
        <v>99</v>
      </c>
      <c r="AB38" s="716"/>
      <c r="AC38" s="716"/>
      <c r="AD38" s="1188"/>
      <c r="AE38" s="461">
        <v>25</v>
      </c>
      <c r="AF38" s="461">
        <f t="shared" si="40"/>
        <v>9</v>
      </c>
      <c r="AG38" s="573">
        <f t="shared" si="41"/>
        <v>2946201.9102196754</v>
      </c>
      <c r="AH38" s="573">
        <f t="shared" si="42"/>
        <v>26515817.19197708</v>
      </c>
      <c r="AI38" s="573">
        <f t="shared" si="43"/>
        <v>47139230.563514799</v>
      </c>
      <c r="AJ38" s="461">
        <f t="shared" si="44"/>
        <v>10</v>
      </c>
      <c r="AK38" s="573">
        <f t="shared" si="45"/>
        <v>2946201.9102196754</v>
      </c>
      <c r="AL38" s="573">
        <f t="shared" si="46"/>
        <v>29462019.102196753</v>
      </c>
      <c r="AM38" s="573">
        <f t="shared" si="47"/>
        <v>44193028.65329513</v>
      </c>
      <c r="AN38" s="709" t="b">
        <f t="shared" si="48"/>
        <v>1</v>
      </c>
    </row>
    <row r="39" spans="1:42" s="453" customFormat="1" ht="24.95" customHeight="1">
      <c r="A39" s="487" t="s">
        <v>285</v>
      </c>
      <c r="B39" s="1179">
        <f t="shared" si="15"/>
        <v>20</v>
      </c>
      <c r="C39" s="1180" t="s">
        <v>417</v>
      </c>
      <c r="D39" s="1181" t="s">
        <v>453</v>
      </c>
      <c r="E39" s="1181" t="s">
        <v>276</v>
      </c>
      <c r="F39" s="1182" t="s">
        <v>418</v>
      </c>
      <c r="G39" s="548">
        <v>36</v>
      </c>
      <c r="H39" s="1153" t="s">
        <v>240</v>
      </c>
      <c r="I39" s="716" t="s">
        <v>241</v>
      </c>
      <c r="J39" s="716" t="s">
        <v>222</v>
      </c>
      <c r="K39" s="716" t="s">
        <v>222</v>
      </c>
      <c r="L39" s="716" t="s">
        <v>222</v>
      </c>
      <c r="M39" s="716" t="s">
        <v>245</v>
      </c>
      <c r="N39" s="716" t="s">
        <v>222</v>
      </c>
      <c r="O39" s="548">
        <v>2008</v>
      </c>
      <c r="P39" s="548" t="s">
        <v>212</v>
      </c>
      <c r="Q39" s="716" t="s">
        <v>222</v>
      </c>
      <c r="R39" s="716" t="s">
        <v>222</v>
      </c>
      <c r="S39" s="716" t="s">
        <v>222</v>
      </c>
      <c r="T39" s="1183" t="s">
        <v>84</v>
      </c>
      <c r="U39" s="716" t="s">
        <v>959</v>
      </c>
      <c r="V39" s="1185">
        <v>73655047.755491883</v>
      </c>
      <c r="W39" s="943">
        <v>294620191.02196753</v>
      </c>
      <c r="X39" s="943"/>
      <c r="Y39" s="943"/>
      <c r="Z39" s="1187">
        <f t="shared" si="49"/>
        <v>73655047.755491883</v>
      </c>
      <c r="AA39" s="716" t="s">
        <v>99</v>
      </c>
      <c r="AB39" s="716"/>
      <c r="AC39" s="716"/>
      <c r="AD39" s="1188"/>
      <c r="AE39" s="461">
        <v>25</v>
      </c>
      <c r="AF39" s="461">
        <f t="shared" si="40"/>
        <v>9</v>
      </c>
      <c r="AG39" s="573">
        <f t="shared" si="41"/>
        <v>2946201.9102196754</v>
      </c>
      <c r="AH39" s="573">
        <f t="shared" si="42"/>
        <v>26515817.19197708</v>
      </c>
      <c r="AI39" s="573">
        <f t="shared" si="43"/>
        <v>47139230.563514799</v>
      </c>
      <c r="AJ39" s="461">
        <f t="shared" si="44"/>
        <v>10</v>
      </c>
      <c r="AK39" s="573">
        <f t="shared" si="45"/>
        <v>2946201.9102196754</v>
      </c>
      <c r="AL39" s="573">
        <f t="shared" si="46"/>
        <v>29462019.102196753</v>
      </c>
      <c r="AM39" s="573">
        <f t="shared" si="47"/>
        <v>44193028.65329513</v>
      </c>
      <c r="AN39" s="709" t="b">
        <f t="shared" si="48"/>
        <v>1</v>
      </c>
    </row>
    <row r="40" spans="1:42" s="453" customFormat="1" ht="24.95" customHeight="1">
      <c r="A40" s="487" t="s">
        <v>285</v>
      </c>
      <c r="B40" s="1179">
        <f t="shared" si="15"/>
        <v>21</v>
      </c>
      <c r="C40" s="1180" t="s">
        <v>420</v>
      </c>
      <c r="D40" s="1181" t="s">
        <v>453</v>
      </c>
      <c r="E40" s="1181" t="s">
        <v>276</v>
      </c>
      <c r="F40" s="1182" t="s">
        <v>421</v>
      </c>
      <c r="G40" s="548">
        <v>36</v>
      </c>
      <c r="H40" s="1153" t="s">
        <v>240</v>
      </c>
      <c r="I40" s="716" t="s">
        <v>241</v>
      </c>
      <c r="J40" s="716" t="s">
        <v>222</v>
      </c>
      <c r="K40" s="716" t="s">
        <v>222</v>
      </c>
      <c r="L40" s="716" t="s">
        <v>222</v>
      </c>
      <c r="M40" s="716" t="s">
        <v>245</v>
      </c>
      <c r="N40" s="716" t="s">
        <v>222</v>
      </c>
      <c r="O40" s="548">
        <v>2008</v>
      </c>
      <c r="P40" s="548" t="s">
        <v>415</v>
      </c>
      <c r="Q40" s="716" t="s">
        <v>222</v>
      </c>
      <c r="R40" s="716" t="s">
        <v>222</v>
      </c>
      <c r="S40" s="716" t="s">
        <v>222</v>
      </c>
      <c r="T40" s="1183" t="s">
        <v>84</v>
      </c>
      <c r="U40" s="716" t="s">
        <v>959</v>
      </c>
      <c r="V40" s="1185">
        <v>70909180.993314236</v>
      </c>
      <c r="W40" s="943"/>
      <c r="X40" s="943"/>
      <c r="Y40" s="943"/>
      <c r="Z40" s="1187">
        <f>T40*V40</f>
        <v>70909180.993314236</v>
      </c>
      <c r="AA40" s="716" t="s">
        <v>99</v>
      </c>
      <c r="AB40" s="716"/>
      <c r="AC40" s="716"/>
      <c r="AD40" s="1188" t="s">
        <v>422</v>
      </c>
      <c r="AE40" s="461">
        <v>25</v>
      </c>
      <c r="AF40" s="461">
        <f t="shared" si="1"/>
        <v>9</v>
      </c>
      <c r="AG40" s="573">
        <f t="shared" si="16"/>
        <v>2836367.2397325695</v>
      </c>
      <c r="AH40" s="573">
        <f t="shared" si="17"/>
        <v>25527305.157593127</v>
      </c>
      <c r="AI40" s="573">
        <f t="shared" si="18"/>
        <v>45381875.835721105</v>
      </c>
      <c r="AJ40" s="461">
        <f t="shared" si="2"/>
        <v>10</v>
      </c>
      <c r="AK40" s="573">
        <f t="shared" si="3"/>
        <v>2836367.2397325695</v>
      </c>
      <c r="AL40" s="573">
        <f t="shared" si="19"/>
        <v>28363672.397325695</v>
      </c>
      <c r="AM40" s="573">
        <f t="shared" si="20"/>
        <v>42545508.595988542</v>
      </c>
      <c r="AN40" s="709" t="b">
        <f t="shared" si="4"/>
        <v>1</v>
      </c>
    </row>
    <row r="41" spans="1:42" s="453" customFormat="1" ht="24.95" customHeight="1">
      <c r="A41" s="487" t="s">
        <v>285</v>
      </c>
      <c r="B41" s="1179">
        <f t="shared" si="15"/>
        <v>22</v>
      </c>
      <c r="C41" s="1180" t="s">
        <v>420</v>
      </c>
      <c r="D41" s="1181" t="s">
        <v>453</v>
      </c>
      <c r="E41" s="1181" t="s">
        <v>276</v>
      </c>
      <c r="F41" s="1182" t="s">
        <v>421</v>
      </c>
      <c r="G41" s="548">
        <v>36</v>
      </c>
      <c r="H41" s="1153" t="s">
        <v>240</v>
      </c>
      <c r="I41" s="716" t="s">
        <v>241</v>
      </c>
      <c r="J41" s="716" t="s">
        <v>222</v>
      </c>
      <c r="K41" s="716" t="s">
        <v>222</v>
      </c>
      <c r="L41" s="716" t="s">
        <v>222</v>
      </c>
      <c r="M41" s="716" t="s">
        <v>245</v>
      </c>
      <c r="N41" s="716" t="s">
        <v>222</v>
      </c>
      <c r="O41" s="548">
        <v>2008</v>
      </c>
      <c r="P41" s="548" t="s">
        <v>415</v>
      </c>
      <c r="Q41" s="716" t="s">
        <v>222</v>
      </c>
      <c r="R41" s="716" t="s">
        <v>222</v>
      </c>
      <c r="S41" s="716" t="s">
        <v>222</v>
      </c>
      <c r="T41" s="1183" t="s">
        <v>84</v>
      </c>
      <c r="U41" s="716" t="s">
        <v>959</v>
      </c>
      <c r="V41" s="1185">
        <v>70909180.993314236</v>
      </c>
      <c r="W41" s="943">
        <v>354545904.96657115</v>
      </c>
      <c r="X41" s="943"/>
      <c r="Y41" s="943"/>
      <c r="Z41" s="1187">
        <f>V41*T41</f>
        <v>70909180.993314236</v>
      </c>
      <c r="AA41" s="716" t="s">
        <v>99</v>
      </c>
      <c r="AB41" s="716"/>
      <c r="AC41" s="716"/>
      <c r="AD41" s="1188"/>
      <c r="AE41" s="461">
        <v>25</v>
      </c>
      <c r="AF41" s="461">
        <f t="shared" ref="AF41:AF44" si="50">2016-O41+1</f>
        <v>9</v>
      </c>
      <c r="AG41" s="573">
        <f t="shared" ref="AG41:AG44" si="51">Z41/AE41</f>
        <v>2836367.2397325695</v>
      </c>
      <c r="AH41" s="573">
        <f t="shared" ref="AH41:AH44" si="52">AF41*AG41</f>
        <v>25527305.157593127</v>
      </c>
      <c r="AI41" s="573">
        <f t="shared" ref="AI41:AI44" si="53">Z41-AH41</f>
        <v>45381875.835721105</v>
      </c>
      <c r="AJ41" s="461">
        <f t="shared" ref="AJ41:AJ44" si="54">2017-O41+1</f>
        <v>10</v>
      </c>
      <c r="AK41" s="573">
        <f t="shared" ref="AK41:AK44" si="55">Z41/AE41</f>
        <v>2836367.2397325695</v>
      </c>
      <c r="AL41" s="573">
        <f t="shared" ref="AL41:AL44" si="56">AJ41*AK41</f>
        <v>28363672.397325695</v>
      </c>
      <c r="AM41" s="573">
        <f t="shared" ref="AM41:AM44" si="57">Z41-AL41</f>
        <v>42545508.595988542</v>
      </c>
      <c r="AN41" s="709" t="b">
        <f t="shared" ref="AN41:AN44" si="58">AL41+AM41=Z41</f>
        <v>1</v>
      </c>
    </row>
    <row r="42" spans="1:42" s="453" customFormat="1" ht="24.95" customHeight="1">
      <c r="A42" s="487" t="s">
        <v>285</v>
      </c>
      <c r="B42" s="1179">
        <f t="shared" si="15"/>
        <v>23</v>
      </c>
      <c r="C42" s="1180" t="s">
        <v>420</v>
      </c>
      <c r="D42" s="1181" t="s">
        <v>453</v>
      </c>
      <c r="E42" s="1181" t="s">
        <v>276</v>
      </c>
      <c r="F42" s="1182" t="s">
        <v>421</v>
      </c>
      <c r="G42" s="548">
        <v>36</v>
      </c>
      <c r="H42" s="1153" t="s">
        <v>240</v>
      </c>
      <c r="I42" s="716" t="s">
        <v>241</v>
      </c>
      <c r="J42" s="716" t="s">
        <v>222</v>
      </c>
      <c r="K42" s="716" t="s">
        <v>222</v>
      </c>
      <c r="L42" s="716" t="s">
        <v>222</v>
      </c>
      <c r="M42" s="716" t="s">
        <v>245</v>
      </c>
      <c r="N42" s="716" t="s">
        <v>222</v>
      </c>
      <c r="O42" s="548">
        <v>2008</v>
      </c>
      <c r="P42" s="548" t="s">
        <v>415</v>
      </c>
      <c r="Q42" s="716" t="s">
        <v>222</v>
      </c>
      <c r="R42" s="716" t="s">
        <v>222</v>
      </c>
      <c r="S42" s="716" t="s">
        <v>222</v>
      </c>
      <c r="T42" s="1183" t="s">
        <v>84</v>
      </c>
      <c r="U42" s="716" t="s">
        <v>959</v>
      </c>
      <c r="V42" s="1185">
        <v>70909180.993314236</v>
      </c>
      <c r="W42" s="943">
        <v>354545904.96657115</v>
      </c>
      <c r="X42" s="943"/>
      <c r="Y42" s="943"/>
      <c r="Z42" s="1187">
        <f t="shared" ref="Z42:Z44" si="59">V42*T42</f>
        <v>70909180.993314236</v>
      </c>
      <c r="AA42" s="716" t="s">
        <v>99</v>
      </c>
      <c r="AB42" s="716"/>
      <c r="AC42" s="716"/>
      <c r="AD42" s="1188"/>
      <c r="AE42" s="461">
        <v>25</v>
      </c>
      <c r="AF42" s="461">
        <f t="shared" si="50"/>
        <v>9</v>
      </c>
      <c r="AG42" s="573">
        <f t="shared" si="51"/>
        <v>2836367.2397325695</v>
      </c>
      <c r="AH42" s="573">
        <f t="shared" si="52"/>
        <v>25527305.157593127</v>
      </c>
      <c r="AI42" s="573">
        <f t="shared" si="53"/>
        <v>45381875.835721105</v>
      </c>
      <c r="AJ42" s="461">
        <f t="shared" si="54"/>
        <v>10</v>
      </c>
      <c r="AK42" s="573">
        <f t="shared" si="55"/>
        <v>2836367.2397325695</v>
      </c>
      <c r="AL42" s="573">
        <f t="shared" si="56"/>
        <v>28363672.397325695</v>
      </c>
      <c r="AM42" s="573">
        <f t="shared" si="57"/>
        <v>42545508.595988542</v>
      </c>
      <c r="AN42" s="709" t="b">
        <f t="shared" si="58"/>
        <v>1</v>
      </c>
    </row>
    <row r="43" spans="1:42" s="453" customFormat="1" ht="24.95" customHeight="1">
      <c r="A43" s="487" t="s">
        <v>285</v>
      </c>
      <c r="B43" s="1179">
        <f t="shared" si="15"/>
        <v>24</v>
      </c>
      <c r="C43" s="1180" t="s">
        <v>420</v>
      </c>
      <c r="D43" s="1181" t="s">
        <v>453</v>
      </c>
      <c r="E43" s="1181" t="s">
        <v>276</v>
      </c>
      <c r="F43" s="1182" t="s">
        <v>421</v>
      </c>
      <c r="G43" s="548">
        <v>36</v>
      </c>
      <c r="H43" s="1153" t="s">
        <v>240</v>
      </c>
      <c r="I43" s="716" t="s">
        <v>241</v>
      </c>
      <c r="J43" s="716" t="s">
        <v>222</v>
      </c>
      <c r="K43" s="716" t="s">
        <v>222</v>
      </c>
      <c r="L43" s="716" t="s">
        <v>222</v>
      </c>
      <c r="M43" s="716" t="s">
        <v>245</v>
      </c>
      <c r="N43" s="716" t="s">
        <v>222</v>
      </c>
      <c r="O43" s="548">
        <v>2008</v>
      </c>
      <c r="P43" s="548" t="s">
        <v>415</v>
      </c>
      <c r="Q43" s="716" t="s">
        <v>222</v>
      </c>
      <c r="R43" s="716" t="s">
        <v>222</v>
      </c>
      <c r="S43" s="716" t="s">
        <v>222</v>
      </c>
      <c r="T43" s="1183" t="s">
        <v>84</v>
      </c>
      <c r="U43" s="716" t="s">
        <v>959</v>
      </c>
      <c r="V43" s="1185">
        <v>70909180.993314236</v>
      </c>
      <c r="W43" s="943">
        <v>354545904.96657115</v>
      </c>
      <c r="X43" s="943"/>
      <c r="Y43" s="943"/>
      <c r="Z43" s="1187">
        <f t="shared" si="59"/>
        <v>70909180.993314236</v>
      </c>
      <c r="AA43" s="716" t="s">
        <v>99</v>
      </c>
      <c r="AB43" s="716"/>
      <c r="AC43" s="716"/>
      <c r="AD43" s="1188"/>
      <c r="AE43" s="461">
        <v>25</v>
      </c>
      <c r="AF43" s="461">
        <f t="shared" si="50"/>
        <v>9</v>
      </c>
      <c r="AG43" s="573">
        <f t="shared" si="51"/>
        <v>2836367.2397325695</v>
      </c>
      <c r="AH43" s="573">
        <f t="shared" si="52"/>
        <v>25527305.157593127</v>
      </c>
      <c r="AI43" s="573">
        <f t="shared" si="53"/>
        <v>45381875.835721105</v>
      </c>
      <c r="AJ43" s="461">
        <f t="shared" si="54"/>
        <v>10</v>
      </c>
      <c r="AK43" s="573">
        <f t="shared" si="55"/>
        <v>2836367.2397325695</v>
      </c>
      <c r="AL43" s="573">
        <f t="shared" si="56"/>
        <v>28363672.397325695</v>
      </c>
      <c r="AM43" s="573">
        <f t="shared" si="57"/>
        <v>42545508.595988542</v>
      </c>
      <c r="AN43" s="709" t="b">
        <f t="shared" si="58"/>
        <v>1</v>
      </c>
    </row>
    <row r="44" spans="1:42" s="453" customFormat="1" ht="24.95" customHeight="1">
      <c r="A44" s="487" t="s">
        <v>285</v>
      </c>
      <c r="B44" s="1179">
        <f t="shared" si="15"/>
        <v>25</v>
      </c>
      <c r="C44" s="1180" t="s">
        <v>420</v>
      </c>
      <c r="D44" s="1181" t="s">
        <v>453</v>
      </c>
      <c r="E44" s="1181" t="s">
        <v>276</v>
      </c>
      <c r="F44" s="1182" t="s">
        <v>421</v>
      </c>
      <c r="G44" s="548">
        <v>36</v>
      </c>
      <c r="H44" s="1153" t="s">
        <v>240</v>
      </c>
      <c r="I44" s="716" t="s">
        <v>241</v>
      </c>
      <c r="J44" s="716" t="s">
        <v>222</v>
      </c>
      <c r="K44" s="716" t="s">
        <v>222</v>
      </c>
      <c r="L44" s="716" t="s">
        <v>222</v>
      </c>
      <c r="M44" s="716" t="s">
        <v>245</v>
      </c>
      <c r="N44" s="716" t="s">
        <v>222</v>
      </c>
      <c r="O44" s="548">
        <v>2008</v>
      </c>
      <c r="P44" s="548" t="s">
        <v>415</v>
      </c>
      <c r="Q44" s="716" t="s">
        <v>222</v>
      </c>
      <c r="R44" s="716" t="s">
        <v>222</v>
      </c>
      <c r="S44" s="716" t="s">
        <v>222</v>
      </c>
      <c r="T44" s="1183" t="s">
        <v>84</v>
      </c>
      <c r="U44" s="716" t="s">
        <v>959</v>
      </c>
      <c r="V44" s="1185">
        <v>70909180.993314236</v>
      </c>
      <c r="W44" s="943">
        <v>354545904.96657115</v>
      </c>
      <c r="X44" s="943"/>
      <c r="Y44" s="943"/>
      <c r="Z44" s="1187">
        <f t="shared" si="59"/>
        <v>70909180.993314236</v>
      </c>
      <c r="AA44" s="716" t="s">
        <v>99</v>
      </c>
      <c r="AB44" s="716"/>
      <c r="AC44" s="716"/>
      <c r="AD44" s="1188"/>
      <c r="AE44" s="461">
        <v>25</v>
      </c>
      <c r="AF44" s="461">
        <f t="shared" si="50"/>
        <v>9</v>
      </c>
      <c r="AG44" s="573">
        <f t="shared" si="51"/>
        <v>2836367.2397325695</v>
      </c>
      <c r="AH44" s="573">
        <f t="shared" si="52"/>
        <v>25527305.157593127</v>
      </c>
      <c r="AI44" s="573">
        <f t="shared" si="53"/>
        <v>45381875.835721105</v>
      </c>
      <c r="AJ44" s="461">
        <f t="shared" si="54"/>
        <v>10</v>
      </c>
      <c r="AK44" s="573">
        <f t="shared" si="55"/>
        <v>2836367.2397325695</v>
      </c>
      <c r="AL44" s="573">
        <f t="shared" si="56"/>
        <v>28363672.397325695</v>
      </c>
      <c r="AM44" s="573">
        <f t="shared" si="57"/>
        <v>42545508.595988542</v>
      </c>
      <c r="AN44" s="709" t="b">
        <f t="shared" si="58"/>
        <v>1</v>
      </c>
    </row>
    <row r="45" spans="1:42" s="453" customFormat="1" ht="24.95" customHeight="1">
      <c r="A45" s="487" t="s">
        <v>285</v>
      </c>
      <c r="B45" s="1179">
        <f t="shared" si="15"/>
        <v>26</v>
      </c>
      <c r="C45" s="1180" t="s">
        <v>423</v>
      </c>
      <c r="D45" s="1181" t="s">
        <v>453</v>
      </c>
      <c r="E45" s="1181" t="s">
        <v>276</v>
      </c>
      <c r="F45" s="1182" t="s">
        <v>424</v>
      </c>
      <c r="G45" s="548">
        <v>36</v>
      </c>
      <c r="H45" s="1153" t="s">
        <v>240</v>
      </c>
      <c r="I45" s="716" t="s">
        <v>241</v>
      </c>
      <c r="J45" s="716" t="s">
        <v>222</v>
      </c>
      <c r="K45" s="716" t="s">
        <v>222</v>
      </c>
      <c r="L45" s="716" t="s">
        <v>222</v>
      </c>
      <c r="M45" s="716" t="s">
        <v>245</v>
      </c>
      <c r="N45" s="716" t="s">
        <v>222</v>
      </c>
      <c r="O45" s="548">
        <v>2008</v>
      </c>
      <c r="P45" s="548" t="s">
        <v>415</v>
      </c>
      <c r="Q45" s="716" t="s">
        <v>222</v>
      </c>
      <c r="R45" s="716" t="s">
        <v>222</v>
      </c>
      <c r="S45" s="716" t="s">
        <v>222</v>
      </c>
      <c r="T45" s="1183" t="s">
        <v>84</v>
      </c>
      <c r="U45" s="716" t="s">
        <v>959</v>
      </c>
      <c r="V45" s="1185">
        <v>75722904.304442436</v>
      </c>
      <c r="W45" s="943"/>
      <c r="X45" s="943"/>
      <c r="Y45" s="943"/>
      <c r="Z45" s="1187">
        <f>T45*V45</f>
        <v>75722904.304442436</v>
      </c>
      <c r="AA45" s="716" t="s">
        <v>99</v>
      </c>
      <c r="AB45" s="716"/>
      <c r="AC45" s="716"/>
      <c r="AD45" s="1188" t="s">
        <v>425</v>
      </c>
      <c r="AE45" s="461">
        <v>25</v>
      </c>
      <c r="AF45" s="461">
        <f t="shared" si="1"/>
        <v>9</v>
      </c>
      <c r="AG45" s="573">
        <f t="shared" si="16"/>
        <v>3028916.1721776975</v>
      </c>
      <c r="AH45" s="573">
        <f t="shared" si="17"/>
        <v>27260245.549599279</v>
      </c>
      <c r="AI45" s="573">
        <f t="shared" si="18"/>
        <v>48462658.754843161</v>
      </c>
      <c r="AJ45" s="461">
        <f t="shared" si="2"/>
        <v>10</v>
      </c>
      <c r="AK45" s="573">
        <f t="shared" si="3"/>
        <v>3028916.1721776975</v>
      </c>
      <c r="AL45" s="573">
        <f t="shared" si="19"/>
        <v>30289161.721776977</v>
      </c>
      <c r="AM45" s="573">
        <f t="shared" si="20"/>
        <v>45433742.582665458</v>
      </c>
      <c r="AN45" s="709" t="b">
        <f t="shared" si="4"/>
        <v>1</v>
      </c>
    </row>
    <row r="46" spans="1:42" s="453" customFormat="1" ht="24.95" customHeight="1">
      <c r="A46" s="487" t="s">
        <v>285</v>
      </c>
      <c r="B46" s="1179">
        <f t="shared" si="15"/>
        <v>27</v>
      </c>
      <c r="C46" s="1180" t="s">
        <v>423</v>
      </c>
      <c r="D46" s="1181" t="s">
        <v>453</v>
      </c>
      <c r="E46" s="1181" t="s">
        <v>276</v>
      </c>
      <c r="F46" s="1182" t="s">
        <v>424</v>
      </c>
      <c r="G46" s="548">
        <v>36</v>
      </c>
      <c r="H46" s="1153" t="s">
        <v>240</v>
      </c>
      <c r="I46" s="716" t="s">
        <v>241</v>
      </c>
      <c r="J46" s="716" t="s">
        <v>222</v>
      </c>
      <c r="K46" s="716" t="s">
        <v>222</v>
      </c>
      <c r="L46" s="716" t="s">
        <v>222</v>
      </c>
      <c r="M46" s="716" t="s">
        <v>245</v>
      </c>
      <c r="N46" s="716" t="s">
        <v>222</v>
      </c>
      <c r="O46" s="548">
        <v>2008</v>
      </c>
      <c r="P46" s="548" t="s">
        <v>415</v>
      </c>
      <c r="Q46" s="716" t="s">
        <v>222</v>
      </c>
      <c r="R46" s="716" t="s">
        <v>222</v>
      </c>
      <c r="S46" s="716" t="s">
        <v>222</v>
      </c>
      <c r="T46" s="1183" t="s">
        <v>84</v>
      </c>
      <c r="U46" s="716" t="s">
        <v>959</v>
      </c>
      <c r="V46" s="1185">
        <v>75722904.304442436</v>
      </c>
      <c r="W46" s="943">
        <v>378614521.52221221</v>
      </c>
      <c r="X46" s="943"/>
      <c r="Y46" s="943"/>
      <c r="Z46" s="1187">
        <f>T46*V46</f>
        <v>75722904.304442436</v>
      </c>
      <c r="AA46" s="716" t="s">
        <v>99</v>
      </c>
      <c r="AB46" s="716"/>
      <c r="AC46" s="716"/>
      <c r="AD46" s="1188"/>
      <c r="AE46" s="461">
        <v>25</v>
      </c>
      <c r="AF46" s="461">
        <f t="shared" ref="AF46:AF49" si="60">2016-O46+1</f>
        <v>9</v>
      </c>
      <c r="AG46" s="573">
        <f t="shared" ref="AG46:AG49" si="61">Z46/AE46</f>
        <v>3028916.1721776975</v>
      </c>
      <c r="AH46" s="573">
        <f t="shared" ref="AH46:AH49" si="62">AF46*AG46</f>
        <v>27260245.549599279</v>
      </c>
      <c r="AI46" s="573">
        <f t="shared" ref="AI46:AI49" si="63">Z46-AH46</f>
        <v>48462658.754843161</v>
      </c>
      <c r="AJ46" s="461">
        <f t="shared" ref="AJ46:AJ49" si="64">2017-O46+1</f>
        <v>10</v>
      </c>
      <c r="AK46" s="573">
        <f t="shared" ref="AK46:AK49" si="65">Z46/AE46</f>
        <v>3028916.1721776975</v>
      </c>
      <c r="AL46" s="573">
        <f t="shared" ref="AL46:AL49" si="66">AJ46*AK46</f>
        <v>30289161.721776977</v>
      </c>
      <c r="AM46" s="573">
        <f t="shared" ref="AM46:AM49" si="67">Z46-AL46</f>
        <v>45433742.582665458</v>
      </c>
      <c r="AN46" s="709" t="b">
        <f t="shared" ref="AN46:AN49" si="68">AL46+AM46=Z46</f>
        <v>1</v>
      </c>
    </row>
    <row r="47" spans="1:42" s="453" customFormat="1" ht="24.95" customHeight="1">
      <c r="A47" s="487" t="s">
        <v>285</v>
      </c>
      <c r="B47" s="1179">
        <f t="shared" si="15"/>
        <v>28</v>
      </c>
      <c r="C47" s="1180" t="s">
        <v>423</v>
      </c>
      <c r="D47" s="1181" t="s">
        <v>453</v>
      </c>
      <c r="E47" s="1181" t="s">
        <v>276</v>
      </c>
      <c r="F47" s="1182" t="s">
        <v>424</v>
      </c>
      <c r="G47" s="548">
        <v>36</v>
      </c>
      <c r="H47" s="1153" t="s">
        <v>240</v>
      </c>
      <c r="I47" s="716" t="s">
        <v>241</v>
      </c>
      <c r="J47" s="716" t="s">
        <v>222</v>
      </c>
      <c r="K47" s="716" t="s">
        <v>222</v>
      </c>
      <c r="L47" s="716" t="s">
        <v>222</v>
      </c>
      <c r="M47" s="716" t="s">
        <v>245</v>
      </c>
      <c r="N47" s="716" t="s">
        <v>222</v>
      </c>
      <c r="O47" s="548">
        <v>2008</v>
      </c>
      <c r="P47" s="548" t="s">
        <v>415</v>
      </c>
      <c r="Q47" s="716" t="s">
        <v>222</v>
      </c>
      <c r="R47" s="716" t="s">
        <v>222</v>
      </c>
      <c r="S47" s="716" t="s">
        <v>222</v>
      </c>
      <c r="T47" s="1183" t="s">
        <v>84</v>
      </c>
      <c r="U47" s="716" t="s">
        <v>959</v>
      </c>
      <c r="V47" s="1185">
        <v>75722904.304442436</v>
      </c>
      <c r="W47" s="943">
        <v>378614521.52221221</v>
      </c>
      <c r="X47" s="943"/>
      <c r="Y47" s="943"/>
      <c r="Z47" s="1187">
        <f t="shared" ref="Z47:Z49" si="69">T47*V47</f>
        <v>75722904.304442436</v>
      </c>
      <c r="AA47" s="716" t="s">
        <v>99</v>
      </c>
      <c r="AB47" s="716"/>
      <c r="AC47" s="716"/>
      <c r="AD47" s="1188"/>
      <c r="AE47" s="461">
        <v>25</v>
      </c>
      <c r="AF47" s="461">
        <f t="shared" si="60"/>
        <v>9</v>
      </c>
      <c r="AG47" s="573">
        <f t="shared" si="61"/>
        <v>3028916.1721776975</v>
      </c>
      <c r="AH47" s="573">
        <f t="shared" si="62"/>
        <v>27260245.549599279</v>
      </c>
      <c r="AI47" s="573">
        <f t="shared" si="63"/>
        <v>48462658.754843161</v>
      </c>
      <c r="AJ47" s="461">
        <f t="shared" si="64"/>
        <v>10</v>
      </c>
      <c r="AK47" s="573">
        <f t="shared" si="65"/>
        <v>3028916.1721776975</v>
      </c>
      <c r="AL47" s="573">
        <f t="shared" si="66"/>
        <v>30289161.721776977</v>
      </c>
      <c r="AM47" s="573">
        <f t="shared" si="67"/>
        <v>45433742.582665458</v>
      </c>
      <c r="AN47" s="709" t="b">
        <f t="shared" si="68"/>
        <v>1</v>
      </c>
    </row>
    <row r="48" spans="1:42" s="453" customFormat="1" ht="24.95" customHeight="1">
      <c r="A48" s="487" t="s">
        <v>285</v>
      </c>
      <c r="B48" s="1179">
        <f t="shared" si="15"/>
        <v>29</v>
      </c>
      <c r="C48" s="1180" t="s">
        <v>423</v>
      </c>
      <c r="D48" s="1181" t="s">
        <v>453</v>
      </c>
      <c r="E48" s="1181" t="s">
        <v>276</v>
      </c>
      <c r="F48" s="1182" t="s">
        <v>424</v>
      </c>
      <c r="G48" s="548">
        <v>36</v>
      </c>
      <c r="H48" s="1153" t="s">
        <v>240</v>
      </c>
      <c r="I48" s="716" t="s">
        <v>241</v>
      </c>
      <c r="J48" s="716" t="s">
        <v>222</v>
      </c>
      <c r="K48" s="716" t="s">
        <v>222</v>
      </c>
      <c r="L48" s="716" t="s">
        <v>222</v>
      </c>
      <c r="M48" s="716" t="s">
        <v>245</v>
      </c>
      <c r="N48" s="716" t="s">
        <v>222</v>
      </c>
      <c r="O48" s="548">
        <v>2008</v>
      </c>
      <c r="P48" s="548" t="s">
        <v>415</v>
      </c>
      <c r="Q48" s="716" t="s">
        <v>222</v>
      </c>
      <c r="R48" s="716" t="s">
        <v>222</v>
      </c>
      <c r="S48" s="716" t="s">
        <v>222</v>
      </c>
      <c r="T48" s="1183" t="s">
        <v>84</v>
      </c>
      <c r="U48" s="716" t="s">
        <v>959</v>
      </c>
      <c r="V48" s="1185">
        <v>75722904.304442436</v>
      </c>
      <c r="W48" s="943">
        <v>378614521.52221221</v>
      </c>
      <c r="X48" s="943"/>
      <c r="Y48" s="943"/>
      <c r="Z48" s="1187">
        <f t="shared" si="69"/>
        <v>75722904.304442436</v>
      </c>
      <c r="AA48" s="716" t="s">
        <v>99</v>
      </c>
      <c r="AB48" s="716"/>
      <c r="AC48" s="716"/>
      <c r="AD48" s="1188"/>
      <c r="AE48" s="461">
        <v>25</v>
      </c>
      <c r="AF48" s="461">
        <f t="shared" si="60"/>
        <v>9</v>
      </c>
      <c r="AG48" s="573">
        <f t="shared" si="61"/>
        <v>3028916.1721776975</v>
      </c>
      <c r="AH48" s="573">
        <f t="shared" si="62"/>
        <v>27260245.549599279</v>
      </c>
      <c r="AI48" s="573">
        <f t="shared" si="63"/>
        <v>48462658.754843161</v>
      </c>
      <c r="AJ48" s="461">
        <f t="shared" si="64"/>
        <v>10</v>
      </c>
      <c r="AK48" s="573">
        <f t="shared" si="65"/>
        <v>3028916.1721776975</v>
      </c>
      <c r="AL48" s="573">
        <f t="shared" si="66"/>
        <v>30289161.721776977</v>
      </c>
      <c r="AM48" s="573">
        <f t="shared" si="67"/>
        <v>45433742.582665458</v>
      </c>
      <c r="AN48" s="709" t="b">
        <f t="shared" si="68"/>
        <v>1</v>
      </c>
    </row>
    <row r="49" spans="1:40" s="453" customFormat="1" ht="24.95" customHeight="1">
      <c r="A49" s="487" t="s">
        <v>285</v>
      </c>
      <c r="B49" s="1179">
        <f t="shared" si="15"/>
        <v>30</v>
      </c>
      <c r="C49" s="1180" t="s">
        <v>423</v>
      </c>
      <c r="D49" s="1181" t="s">
        <v>453</v>
      </c>
      <c r="E49" s="1181" t="s">
        <v>276</v>
      </c>
      <c r="F49" s="1182" t="s">
        <v>424</v>
      </c>
      <c r="G49" s="548">
        <v>36</v>
      </c>
      <c r="H49" s="1153" t="s">
        <v>240</v>
      </c>
      <c r="I49" s="716" t="s">
        <v>241</v>
      </c>
      <c r="J49" s="716" t="s">
        <v>222</v>
      </c>
      <c r="K49" s="716" t="s">
        <v>222</v>
      </c>
      <c r="L49" s="716" t="s">
        <v>222</v>
      </c>
      <c r="M49" s="716" t="s">
        <v>245</v>
      </c>
      <c r="N49" s="716" t="s">
        <v>222</v>
      </c>
      <c r="O49" s="548">
        <v>2008</v>
      </c>
      <c r="P49" s="548" t="s">
        <v>415</v>
      </c>
      <c r="Q49" s="716" t="s">
        <v>222</v>
      </c>
      <c r="R49" s="716" t="s">
        <v>222</v>
      </c>
      <c r="S49" s="716" t="s">
        <v>222</v>
      </c>
      <c r="T49" s="1183" t="s">
        <v>84</v>
      </c>
      <c r="U49" s="716" t="s">
        <v>959</v>
      </c>
      <c r="V49" s="1185">
        <v>75722904.304442436</v>
      </c>
      <c r="W49" s="943">
        <v>378614521.52221221</v>
      </c>
      <c r="X49" s="943"/>
      <c r="Y49" s="943"/>
      <c r="Z49" s="1187">
        <f t="shared" si="69"/>
        <v>75722904.304442436</v>
      </c>
      <c r="AA49" s="716" t="s">
        <v>99</v>
      </c>
      <c r="AB49" s="716"/>
      <c r="AC49" s="716"/>
      <c r="AD49" s="1188"/>
      <c r="AE49" s="461">
        <v>25</v>
      </c>
      <c r="AF49" s="461">
        <f t="shared" si="60"/>
        <v>9</v>
      </c>
      <c r="AG49" s="573">
        <f t="shared" si="61"/>
        <v>3028916.1721776975</v>
      </c>
      <c r="AH49" s="573">
        <f t="shared" si="62"/>
        <v>27260245.549599279</v>
      </c>
      <c r="AI49" s="573">
        <f t="shared" si="63"/>
        <v>48462658.754843161</v>
      </c>
      <c r="AJ49" s="461">
        <f t="shared" si="64"/>
        <v>10</v>
      </c>
      <c r="AK49" s="573">
        <f t="shared" si="65"/>
        <v>3028916.1721776975</v>
      </c>
      <c r="AL49" s="573">
        <f t="shared" si="66"/>
        <v>30289161.721776977</v>
      </c>
      <c r="AM49" s="573">
        <f t="shared" si="67"/>
        <v>45433742.582665458</v>
      </c>
      <c r="AN49" s="709" t="b">
        <f t="shared" si="68"/>
        <v>1</v>
      </c>
    </row>
    <row r="50" spans="1:40" s="453" customFormat="1" ht="24.95" customHeight="1">
      <c r="A50" s="487" t="s">
        <v>285</v>
      </c>
      <c r="B50" s="1179">
        <f t="shared" si="15"/>
        <v>31</v>
      </c>
      <c r="C50" s="1180" t="s">
        <v>426</v>
      </c>
      <c r="D50" s="1181" t="s">
        <v>453</v>
      </c>
      <c r="E50" s="1181" t="s">
        <v>276</v>
      </c>
      <c r="F50" s="1182" t="s">
        <v>427</v>
      </c>
      <c r="G50" s="548">
        <v>36</v>
      </c>
      <c r="H50" s="1153" t="s">
        <v>240</v>
      </c>
      <c r="I50" s="716" t="s">
        <v>241</v>
      </c>
      <c r="J50" s="716" t="s">
        <v>222</v>
      </c>
      <c r="K50" s="716" t="s">
        <v>222</v>
      </c>
      <c r="L50" s="716" t="s">
        <v>222</v>
      </c>
      <c r="M50" s="716" t="s">
        <v>245</v>
      </c>
      <c r="N50" s="716" t="s">
        <v>222</v>
      </c>
      <c r="O50" s="548">
        <v>2008</v>
      </c>
      <c r="P50" s="548" t="s">
        <v>212</v>
      </c>
      <c r="Q50" s="716" t="s">
        <v>222</v>
      </c>
      <c r="R50" s="716" t="s">
        <v>222</v>
      </c>
      <c r="S50" s="716" t="s">
        <v>222</v>
      </c>
      <c r="T50" s="1183" t="s">
        <v>84</v>
      </c>
      <c r="U50" s="716" t="s">
        <v>959</v>
      </c>
      <c r="V50" s="1185">
        <v>75712218.035136193</v>
      </c>
      <c r="W50" s="943"/>
      <c r="X50" s="943"/>
      <c r="Y50" s="943"/>
      <c r="Z50" s="1187">
        <f>T50*V50</f>
        <v>75712218.035136193</v>
      </c>
      <c r="AA50" s="716" t="s">
        <v>99</v>
      </c>
      <c r="AB50" s="716"/>
      <c r="AC50" s="716"/>
      <c r="AD50" s="1188" t="s">
        <v>428</v>
      </c>
      <c r="AE50" s="461">
        <v>25</v>
      </c>
      <c r="AF50" s="461">
        <f t="shared" si="1"/>
        <v>9</v>
      </c>
      <c r="AG50" s="573">
        <f t="shared" si="16"/>
        <v>3028488.7214054479</v>
      </c>
      <c r="AH50" s="573">
        <f t="shared" si="17"/>
        <v>27256398.49264903</v>
      </c>
      <c r="AI50" s="573">
        <f t="shared" si="18"/>
        <v>48455819.542487159</v>
      </c>
      <c r="AJ50" s="461">
        <f t="shared" si="2"/>
        <v>10</v>
      </c>
      <c r="AK50" s="573">
        <f t="shared" si="3"/>
        <v>3028488.7214054479</v>
      </c>
      <c r="AL50" s="573">
        <f t="shared" si="19"/>
        <v>30284887.21405448</v>
      </c>
      <c r="AM50" s="573">
        <f t="shared" si="20"/>
        <v>45427330.821081713</v>
      </c>
      <c r="AN50" s="709" t="b">
        <f t="shared" si="4"/>
        <v>1</v>
      </c>
    </row>
    <row r="51" spans="1:40" s="453" customFormat="1" ht="24.95" customHeight="1">
      <c r="A51" s="487" t="s">
        <v>285</v>
      </c>
      <c r="B51" s="1179">
        <f t="shared" si="15"/>
        <v>32</v>
      </c>
      <c r="C51" s="1180" t="s">
        <v>426</v>
      </c>
      <c r="D51" s="1181" t="s">
        <v>453</v>
      </c>
      <c r="E51" s="1181" t="s">
        <v>276</v>
      </c>
      <c r="F51" s="1182" t="s">
        <v>427</v>
      </c>
      <c r="G51" s="548">
        <v>36</v>
      </c>
      <c r="H51" s="1153" t="s">
        <v>240</v>
      </c>
      <c r="I51" s="716" t="s">
        <v>241</v>
      </c>
      <c r="J51" s="716" t="s">
        <v>222</v>
      </c>
      <c r="K51" s="716" t="s">
        <v>222</v>
      </c>
      <c r="L51" s="716" t="s">
        <v>222</v>
      </c>
      <c r="M51" s="716" t="s">
        <v>245</v>
      </c>
      <c r="N51" s="716" t="s">
        <v>222</v>
      </c>
      <c r="O51" s="548">
        <v>2008</v>
      </c>
      <c r="P51" s="548" t="s">
        <v>212</v>
      </c>
      <c r="Q51" s="716" t="s">
        <v>222</v>
      </c>
      <c r="R51" s="716" t="s">
        <v>222</v>
      </c>
      <c r="S51" s="716" t="s">
        <v>222</v>
      </c>
      <c r="T51" s="1183" t="s">
        <v>84</v>
      </c>
      <c r="U51" s="716" t="s">
        <v>959</v>
      </c>
      <c r="V51" s="1185">
        <v>75712218.035136193</v>
      </c>
      <c r="W51" s="943">
        <v>378561090.17568099</v>
      </c>
      <c r="X51" s="943"/>
      <c r="Y51" s="943"/>
      <c r="Z51" s="1187">
        <f>T51*V51</f>
        <v>75712218.035136193</v>
      </c>
      <c r="AA51" s="716" t="s">
        <v>99</v>
      </c>
      <c r="AB51" s="716"/>
      <c r="AC51" s="716"/>
      <c r="AD51" s="1188"/>
      <c r="AE51" s="461">
        <v>25</v>
      </c>
      <c r="AF51" s="461">
        <f t="shared" ref="AF51:AF54" si="70">2016-O51+1</f>
        <v>9</v>
      </c>
      <c r="AG51" s="573">
        <f t="shared" ref="AG51:AG54" si="71">Z51/AE51</f>
        <v>3028488.7214054479</v>
      </c>
      <c r="AH51" s="573">
        <f t="shared" ref="AH51:AH54" si="72">AF51*AG51</f>
        <v>27256398.49264903</v>
      </c>
      <c r="AI51" s="573">
        <f t="shared" ref="AI51:AI54" si="73">Z51-AH51</f>
        <v>48455819.542487159</v>
      </c>
      <c r="AJ51" s="461">
        <f t="shared" ref="AJ51:AJ54" si="74">2017-O51+1</f>
        <v>10</v>
      </c>
      <c r="AK51" s="573">
        <f t="shared" ref="AK51:AK54" si="75">Z51/AE51</f>
        <v>3028488.7214054479</v>
      </c>
      <c r="AL51" s="573">
        <f t="shared" ref="AL51:AL54" si="76">AJ51*AK51</f>
        <v>30284887.21405448</v>
      </c>
      <c r="AM51" s="573">
        <f t="shared" ref="AM51:AM54" si="77">Z51-AL51</f>
        <v>45427330.821081713</v>
      </c>
      <c r="AN51" s="709" t="b">
        <f t="shared" ref="AN51:AN54" si="78">AL51+AM51=Z51</f>
        <v>1</v>
      </c>
    </row>
    <row r="52" spans="1:40" s="453" customFormat="1" ht="24.95" customHeight="1">
      <c r="A52" s="487" t="s">
        <v>285</v>
      </c>
      <c r="B52" s="1179">
        <f t="shared" si="15"/>
        <v>33</v>
      </c>
      <c r="C52" s="1180" t="s">
        <v>426</v>
      </c>
      <c r="D52" s="1181" t="s">
        <v>453</v>
      </c>
      <c r="E52" s="1181" t="s">
        <v>276</v>
      </c>
      <c r="F52" s="1182" t="s">
        <v>427</v>
      </c>
      <c r="G52" s="548">
        <v>36</v>
      </c>
      <c r="H52" s="1153" t="s">
        <v>240</v>
      </c>
      <c r="I52" s="716" t="s">
        <v>241</v>
      </c>
      <c r="J52" s="716" t="s">
        <v>222</v>
      </c>
      <c r="K52" s="716" t="s">
        <v>222</v>
      </c>
      <c r="L52" s="716" t="s">
        <v>222</v>
      </c>
      <c r="M52" s="716" t="s">
        <v>245</v>
      </c>
      <c r="N52" s="716" t="s">
        <v>222</v>
      </c>
      <c r="O52" s="548">
        <v>2008</v>
      </c>
      <c r="P52" s="548" t="s">
        <v>212</v>
      </c>
      <c r="Q52" s="716" t="s">
        <v>222</v>
      </c>
      <c r="R52" s="716" t="s">
        <v>222</v>
      </c>
      <c r="S52" s="716" t="s">
        <v>222</v>
      </c>
      <c r="T52" s="1183" t="s">
        <v>84</v>
      </c>
      <c r="U52" s="716" t="s">
        <v>959</v>
      </c>
      <c r="V52" s="1185">
        <v>75712218.035136193</v>
      </c>
      <c r="W52" s="943">
        <v>378561090.17568099</v>
      </c>
      <c r="X52" s="943"/>
      <c r="Y52" s="943"/>
      <c r="Z52" s="1187">
        <f t="shared" ref="Z52:Z54" si="79">T52*V52</f>
        <v>75712218.035136193</v>
      </c>
      <c r="AA52" s="716" t="s">
        <v>99</v>
      </c>
      <c r="AB52" s="716"/>
      <c r="AC52" s="716"/>
      <c r="AD52" s="1188"/>
      <c r="AE52" s="461">
        <v>25</v>
      </c>
      <c r="AF52" s="461">
        <f t="shared" si="70"/>
        <v>9</v>
      </c>
      <c r="AG52" s="573">
        <f t="shared" si="71"/>
        <v>3028488.7214054479</v>
      </c>
      <c r="AH52" s="573">
        <f t="shared" si="72"/>
        <v>27256398.49264903</v>
      </c>
      <c r="AI52" s="573">
        <f t="shared" si="73"/>
        <v>48455819.542487159</v>
      </c>
      <c r="AJ52" s="461">
        <f t="shared" si="74"/>
        <v>10</v>
      </c>
      <c r="AK52" s="573">
        <f t="shared" si="75"/>
        <v>3028488.7214054479</v>
      </c>
      <c r="AL52" s="573">
        <f t="shared" si="76"/>
        <v>30284887.21405448</v>
      </c>
      <c r="AM52" s="573">
        <f t="shared" si="77"/>
        <v>45427330.821081713</v>
      </c>
      <c r="AN52" s="709" t="b">
        <f t="shared" si="78"/>
        <v>1</v>
      </c>
    </row>
    <row r="53" spans="1:40" s="453" customFormat="1" ht="24.95" customHeight="1">
      <c r="A53" s="487" t="s">
        <v>285</v>
      </c>
      <c r="B53" s="1179">
        <f t="shared" si="15"/>
        <v>34</v>
      </c>
      <c r="C53" s="1180" t="s">
        <v>426</v>
      </c>
      <c r="D53" s="1181" t="s">
        <v>453</v>
      </c>
      <c r="E53" s="1181" t="s">
        <v>276</v>
      </c>
      <c r="F53" s="1182" t="s">
        <v>427</v>
      </c>
      <c r="G53" s="548">
        <v>36</v>
      </c>
      <c r="H53" s="1153" t="s">
        <v>240</v>
      </c>
      <c r="I53" s="716" t="s">
        <v>241</v>
      </c>
      <c r="J53" s="716" t="s">
        <v>222</v>
      </c>
      <c r="K53" s="716" t="s">
        <v>222</v>
      </c>
      <c r="L53" s="716" t="s">
        <v>222</v>
      </c>
      <c r="M53" s="716" t="s">
        <v>245</v>
      </c>
      <c r="N53" s="716" t="s">
        <v>222</v>
      </c>
      <c r="O53" s="548">
        <v>2008</v>
      </c>
      <c r="P53" s="548" t="s">
        <v>212</v>
      </c>
      <c r="Q53" s="716" t="s">
        <v>222</v>
      </c>
      <c r="R53" s="716" t="s">
        <v>222</v>
      </c>
      <c r="S53" s="716" t="s">
        <v>222</v>
      </c>
      <c r="T53" s="1183" t="s">
        <v>84</v>
      </c>
      <c r="U53" s="716" t="s">
        <v>959</v>
      </c>
      <c r="V53" s="1185">
        <v>75712218.035136193</v>
      </c>
      <c r="W53" s="943">
        <v>378561090.17568099</v>
      </c>
      <c r="X53" s="943"/>
      <c r="Y53" s="943"/>
      <c r="Z53" s="1187">
        <f t="shared" si="79"/>
        <v>75712218.035136193</v>
      </c>
      <c r="AA53" s="716" t="s">
        <v>99</v>
      </c>
      <c r="AB53" s="716"/>
      <c r="AC53" s="716"/>
      <c r="AD53" s="1188"/>
      <c r="AE53" s="461">
        <v>25</v>
      </c>
      <c r="AF53" s="461">
        <f t="shared" si="70"/>
        <v>9</v>
      </c>
      <c r="AG53" s="573">
        <f t="shared" si="71"/>
        <v>3028488.7214054479</v>
      </c>
      <c r="AH53" s="573">
        <f t="shared" si="72"/>
        <v>27256398.49264903</v>
      </c>
      <c r="AI53" s="573">
        <f t="shared" si="73"/>
        <v>48455819.542487159</v>
      </c>
      <c r="AJ53" s="461">
        <f t="shared" si="74"/>
        <v>10</v>
      </c>
      <c r="AK53" s="573">
        <f t="shared" si="75"/>
        <v>3028488.7214054479</v>
      </c>
      <c r="AL53" s="573">
        <f t="shared" si="76"/>
        <v>30284887.21405448</v>
      </c>
      <c r="AM53" s="573">
        <f t="shared" si="77"/>
        <v>45427330.821081713</v>
      </c>
      <c r="AN53" s="709" t="b">
        <f t="shared" si="78"/>
        <v>1</v>
      </c>
    </row>
    <row r="54" spans="1:40" s="453" customFormat="1" ht="24.95" customHeight="1">
      <c r="A54" s="487" t="s">
        <v>285</v>
      </c>
      <c r="B54" s="1179">
        <f t="shared" si="15"/>
        <v>35</v>
      </c>
      <c r="C54" s="1180" t="s">
        <v>426</v>
      </c>
      <c r="D54" s="1181" t="s">
        <v>453</v>
      </c>
      <c r="E54" s="1181" t="s">
        <v>276</v>
      </c>
      <c r="F54" s="1182" t="s">
        <v>427</v>
      </c>
      <c r="G54" s="548">
        <v>36</v>
      </c>
      <c r="H54" s="1153" t="s">
        <v>240</v>
      </c>
      <c r="I54" s="716" t="s">
        <v>241</v>
      </c>
      <c r="J54" s="716" t="s">
        <v>222</v>
      </c>
      <c r="K54" s="716" t="s">
        <v>222</v>
      </c>
      <c r="L54" s="716" t="s">
        <v>222</v>
      </c>
      <c r="M54" s="716" t="s">
        <v>245</v>
      </c>
      <c r="N54" s="716" t="s">
        <v>222</v>
      </c>
      <c r="O54" s="548">
        <v>2008</v>
      </c>
      <c r="P54" s="548" t="s">
        <v>212</v>
      </c>
      <c r="Q54" s="716" t="s">
        <v>222</v>
      </c>
      <c r="R54" s="716" t="s">
        <v>222</v>
      </c>
      <c r="S54" s="716" t="s">
        <v>222</v>
      </c>
      <c r="T54" s="1183" t="s">
        <v>84</v>
      </c>
      <c r="U54" s="716" t="s">
        <v>959</v>
      </c>
      <c r="V54" s="1185">
        <v>75712218.035136193</v>
      </c>
      <c r="W54" s="943">
        <v>378561090.17568099</v>
      </c>
      <c r="X54" s="943"/>
      <c r="Y54" s="943"/>
      <c r="Z54" s="1187">
        <f t="shared" si="79"/>
        <v>75712218.035136193</v>
      </c>
      <c r="AA54" s="716" t="s">
        <v>99</v>
      </c>
      <c r="AB54" s="716"/>
      <c r="AC54" s="716"/>
      <c r="AD54" s="1188"/>
      <c r="AE54" s="461">
        <v>25</v>
      </c>
      <c r="AF54" s="461">
        <f t="shared" si="70"/>
        <v>9</v>
      </c>
      <c r="AG54" s="573">
        <f t="shared" si="71"/>
        <v>3028488.7214054479</v>
      </c>
      <c r="AH54" s="573">
        <f t="shared" si="72"/>
        <v>27256398.49264903</v>
      </c>
      <c r="AI54" s="573">
        <f t="shared" si="73"/>
        <v>48455819.542487159</v>
      </c>
      <c r="AJ54" s="461">
        <f t="shared" si="74"/>
        <v>10</v>
      </c>
      <c r="AK54" s="573">
        <f t="shared" si="75"/>
        <v>3028488.7214054479</v>
      </c>
      <c r="AL54" s="573">
        <f t="shared" si="76"/>
        <v>30284887.21405448</v>
      </c>
      <c r="AM54" s="573">
        <f t="shared" si="77"/>
        <v>45427330.821081713</v>
      </c>
      <c r="AN54" s="709" t="b">
        <f t="shared" si="78"/>
        <v>1</v>
      </c>
    </row>
    <row r="55" spans="1:40" s="453" customFormat="1" ht="24.95" customHeight="1">
      <c r="A55" s="487" t="s">
        <v>285</v>
      </c>
      <c r="B55" s="1179">
        <f t="shared" si="15"/>
        <v>36</v>
      </c>
      <c r="C55" s="1180" t="s">
        <v>429</v>
      </c>
      <c r="D55" s="1181" t="s">
        <v>453</v>
      </c>
      <c r="E55" s="1181" t="s">
        <v>276</v>
      </c>
      <c r="F55" s="1182" t="s">
        <v>430</v>
      </c>
      <c r="G55" s="548">
        <v>36</v>
      </c>
      <c r="H55" s="1153" t="s">
        <v>240</v>
      </c>
      <c r="I55" s="716" t="s">
        <v>241</v>
      </c>
      <c r="J55" s="716" t="s">
        <v>222</v>
      </c>
      <c r="K55" s="716" t="s">
        <v>222</v>
      </c>
      <c r="L55" s="716" t="s">
        <v>222</v>
      </c>
      <c r="M55" s="716" t="s">
        <v>245</v>
      </c>
      <c r="N55" s="716" t="s">
        <v>222</v>
      </c>
      <c r="O55" s="548">
        <v>2008</v>
      </c>
      <c r="P55" s="548" t="s">
        <v>212</v>
      </c>
      <c r="Q55" s="716" t="s">
        <v>222</v>
      </c>
      <c r="R55" s="716" t="s">
        <v>222</v>
      </c>
      <c r="S55" s="716" t="s">
        <v>222</v>
      </c>
      <c r="T55" s="1183" t="s">
        <v>84</v>
      </c>
      <c r="U55" s="716" t="s">
        <v>959</v>
      </c>
      <c r="V55" s="1186">
        <v>72559768.571777612</v>
      </c>
      <c r="W55" s="943"/>
      <c r="X55" s="943"/>
      <c r="Y55" s="943"/>
      <c r="Z55" s="1187">
        <f>T55*V55</f>
        <v>72559768.571777612</v>
      </c>
      <c r="AA55" s="716" t="s">
        <v>99</v>
      </c>
      <c r="AB55" s="716"/>
      <c r="AC55" s="716"/>
      <c r="AD55" s="1188" t="s">
        <v>431</v>
      </c>
      <c r="AE55" s="461">
        <v>25</v>
      </c>
      <c r="AF55" s="461">
        <f t="shared" si="1"/>
        <v>9</v>
      </c>
      <c r="AG55" s="573">
        <f t="shared" si="16"/>
        <v>2902390.7428711043</v>
      </c>
      <c r="AH55" s="573">
        <f t="shared" si="17"/>
        <v>26121516.68583994</v>
      </c>
      <c r="AI55" s="573">
        <f t="shared" si="18"/>
        <v>46438251.885937676</v>
      </c>
      <c r="AJ55" s="461">
        <f t="shared" si="2"/>
        <v>10</v>
      </c>
      <c r="AK55" s="573">
        <f t="shared" si="3"/>
        <v>2902390.7428711043</v>
      </c>
      <c r="AL55" s="573">
        <f t="shared" si="19"/>
        <v>29023907.428711042</v>
      </c>
      <c r="AM55" s="573">
        <f t="shared" si="20"/>
        <v>43535861.14306657</v>
      </c>
      <c r="AN55" s="709" t="b">
        <f t="shared" si="4"/>
        <v>1</v>
      </c>
    </row>
    <row r="56" spans="1:40" s="453" customFormat="1" ht="24.95" customHeight="1">
      <c r="A56" s="487" t="s">
        <v>285</v>
      </c>
      <c r="B56" s="1179">
        <f t="shared" si="15"/>
        <v>37</v>
      </c>
      <c r="C56" s="1180" t="s">
        <v>429</v>
      </c>
      <c r="D56" s="1181" t="s">
        <v>453</v>
      </c>
      <c r="E56" s="1181" t="s">
        <v>276</v>
      </c>
      <c r="F56" s="1182" t="s">
        <v>430</v>
      </c>
      <c r="G56" s="548">
        <v>36</v>
      </c>
      <c r="H56" s="1153" t="s">
        <v>240</v>
      </c>
      <c r="I56" s="716" t="s">
        <v>241</v>
      </c>
      <c r="J56" s="716" t="s">
        <v>222</v>
      </c>
      <c r="K56" s="716" t="s">
        <v>222</v>
      </c>
      <c r="L56" s="716" t="s">
        <v>222</v>
      </c>
      <c r="M56" s="716" t="s">
        <v>245</v>
      </c>
      <c r="N56" s="716" t="s">
        <v>222</v>
      </c>
      <c r="O56" s="548">
        <v>2008</v>
      </c>
      <c r="P56" s="548" t="s">
        <v>212</v>
      </c>
      <c r="Q56" s="716" t="s">
        <v>222</v>
      </c>
      <c r="R56" s="716" t="s">
        <v>222</v>
      </c>
      <c r="S56" s="716" t="s">
        <v>222</v>
      </c>
      <c r="T56" s="1183" t="s">
        <v>84</v>
      </c>
      <c r="U56" s="716" t="s">
        <v>959</v>
      </c>
      <c r="V56" s="1184">
        <v>72559768.571777612</v>
      </c>
      <c r="W56" s="943">
        <v>362798842.85888803</v>
      </c>
      <c r="X56" s="943"/>
      <c r="Y56" s="943"/>
      <c r="Z56" s="1187">
        <f>V56*T56</f>
        <v>72559768.571777612</v>
      </c>
      <c r="AA56" s="716" t="s">
        <v>99</v>
      </c>
      <c r="AB56" s="716"/>
      <c r="AC56" s="716"/>
      <c r="AD56" s="1188"/>
      <c r="AE56" s="461">
        <v>25</v>
      </c>
      <c r="AF56" s="461">
        <f t="shared" ref="AF56:AF59" si="80">2016-O56+1</f>
        <v>9</v>
      </c>
      <c r="AG56" s="573">
        <f t="shared" ref="AG56:AG59" si="81">Z56/AE56</f>
        <v>2902390.7428711043</v>
      </c>
      <c r="AH56" s="573">
        <f t="shared" ref="AH56:AH59" si="82">AF56*AG56</f>
        <v>26121516.68583994</v>
      </c>
      <c r="AI56" s="573">
        <f t="shared" ref="AI56:AI59" si="83">Z56-AH56</f>
        <v>46438251.885937676</v>
      </c>
      <c r="AJ56" s="461">
        <f t="shared" ref="AJ56:AJ59" si="84">2017-O56+1</f>
        <v>10</v>
      </c>
      <c r="AK56" s="573">
        <f t="shared" ref="AK56:AK59" si="85">Z56/AE56</f>
        <v>2902390.7428711043</v>
      </c>
      <c r="AL56" s="573">
        <f t="shared" ref="AL56:AL59" si="86">AJ56*AK56</f>
        <v>29023907.428711042</v>
      </c>
      <c r="AM56" s="573">
        <f t="shared" ref="AM56:AM59" si="87">Z56-AL56</f>
        <v>43535861.14306657</v>
      </c>
      <c r="AN56" s="709" t="b">
        <f t="shared" ref="AN56:AN59" si="88">AL56+AM56=Z56</f>
        <v>1</v>
      </c>
    </row>
    <row r="57" spans="1:40" s="453" customFormat="1" ht="24.95" customHeight="1">
      <c r="A57" s="487" t="s">
        <v>285</v>
      </c>
      <c r="B57" s="1179">
        <f t="shared" si="15"/>
        <v>38</v>
      </c>
      <c r="C57" s="1180" t="s">
        <v>429</v>
      </c>
      <c r="D57" s="1181" t="s">
        <v>453</v>
      </c>
      <c r="E57" s="1181" t="s">
        <v>276</v>
      </c>
      <c r="F57" s="1182" t="s">
        <v>430</v>
      </c>
      <c r="G57" s="548">
        <v>36</v>
      </c>
      <c r="H57" s="1153" t="s">
        <v>240</v>
      </c>
      <c r="I57" s="716" t="s">
        <v>241</v>
      </c>
      <c r="J57" s="716" t="s">
        <v>222</v>
      </c>
      <c r="K57" s="716" t="s">
        <v>222</v>
      </c>
      <c r="L57" s="716" t="s">
        <v>222</v>
      </c>
      <c r="M57" s="716" t="s">
        <v>245</v>
      </c>
      <c r="N57" s="716" t="s">
        <v>222</v>
      </c>
      <c r="O57" s="548">
        <v>2008</v>
      </c>
      <c r="P57" s="548" t="s">
        <v>212</v>
      </c>
      <c r="Q57" s="716" t="s">
        <v>222</v>
      </c>
      <c r="R57" s="716" t="s">
        <v>222</v>
      </c>
      <c r="S57" s="716" t="s">
        <v>222</v>
      </c>
      <c r="T57" s="1183" t="s">
        <v>84</v>
      </c>
      <c r="U57" s="716" t="s">
        <v>959</v>
      </c>
      <c r="V57" s="1184">
        <v>72559768.571777612</v>
      </c>
      <c r="W57" s="943">
        <v>362798842.85888803</v>
      </c>
      <c r="X57" s="943"/>
      <c r="Y57" s="943"/>
      <c r="Z57" s="1187">
        <f t="shared" ref="Z57:Z59" si="89">V57*T57</f>
        <v>72559768.571777612</v>
      </c>
      <c r="AA57" s="716" t="s">
        <v>99</v>
      </c>
      <c r="AB57" s="716"/>
      <c r="AC57" s="716"/>
      <c r="AD57" s="1188"/>
      <c r="AE57" s="461">
        <v>25</v>
      </c>
      <c r="AF57" s="461">
        <f t="shared" si="80"/>
        <v>9</v>
      </c>
      <c r="AG57" s="573">
        <f t="shared" si="81"/>
        <v>2902390.7428711043</v>
      </c>
      <c r="AH57" s="573">
        <f t="shared" si="82"/>
        <v>26121516.68583994</v>
      </c>
      <c r="AI57" s="573">
        <f t="shared" si="83"/>
        <v>46438251.885937676</v>
      </c>
      <c r="AJ57" s="461">
        <f t="shared" si="84"/>
        <v>10</v>
      </c>
      <c r="AK57" s="573">
        <f t="shared" si="85"/>
        <v>2902390.7428711043</v>
      </c>
      <c r="AL57" s="573">
        <f t="shared" si="86"/>
        <v>29023907.428711042</v>
      </c>
      <c r="AM57" s="573">
        <f t="shared" si="87"/>
        <v>43535861.14306657</v>
      </c>
      <c r="AN57" s="709" t="b">
        <f t="shared" si="88"/>
        <v>1</v>
      </c>
    </row>
    <row r="58" spans="1:40" s="453" customFormat="1" ht="24.95" customHeight="1">
      <c r="A58" s="487" t="s">
        <v>285</v>
      </c>
      <c r="B58" s="1179">
        <f t="shared" si="15"/>
        <v>39</v>
      </c>
      <c r="C58" s="1180" t="s">
        <v>429</v>
      </c>
      <c r="D58" s="1181" t="s">
        <v>453</v>
      </c>
      <c r="E58" s="1181" t="s">
        <v>276</v>
      </c>
      <c r="F58" s="1182" t="s">
        <v>430</v>
      </c>
      <c r="G58" s="548">
        <v>36</v>
      </c>
      <c r="H58" s="1153" t="s">
        <v>240</v>
      </c>
      <c r="I58" s="716" t="s">
        <v>241</v>
      </c>
      <c r="J58" s="716" t="s">
        <v>222</v>
      </c>
      <c r="K58" s="716" t="s">
        <v>222</v>
      </c>
      <c r="L58" s="716" t="s">
        <v>222</v>
      </c>
      <c r="M58" s="716" t="s">
        <v>245</v>
      </c>
      <c r="N58" s="716" t="s">
        <v>222</v>
      </c>
      <c r="O58" s="548">
        <v>2008</v>
      </c>
      <c r="P58" s="548" t="s">
        <v>212</v>
      </c>
      <c r="Q58" s="716" t="s">
        <v>222</v>
      </c>
      <c r="R58" s="716" t="s">
        <v>222</v>
      </c>
      <c r="S58" s="716" t="s">
        <v>222</v>
      </c>
      <c r="T58" s="1183" t="s">
        <v>84</v>
      </c>
      <c r="U58" s="716" t="s">
        <v>959</v>
      </c>
      <c r="V58" s="1184">
        <v>72559768.571777612</v>
      </c>
      <c r="W58" s="943">
        <v>362798842.85888803</v>
      </c>
      <c r="X58" s="943"/>
      <c r="Y58" s="943"/>
      <c r="Z58" s="1187">
        <f t="shared" si="89"/>
        <v>72559768.571777612</v>
      </c>
      <c r="AA58" s="716" t="s">
        <v>99</v>
      </c>
      <c r="AB58" s="716"/>
      <c r="AC58" s="716"/>
      <c r="AD58" s="1188"/>
      <c r="AE58" s="461">
        <v>25</v>
      </c>
      <c r="AF58" s="461">
        <f t="shared" si="80"/>
        <v>9</v>
      </c>
      <c r="AG58" s="573">
        <f t="shared" si="81"/>
        <v>2902390.7428711043</v>
      </c>
      <c r="AH58" s="573">
        <f t="shared" si="82"/>
        <v>26121516.68583994</v>
      </c>
      <c r="AI58" s="573">
        <f t="shared" si="83"/>
        <v>46438251.885937676</v>
      </c>
      <c r="AJ58" s="461">
        <f t="shared" si="84"/>
        <v>10</v>
      </c>
      <c r="AK58" s="573">
        <f t="shared" si="85"/>
        <v>2902390.7428711043</v>
      </c>
      <c r="AL58" s="573">
        <f t="shared" si="86"/>
        <v>29023907.428711042</v>
      </c>
      <c r="AM58" s="573">
        <f t="shared" si="87"/>
        <v>43535861.14306657</v>
      </c>
      <c r="AN58" s="709" t="b">
        <f t="shared" si="88"/>
        <v>1</v>
      </c>
    </row>
    <row r="59" spans="1:40" s="453" customFormat="1" ht="24.95" customHeight="1">
      <c r="A59" s="487" t="s">
        <v>285</v>
      </c>
      <c r="B59" s="1179">
        <f t="shared" si="15"/>
        <v>40</v>
      </c>
      <c r="C59" s="1180" t="s">
        <v>429</v>
      </c>
      <c r="D59" s="1181" t="s">
        <v>453</v>
      </c>
      <c r="E59" s="1181" t="s">
        <v>276</v>
      </c>
      <c r="F59" s="1182" t="s">
        <v>430</v>
      </c>
      <c r="G59" s="548">
        <v>36</v>
      </c>
      <c r="H59" s="1153" t="s">
        <v>240</v>
      </c>
      <c r="I59" s="716" t="s">
        <v>241</v>
      </c>
      <c r="J59" s="716" t="s">
        <v>222</v>
      </c>
      <c r="K59" s="716" t="s">
        <v>222</v>
      </c>
      <c r="L59" s="716" t="s">
        <v>222</v>
      </c>
      <c r="M59" s="716" t="s">
        <v>245</v>
      </c>
      <c r="N59" s="716" t="s">
        <v>222</v>
      </c>
      <c r="O59" s="548">
        <v>2008</v>
      </c>
      <c r="P59" s="548" t="s">
        <v>212</v>
      </c>
      <c r="Q59" s="716" t="s">
        <v>222</v>
      </c>
      <c r="R59" s="716" t="s">
        <v>222</v>
      </c>
      <c r="S59" s="716" t="s">
        <v>222</v>
      </c>
      <c r="T59" s="1183" t="s">
        <v>84</v>
      </c>
      <c r="U59" s="716" t="s">
        <v>959</v>
      </c>
      <c r="V59" s="1184">
        <v>72559768.571777612</v>
      </c>
      <c r="W59" s="943">
        <v>362798842.85888803</v>
      </c>
      <c r="X59" s="943"/>
      <c r="Y59" s="943"/>
      <c r="Z59" s="1187">
        <f t="shared" si="89"/>
        <v>72559768.571777612</v>
      </c>
      <c r="AA59" s="716" t="s">
        <v>99</v>
      </c>
      <c r="AB59" s="716"/>
      <c r="AC59" s="716"/>
      <c r="AD59" s="1188"/>
      <c r="AE59" s="461">
        <v>25</v>
      </c>
      <c r="AF59" s="461">
        <f t="shared" si="80"/>
        <v>9</v>
      </c>
      <c r="AG59" s="573">
        <f t="shared" si="81"/>
        <v>2902390.7428711043</v>
      </c>
      <c r="AH59" s="573">
        <f t="shared" si="82"/>
        <v>26121516.68583994</v>
      </c>
      <c r="AI59" s="573">
        <f t="shared" si="83"/>
        <v>46438251.885937676</v>
      </c>
      <c r="AJ59" s="461">
        <f t="shared" si="84"/>
        <v>10</v>
      </c>
      <c r="AK59" s="573">
        <f t="shared" si="85"/>
        <v>2902390.7428711043</v>
      </c>
      <c r="AL59" s="573">
        <f t="shared" si="86"/>
        <v>29023907.428711042</v>
      </c>
      <c r="AM59" s="573">
        <f t="shared" si="87"/>
        <v>43535861.14306657</v>
      </c>
      <c r="AN59" s="709" t="b">
        <f t="shared" si="88"/>
        <v>1</v>
      </c>
    </row>
    <row r="60" spans="1:40" s="453" customFormat="1" ht="24.95" customHeight="1">
      <c r="A60" s="487" t="s">
        <v>285</v>
      </c>
      <c r="B60" s="1179">
        <f t="shared" si="15"/>
        <v>41</v>
      </c>
      <c r="C60" s="1180" t="s">
        <v>432</v>
      </c>
      <c r="D60" s="1181" t="s">
        <v>453</v>
      </c>
      <c r="E60" s="1181" t="s">
        <v>276</v>
      </c>
      <c r="F60" s="1182" t="s">
        <v>433</v>
      </c>
      <c r="G60" s="548">
        <v>36</v>
      </c>
      <c r="H60" s="1153" t="s">
        <v>240</v>
      </c>
      <c r="I60" s="716" t="s">
        <v>241</v>
      </c>
      <c r="J60" s="716" t="s">
        <v>222</v>
      </c>
      <c r="K60" s="716" t="s">
        <v>222</v>
      </c>
      <c r="L60" s="716" t="s">
        <v>222</v>
      </c>
      <c r="M60" s="716" t="s">
        <v>245</v>
      </c>
      <c r="N60" s="716" t="s">
        <v>222</v>
      </c>
      <c r="O60" s="548">
        <v>2008</v>
      </c>
      <c r="P60" s="548" t="s">
        <v>212</v>
      </c>
      <c r="Q60" s="716" t="s">
        <v>222</v>
      </c>
      <c r="R60" s="716" t="s">
        <v>222</v>
      </c>
      <c r="S60" s="716" t="s">
        <v>222</v>
      </c>
      <c r="T60" s="1183" t="s">
        <v>84</v>
      </c>
      <c r="U60" s="716" t="s">
        <v>959</v>
      </c>
      <c r="V60" s="1185">
        <v>72538396.051165</v>
      </c>
      <c r="W60" s="943"/>
      <c r="X60" s="943"/>
      <c r="Y60" s="943"/>
      <c r="Z60" s="1187">
        <f>T60*V60</f>
        <v>72538396.051165</v>
      </c>
      <c r="AA60" s="716" t="s">
        <v>99</v>
      </c>
      <c r="AB60" s="716"/>
      <c r="AC60" s="716"/>
      <c r="AD60" s="1188" t="s">
        <v>434</v>
      </c>
      <c r="AE60" s="461">
        <v>25</v>
      </c>
      <c r="AF60" s="461">
        <f t="shared" si="1"/>
        <v>9</v>
      </c>
      <c r="AG60" s="573">
        <f t="shared" si="16"/>
        <v>2901535.8420465998</v>
      </c>
      <c r="AH60" s="573">
        <f t="shared" si="17"/>
        <v>26113822.578419399</v>
      </c>
      <c r="AI60" s="573">
        <f t="shared" si="18"/>
        <v>46424573.472745597</v>
      </c>
      <c r="AJ60" s="461">
        <f t="shared" si="2"/>
        <v>10</v>
      </c>
      <c r="AK60" s="573">
        <f t="shared" si="3"/>
        <v>2901535.8420465998</v>
      </c>
      <c r="AL60" s="573">
        <f t="shared" si="19"/>
        <v>29015358.420465998</v>
      </c>
      <c r="AM60" s="573">
        <f t="shared" si="20"/>
        <v>43523037.630699001</v>
      </c>
      <c r="AN60" s="709" t="b">
        <f t="shared" si="4"/>
        <v>1</v>
      </c>
    </row>
    <row r="61" spans="1:40" s="453" customFormat="1" ht="24.95" customHeight="1">
      <c r="A61" s="487" t="s">
        <v>285</v>
      </c>
      <c r="B61" s="1179">
        <f t="shared" si="15"/>
        <v>42</v>
      </c>
      <c r="C61" s="1180" t="s">
        <v>432</v>
      </c>
      <c r="D61" s="1181" t="s">
        <v>453</v>
      </c>
      <c r="E61" s="1181" t="s">
        <v>276</v>
      </c>
      <c r="F61" s="1182" t="s">
        <v>433</v>
      </c>
      <c r="G61" s="548">
        <v>36</v>
      </c>
      <c r="H61" s="1153" t="s">
        <v>240</v>
      </c>
      <c r="I61" s="716" t="s">
        <v>241</v>
      </c>
      <c r="J61" s="716" t="s">
        <v>222</v>
      </c>
      <c r="K61" s="716" t="s">
        <v>222</v>
      </c>
      <c r="L61" s="716" t="s">
        <v>222</v>
      </c>
      <c r="M61" s="716" t="s">
        <v>245</v>
      </c>
      <c r="N61" s="716" t="s">
        <v>222</v>
      </c>
      <c r="O61" s="548">
        <v>2008</v>
      </c>
      <c r="P61" s="548" t="s">
        <v>212</v>
      </c>
      <c r="Q61" s="716" t="s">
        <v>222</v>
      </c>
      <c r="R61" s="716" t="s">
        <v>222</v>
      </c>
      <c r="S61" s="716" t="s">
        <v>222</v>
      </c>
      <c r="T61" s="1183" t="s">
        <v>84</v>
      </c>
      <c r="U61" s="716" t="s">
        <v>959</v>
      </c>
      <c r="V61" s="1185">
        <v>72538396.051165</v>
      </c>
      <c r="W61" s="943">
        <v>362691980.25582498</v>
      </c>
      <c r="X61" s="943"/>
      <c r="Y61" s="943"/>
      <c r="Z61" s="1187">
        <f>T61*V61</f>
        <v>72538396.051165</v>
      </c>
      <c r="AA61" s="716" t="s">
        <v>99</v>
      </c>
      <c r="AB61" s="716"/>
      <c r="AC61" s="716"/>
      <c r="AD61" s="1188"/>
      <c r="AE61" s="461">
        <v>25</v>
      </c>
      <c r="AF61" s="461">
        <f t="shared" ref="AF61:AF64" si="90">2016-O61+1</f>
        <v>9</v>
      </c>
      <c r="AG61" s="573">
        <f t="shared" ref="AG61:AG64" si="91">Z61/AE61</f>
        <v>2901535.8420465998</v>
      </c>
      <c r="AH61" s="573">
        <f t="shared" ref="AH61:AH64" si="92">AF61*AG61</f>
        <v>26113822.578419399</v>
      </c>
      <c r="AI61" s="573">
        <f t="shared" ref="AI61:AI64" si="93">Z61-AH61</f>
        <v>46424573.472745597</v>
      </c>
      <c r="AJ61" s="461">
        <f t="shared" ref="AJ61:AJ64" si="94">2017-O61+1</f>
        <v>10</v>
      </c>
      <c r="AK61" s="573">
        <f t="shared" ref="AK61:AK64" si="95">Z61/AE61</f>
        <v>2901535.8420465998</v>
      </c>
      <c r="AL61" s="573">
        <f t="shared" ref="AL61:AL64" si="96">AJ61*AK61</f>
        <v>29015358.420465998</v>
      </c>
      <c r="AM61" s="573">
        <f t="shared" ref="AM61:AM64" si="97">Z61-AL61</f>
        <v>43523037.630699001</v>
      </c>
      <c r="AN61" s="709" t="b">
        <f t="shared" ref="AN61:AN64" si="98">AL61+AM61=Z61</f>
        <v>1</v>
      </c>
    </row>
    <row r="62" spans="1:40" s="453" customFormat="1" ht="24.95" customHeight="1">
      <c r="A62" s="487" t="s">
        <v>285</v>
      </c>
      <c r="B62" s="1179">
        <f t="shared" si="15"/>
        <v>43</v>
      </c>
      <c r="C62" s="1180" t="s">
        <v>432</v>
      </c>
      <c r="D62" s="1181" t="s">
        <v>453</v>
      </c>
      <c r="E62" s="1181" t="s">
        <v>276</v>
      </c>
      <c r="F62" s="1182" t="s">
        <v>433</v>
      </c>
      <c r="G62" s="548">
        <v>36</v>
      </c>
      <c r="H62" s="1153" t="s">
        <v>240</v>
      </c>
      <c r="I62" s="716" t="s">
        <v>241</v>
      </c>
      <c r="J62" s="716" t="s">
        <v>222</v>
      </c>
      <c r="K62" s="716" t="s">
        <v>222</v>
      </c>
      <c r="L62" s="716" t="s">
        <v>222</v>
      </c>
      <c r="M62" s="716" t="s">
        <v>245</v>
      </c>
      <c r="N62" s="716" t="s">
        <v>222</v>
      </c>
      <c r="O62" s="548">
        <v>2008</v>
      </c>
      <c r="P62" s="548" t="s">
        <v>212</v>
      </c>
      <c r="Q62" s="716" t="s">
        <v>222</v>
      </c>
      <c r="R62" s="716" t="s">
        <v>222</v>
      </c>
      <c r="S62" s="716" t="s">
        <v>222</v>
      </c>
      <c r="T62" s="1183" t="s">
        <v>84</v>
      </c>
      <c r="U62" s="716" t="s">
        <v>959</v>
      </c>
      <c r="V62" s="1185">
        <v>72538396.051165</v>
      </c>
      <c r="W62" s="943">
        <v>362691980.25582498</v>
      </c>
      <c r="X62" s="943"/>
      <c r="Y62" s="943"/>
      <c r="Z62" s="1187">
        <f t="shared" ref="Z62:Z64" si="99">T62*V62</f>
        <v>72538396.051165</v>
      </c>
      <c r="AA62" s="716" t="s">
        <v>99</v>
      </c>
      <c r="AB62" s="716"/>
      <c r="AC62" s="716"/>
      <c r="AD62" s="1188"/>
      <c r="AE62" s="461">
        <v>25</v>
      </c>
      <c r="AF62" s="461">
        <f t="shared" si="90"/>
        <v>9</v>
      </c>
      <c r="AG62" s="573">
        <f t="shared" si="91"/>
        <v>2901535.8420465998</v>
      </c>
      <c r="AH62" s="573">
        <f t="shared" si="92"/>
        <v>26113822.578419399</v>
      </c>
      <c r="AI62" s="573">
        <f t="shared" si="93"/>
        <v>46424573.472745597</v>
      </c>
      <c r="AJ62" s="461">
        <f t="shared" si="94"/>
        <v>10</v>
      </c>
      <c r="AK62" s="573">
        <f t="shared" si="95"/>
        <v>2901535.8420465998</v>
      </c>
      <c r="AL62" s="573">
        <f t="shared" si="96"/>
        <v>29015358.420465998</v>
      </c>
      <c r="AM62" s="573">
        <f t="shared" si="97"/>
        <v>43523037.630699001</v>
      </c>
      <c r="AN62" s="709" t="b">
        <f t="shared" si="98"/>
        <v>1</v>
      </c>
    </row>
    <row r="63" spans="1:40" s="453" customFormat="1" ht="24.95" customHeight="1">
      <c r="A63" s="487" t="s">
        <v>285</v>
      </c>
      <c r="B63" s="1179">
        <f t="shared" si="15"/>
        <v>44</v>
      </c>
      <c r="C63" s="1180" t="s">
        <v>432</v>
      </c>
      <c r="D63" s="1181" t="s">
        <v>453</v>
      </c>
      <c r="E63" s="1181" t="s">
        <v>276</v>
      </c>
      <c r="F63" s="1182" t="s">
        <v>433</v>
      </c>
      <c r="G63" s="548">
        <v>36</v>
      </c>
      <c r="H63" s="1153" t="s">
        <v>240</v>
      </c>
      <c r="I63" s="716" t="s">
        <v>241</v>
      </c>
      <c r="J63" s="716" t="s">
        <v>222</v>
      </c>
      <c r="K63" s="716" t="s">
        <v>222</v>
      </c>
      <c r="L63" s="716" t="s">
        <v>222</v>
      </c>
      <c r="M63" s="716" t="s">
        <v>245</v>
      </c>
      <c r="N63" s="716" t="s">
        <v>222</v>
      </c>
      <c r="O63" s="548">
        <v>2008</v>
      </c>
      <c r="P63" s="548" t="s">
        <v>212</v>
      </c>
      <c r="Q63" s="716" t="s">
        <v>222</v>
      </c>
      <c r="R63" s="716" t="s">
        <v>222</v>
      </c>
      <c r="S63" s="716" t="s">
        <v>222</v>
      </c>
      <c r="T63" s="1183" t="s">
        <v>84</v>
      </c>
      <c r="U63" s="716" t="s">
        <v>959</v>
      </c>
      <c r="V63" s="1185">
        <v>72538396.051165</v>
      </c>
      <c r="W63" s="943">
        <v>362691980.25582498</v>
      </c>
      <c r="X63" s="943"/>
      <c r="Y63" s="943"/>
      <c r="Z63" s="1187">
        <f t="shared" si="99"/>
        <v>72538396.051165</v>
      </c>
      <c r="AA63" s="716" t="s">
        <v>99</v>
      </c>
      <c r="AB63" s="716"/>
      <c r="AC63" s="716"/>
      <c r="AD63" s="1188"/>
      <c r="AE63" s="461">
        <v>25</v>
      </c>
      <c r="AF63" s="461">
        <f t="shared" si="90"/>
        <v>9</v>
      </c>
      <c r="AG63" s="573">
        <f t="shared" si="91"/>
        <v>2901535.8420465998</v>
      </c>
      <c r="AH63" s="573">
        <f t="shared" si="92"/>
        <v>26113822.578419399</v>
      </c>
      <c r="AI63" s="573">
        <f t="shared" si="93"/>
        <v>46424573.472745597</v>
      </c>
      <c r="AJ63" s="461">
        <f t="shared" si="94"/>
        <v>10</v>
      </c>
      <c r="AK63" s="573">
        <f t="shared" si="95"/>
        <v>2901535.8420465998</v>
      </c>
      <c r="AL63" s="573">
        <f t="shared" si="96"/>
        <v>29015358.420465998</v>
      </c>
      <c r="AM63" s="573">
        <f t="shared" si="97"/>
        <v>43523037.630699001</v>
      </c>
      <c r="AN63" s="709" t="b">
        <f t="shared" si="98"/>
        <v>1</v>
      </c>
    </row>
    <row r="64" spans="1:40" s="453" customFormat="1" ht="24.95" customHeight="1">
      <c r="A64" s="487" t="s">
        <v>285</v>
      </c>
      <c r="B64" s="1179">
        <f t="shared" si="15"/>
        <v>45</v>
      </c>
      <c r="C64" s="1180" t="s">
        <v>432</v>
      </c>
      <c r="D64" s="1181" t="s">
        <v>453</v>
      </c>
      <c r="E64" s="1181" t="s">
        <v>276</v>
      </c>
      <c r="F64" s="1182" t="s">
        <v>433</v>
      </c>
      <c r="G64" s="548">
        <v>36</v>
      </c>
      <c r="H64" s="1153" t="s">
        <v>240</v>
      </c>
      <c r="I64" s="716" t="s">
        <v>241</v>
      </c>
      <c r="J64" s="716" t="s">
        <v>222</v>
      </c>
      <c r="K64" s="716" t="s">
        <v>222</v>
      </c>
      <c r="L64" s="716" t="s">
        <v>222</v>
      </c>
      <c r="M64" s="716" t="s">
        <v>245</v>
      </c>
      <c r="N64" s="716" t="s">
        <v>222</v>
      </c>
      <c r="O64" s="548">
        <v>2008</v>
      </c>
      <c r="P64" s="548" t="s">
        <v>212</v>
      </c>
      <c r="Q64" s="716" t="s">
        <v>222</v>
      </c>
      <c r="R64" s="716" t="s">
        <v>222</v>
      </c>
      <c r="S64" s="716" t="s">
        <v>222</v>
      </c>
      <c r="T64" s="1183" t="s">
        <v>84</v>
      </c>
      <c r="U64" s="716" t="s">
        <v>959</v>
      </c>
      <c r="V64" s="1185">
        <v>72538396.051165</v>
      </c>
      <c r="W64" s="943">
        <v>362691980.25582498</v>
      </c>
      <c r="X64" s="943"/>
      <c r="Y64" s="943"/>
      <c r="Z64" s="1187">
        <f t="shared" si="99"/>
        <v>72538396.051165</v>
      </c>
      <c r="AA64" s="716" t="s">
        <v>99</v>
      </c>
      <c r="AB64" s="716"/>
      <c r="AC64" s="716"/>
      <c r="AD64" s="1188"/>
      <c r="AE64" s="461">
        <v>25</v>
      </c>
      <c r="AF64" s="461">
        <f t="shared" si="90"/>
        <v>9</v>
      </c>
      <c r="AG64" s="573">
        <f t="shared" si="91"/>
        <v>2901535.8420465998</v>
      </c>
      <c r="AH64" s="573">
        <f t="shared" si="92"/>
        <v>26113822.578419399</v>
      </c>
      <c r="AI64" s="573">
        <f t="shared" si="93"/>
        <v>46424573.472745597</v>
      </c>
      <c r="AJ64" s="461">
        <f t="shared" si="94"/>
        <v>10</v>
      </c>
      <c r="AK64" s="573">
        <f t="shared" si="95"/>
        <v>2901535.8420465998</v>
      </c>
      <c r="AL64" s="573">
        <f t="shared" si="96"/>
        <v>29015358.420465998</v>
      </c>
      <c r="AM64" s="573">
        <f t="shared" si="97"/>
        <v>43523037.630699001</v>
      </c>
      <c r="AN64" s="709" t="b">
        <f t="shared" si="98"/>
        <v>1</v>
      </c>
    </row>
    <row r="65" spans="1:40" s="453" customFormat="1" ht="24.95" customHeight="1">
      <c r="A65" s="487" t="s">
        <v>285</v>
      </c>
      <c r="B65" s="1179">
        <f t="shared" si="15"/>
        <v>46</v>
      </c>
      <c r="C65" s="1180" t="s">
        <v>435</v>
      </c>
      <c r="D65" s="1181" t="s">
        <v>453</v>
      </c>
      <c r="E65" s="1181" t="s">
        <v>276</v>
      </c>
      <c r="F65" s="1182" t="s">
        <v>436</v>
      </c>
      <c r="G65" s="548">
        <v>36</v>
      </c>
      <c r="H65" s="1153" t="s">
        <v>240</v>
      </c>
      <c r="I65" s="716" t="s">
        <v>241</v>
      </c>
      <c r="J65" s="716" t="s">
        <v>222</v>
      </c>
      <c r="K65" s="716" t="s">
        <v>222</v>
      </c>
      <c r="L65" s="716" t="s">
        <v>222</v>
      </c>
      <c r="M65" s="716" t="s">
        <v>245</v>
      </c>
      <c r="N65" s="716" t="s">
        <v>222</v>
      </c>
      <c r="O65" s="548">
        <v>2008</v>
      </c>
      <c r="P65" s="548" t="s">
        <v>415</v>
      </c>
      <c r="Q65" s="716" t="s">
        <v>222</v>
      </c>
      <c r="R65" s="716" t="s">
        <v>222</v>
      </c>
      <c r="S65" s="716" t="s">
        <v>222</v>
      </c>
      <c r="T65" s="1183" t="s">
        <v>84</v>
      </c>
      <c r="U65" s="716" t="s">
        <v>959</v>
      </c>
      <c r="V65" s="1185">
        <v>76834276.312297598</v>
      </c>
      <c r="W65" s="943"/>
      <c r="X65" s="943"/>
      <c r="Y65" s="943"/>
      <c r="Z65" s="1187">
        <f>T65*V65</f>
        <v>76834276.312297598</v>
      </c>
      <c r="AA65" s="716" t="s">
        <v>99</v>
      </c>
      <c r="AB65" s="716"/>
      <c r="AC65" s="716"/>
      <c r="AD65" s="1188" t="s">
        <v>437</v>
      </c>
      <c r="AE65" s="461">
        <v>25</v>
      </c>
      <c r="AF65" s="461">
        <f t="shared" si="1"/>
        <v>9</v>
      </c>
      <c r="AG65" s="573">
        <f t="shared" si="16"/>
        <v>3073371.0524919038</v>
      </c>
      <c r="AH65" s="573">
        <f t="shared" si="17"/>
        <v>27660339.472427133</v>
      </c>
      <c r="AI65" s="573">
        <f t="shared" si="18"/>
        <v>49173936.839870468</v>
      </c>
      <c r="AJ65" s="461">
        <f t="shared" si="2"/>
        <v>10</v>
      </c>
      <c r="AK65" s="573">
        <f t="shared" si="3"/>
        <v>3073371.0524919038</v>
      </c>
      <c r="AL65" s="573">
        <f t="shared" si="19"/>
        <v>30733710.524919037</v>
      </c>
      <c r="AM65" s="573">
        <f t="shared" si="20"/>
        <v>46100565.787378564</v>
      </c>
      <c r="AN65" s="709" t="b">
        <f t="shared" si="4"/>
        <v>1</v>
      </c>
    </row>
    <row r="66" spans="1:40" s="453" customFormat="1" ht="24.95" customHeight="1">
      <c r="A66" s="487" t="s">
        <v>285</v>
      </c>
      <c r="B66" s="1179">
        <f t="shared" si="15"/>
        <v>47</v>
      </c>
      <c r="C66" s="1180" t="s">
        <v>435</v>
      </c>
      <c r="D66" s="1181" t="s">
        <v>453</v>
      </c>
      <c r="E66" s="1181" t="s">
        <v>276</v>
      </c>
      <c r="F66" s="1182" t="s">
        <v>436</v>
      </c>
      <c r="G66" s="548">
        <v>36</v>
      </c>
      <c r="H66" s="1153" t="s">
        <v>240</v>
      </c>
      <c r="I66" s="716" t="s">
        <v>241</v>
      </c>
      <c r="J66" s="716" t="s">
        <v>222</v>
      </c>
      <c r="K66" s="716" t="s">
        <v>222</v>
      </c>
      <c r="L66" s="716" t="s">
        <v>222</v>
      </c>
      <c r="M66" s="716" t="s">
        <v>245</v>
      </c>
      <c r="N66" s="716" t="s">
        <v>222</v>
      </c>
      <c r="O66" s="548">
        <v>2008</v>
      </c>
      <c r="P66" s="548" t="s">
        <v>415</v>
      </c>
      <c r="Q66" s="716" t="s">
        <v>222</v>
      </c>
      <c r="R66" s="716" t="s">
        <v>222</v>
      </c>
      <c r="S66" s="716" t="s">
        <v>222</v>
      </c>
      <c r="T66" s="1183" t="s">
        <v>84</v>
      </c>
      <c r="U66" s="716" t="s">
        <v>959</v>
      </c>
      <c r="V66" s="1185">
        <v>76834276.312297598</v>
      </c>
      <c r="W66" s="943"/>
      <c r="X66" s="943"/>
      <c r="Y66" s="943"/>
      <c r="Z66" s="1187">
        <f>T66*V66</f>
        <v>76834276.312297598</v>
      </c>
      <c r="AA66" s="716" t="s">
        <v>99</v>
      </c>
      <c r="AB66" s="716"/>
      <c r="AC66" s="716"/>
      <c r="AD66" s="1188"/>
      <c r="AE66" s="461">
        <v>25</v>
      </c>
      <c r="AF66" s="461">
        <f t="shared" ref="AF66:AF69" si="100">2016-O66+1</f>
        <v>9</v>
      </c>
      <c r="AG66" s="573">
        <f t="shared" ref="AG66:AG69" si="101">Z66/AE66</f>
        <v>3073371.0524919038</v>
      </c>
      <c r="AH66" s="573">
        <f t="shared" ref="AH66:AH69" si="102">AF66*AG66</f>
        <v>27660339.472427133</v>
      </c>
      <c r="AI66" s="573">
        <f t="shared" ref="AI66:AI69" si="103">Z66-AH66</f>
        <v>49173936.839870468</v>
      </c>
      <c r="AJ66" s="461">
        <f t="shared" ref="AJ66:AJ69" si="104">2017-O66+1</f>
        <v>10</v>
      </c>
      <c r="AK66" s="573">
        <f t="shared" ref="AK66:AK69" si="105">Z66/AE66</f>
        <v>3073371.0524919038</v>
      </c>
      <c r="AL66" s="573">
        <f t="shared" ref="AL66:AL69" si="106">AJ66*AK66</f>
        <v>30733710.524919037</v>
      </c>
      <c r="AM66" s="573">
        <f t="shared" ref="AM66:AM69" si="107">Z66-AL66</f>
        <v>46100565.787378564</v>
      </c>
      <c r="AN66" s="709" t="b">
        <f t="shared" ref="AN66:AN69" si="108">AL66+AM66=Z66</f>
        <v>1</v>
      </c>
    </row>
    <row r="67" spans="1:40" s="453" customFormat="1" ht="24.95" customHeight="1">
      <c r="A67" s="487" t="s">
        <v>285</v>
      </c>
      <c r="B67" s="1179">
        <f t="shared" si="15"/>
        <v>48</v>
      </c>
      <c r="C67" s="1180" t="s">
        <v>435</v>
      </c>
      <c r="D67" s="1181" t="s">
        <v>453</v>
      </c>
      <c r="E67" s="1181" t="s">
        <v>276</v>
      </c>
      <c r="F67" s="1182" t="s">
        <v>436</v>
      </c>
      <c r="G67" s="548">
        <v>36</v>
      </c>
      <c r="H67" s="1153" t="s">
        <v>240</v>
      </c>
      <c r="I67" s="716" t="s">
        <v>241</v>
      </c>
      <c r="J67" s="716" t="s">
        <v>222</v>
      </c>
      <c r="K67" s="716" t="s">
        <v>222</v>
      </c>
      <c r="L67" s="716" t="s">
        <v>222</v>
      </c>
      <c r="M67" s="716" t="s">
        <v>245</v>
      </c>
      <c r="N67" s="716" t="s">
        <v>222</v>
      </c>
      <c r="O67" s="548">
        <v>2008</v>
      </c>
      <c r="P67" s="548" t="s">
        <v>415</v>
      </c>
      <c r="Q67" s="716" t="s">
        <v>222</v>
      </c>
      <c r="R67" s="716" t="s">
        <v>222</v>
      </c>
      <c r="S67" s="716" t="s">
        <v>222</v>
      </c>
      <c r="T67" s="1183" t="s">
        <v>84</v>
      </c>
      <c r="U67" s="716" t="s">
        <v>959</v>
      </c>
      <c r="V67" s="1185">
        <v>76834276.312297598</v>
      </c>
      <c r="W67" s="943"/>
      <c r="X67" s="943"/>
      <c r="Y67" s="943"/>
      <c r="Z67" s="1187">
        <f t="shared" ref="Z67:Z69" si="109">T67*V67</f>
        <v>76834276.312297598</v>
      </c>
      <c r="AA67" s="716" t="s">
        <v>99</v>
      </c>
      <c r="AB67" s="716"/>
      <c r="AC67" s="716"/>
      <c r="AD67" s="1188"/>
      <c r="AE67" s="461">
        <v>25</v>
      </c>
      <c r="AF67" s="461">
        <f t="shared" si="100"/>
        <v>9</v>
      </c>
      <c r="AG67" s="573">
        <f t="shared" si="101"/>
        <v>3073371.0524919038</v>
      </c>
      <c r="AH67" s="573">
        <f t="shared" si="102"/>
        <v>27660339.472427133</v>
      </c>
      <c r="AI67" s="573">
        <f t="shared" si="103"/>
        <v>49173936.839870468</v>
      </c>
      <c r="AJ67" s="461">
        <f t="shared" si="104"/>
        <v>10</v>
      </c>
      <c r="AK67" s="573">
        <f t="shared" si="105"/>
        <v>3073371.0524919038</v>
      </c>
      <c r="AL67" s="573">
        <f t="shared" si="106"/>
        <v>30733710.524919037</v>
      </c>
      <c r="AM67" s="573">
        <f t="shared" si="107"/>
        <v>46100565.787378564</v>
      </c>
      <c r="AN67" s="709" t="b">
        <f t="shared" si="108"/>
        <v>1</v>
      </c>
    </row>
    <row r="68" spans="1:40" s="453" customFormat="1" ht="24.95" customHeight="1">
      <c r="A68" s="487" t="s">
        <v>285</v>
      </c>
      <c r="B68" s="1179">
        <f t="shared" si="15"/>
        <v>49</v>
      </c>
      <c r="C68" s="1180" t="s">
        <v>435</v>
      </c>
      <c r="D68" s="1181" t="s">
        <v>453</v>
      </c>
      <c r="E68" s="1181" t="s">
        <v>276</v>
      </c>
      <c r="F68" s="1182" t="s">
        <v>436</v>
      </c>
      <c r="G68" s="548">
        <v>36</v>
      </c>
      <c r="H68" s="1153" t="s">
        <v>240</v>
      </c>
      <c r="I68" s="716" t="s">
        <v>241</v>
      </c>
      <c r="J68" s="716" t="s">
        <v>222</v>
      </c>
      <c r="K68" s="716" t="s">
        <v>222</v>
      </c>
      <c r="L68" s="716" t="s">
        <v>222</v>
      </c>
      <c r="M68" s="716" t="s">
        <v>245</v>
      </c>
      <c r="N68" s="716" t="s">
        <v>222</v>
      </c>
      <c r="O68" s="548">
        <v>2008</v>
      </c>
      <c r="P68" s="548" t="s">
        <v>415</v>
      </c>
      <c r="Q68" s="716" t="s">
        <v>222</v>
      </c>
      <c r="R68" s="716" t="s">
        <v>222</v>
      </c>
      <c r="S68" s="716" t="s">
        <v>222</v>
      </c>
      <c r="T68" s="1183" t="s">
        <v>84</v>
      </c>
      <c r="U68" s="716" t="s">
        <v>959</v>
      </c>
      <c r="V68" s="1185">
        <v>76834276.312297598</v>
      </c>
      <c r="W68" s="943"/>
      <c r="X68" s="943"/>
      <c r="Y68" s="943"/>
      <c r="Z68" s="1187">
        <f t="shared" si="109"/>
        <v>76834276.312297598</v>
      </c>
      <c r="AA68" s="716" t="s">
        <v>99</v>
      </c>
      <c r="AB68" s="716"/>
      <c r="AC68" s="716"/>
      <c r="AD68" s="1188"/>
      <c r="AE68" s="461">
        <v>25</v>
      </c>
      <c r="AF68" s="461">
        <f t="shared" si="100"/>
        <v>9</v>
      </c>
      <c r="AG68" s="573">
        <f t="shared" si="101"/>
        <v>3073371.0524919038</v>
      </c>
      <c r="AH68" s="573">
        <f t="shared" si="102"/>
        <v>27660339.472427133</v>
      </c>
      <c r="AI68" s="573">
        <f t="shared" si="103"/>
        <v>49173936.839870468</v>
      </c>
      <c r="AJ68" s="461">
        <f t="shared" si="104"/>
        <v>10</v>
      </c>
      <c r="AK68" s="573">
        <f t="shared" si="105"/>
        <v>3073371.0524919038</v>
      </c>
      <c r="AL68" s="573">
        <f t="shared" si="106"/>
        <v>30733710.524919037</v>
      </c>
      <c r="AM68" s="573">
        <f t="shared" si="107"/>
        <v>46100565.787378564</v>
      </c>
      <c r="AN68" s="709" t="b">
        <f t="shared" si="108"/>
        <v>1</v>
      </c>
    </row>
    <row r="69" spans="1:40" s="453" customFormat="1" ht="24.95" customHeight="1">
      <c r="A69" s="487" t="s">
        <v>285</v>
      </c>
      <c r="B69" s="1179">
        <f t="shared" si="15"/>
        <v>50</v>
      </c>
      <c r="C69" s="1180" t="s">
        <v>435</v>
      </c>
      <c r="D69" s="1181" t="s">
        <v>453</v>
      </c>
      <c r="E69" s="1181" t="s">
        <v>276</v>
      </c>
      <c r="F69" s="1182" t="s">
        <v>436</v>
      </c>
      <c r="G69" s="548">
        <v>36</v>
      </c>
      <c r="H69" s="1153" t="s">
        <v>240</v>
      </c>
      <c r="I69" s="716" t="s">
        <v>241</v>
      </c>
      <c r="J69" s="716" t="s">
        <v>222</v>
      </c>
      <c r="K69" s="716" t="s">
        <v>222</v>
      </c>
      <c r="L69" s="716" t="s">
        <v>222</v>
      </c>
      <c r="M69" s="716" t="s">
        <v>245</v>
      </c>
      <c r="N69" s="716" t="s">
        <v>222</v>
      </c>
      <c r="O69" s="548">
        <v>2008</v>
      </c>
      <c r="P69" s="548" t="s">
        <v>415</v>
      </c>
      <c r="Q69" s="716" t="s">
        <v>222</v>
      </c>
      <c r="R69" s="716" t="s">
        <v>222</v>
      </c>
      <c r="S69" s="716" t="s">
        <v>222</v>
      </c>
      <c r="T69" s="1183" t="s">
        <v>84</v>
      </c>
      <c r="U69" s="716" t="s">
        <v>959</v>
      </c>
      <c r="V69" s="1185">
        <v>76834276.312297598</v>
      </c>
      <c r="W69" s="943"/>
      <c r="X69" s="943"/>
      <c r="Y69" s="943"/>
      <c r="Z69" s="1187">
        <f t="shared" si="109"/>
        <v>76834276.312297598</v>
      </c>
      <c r="AA69" s="716" t="s">
        <v>99</v>
      </c>
      <c r="AB69" s="716"/>
      <c r="AC69" s="716"/>
      <c r="AD69" s="1188"/>
      <c r="AE69" s="461">
        <v>25</v>
      </c>
      <c r="AF69" s="461">
        <f t="shared" si="100"/>
        <v>9</v>
      </c>
      <c r="AG69" s="573">
        <f t="shared" si="101"/>
        <v>3073371.0524919038</v>
      </c>
      <c r="AH69" s="573">
        <f t="shared" si="102"/>
        <v>27660339.472427133</v>
      </c>
      <c r="AI69" s="573">
        <f t="shared" si="103"/>
        <v>49173936.839870468</v>
      </c>
      <c r="AJ69" s="461">
        <f t="shared" si="104"/>
        <v>10</v>
      </c>
      <c r="AK69" s="573">
        <f t="shared" si="105"/>
        <v>3073371.0524919038</v>
      </c>
      <c r="AL69" s="573">
        <f t="shared" si="106"/>
        <v>30733710.524919037</v>
      </c>
      <c r="AM69" s="573">
        <f t="shared" si="107"/>
        <v>46100565.787378564</v>
      </c>
      <c r="AN69" s="709" t="b">
        <f t="shared" si="108"/>
        <v>1</v>
      </c>
    </row>
    <row r="70" spans="1:40" s="453" customFormat="1" ht="24.95" customHeight="1">
      <c r="A70" s="487" t="s">
        <v>285</v>
      </c>
      <c r="B70" s="1179">
        <f t="shared" si="15"/>
        <v>51</v>
      </c>
      <c r="C70" s="1180" t="s">
        <v>438</v>
      </c>
      <c r="D70" s="1181" t="s">
        <v>453</v>
      </c>
      <c r="E70" s="1181" t="s">
        <v>276</v>
      </c>
      <c r="F70" s="1182" t="s">
        <v>439</v>
      </c>
      <c r="G70" s="548">
        <v>36</v>
      </c>
      <c r="H70" s="1153" t="s">
        <v>240</v>
      </c>
      <c r="I70" s="716" t="s">
        <v>241</v>
      </c>
      <c r="J70" s="716" t="s">
        <v>222</v>
      </c>
      <c r="K70" s="716" t="s">
        <v>222</v>
      </c>
      <c r="L70" s="716" t="s">
        <v>222</v>
      </c>
      <c r="M70" s="716" t="s">
        <v>245</v>
      </c>
      <c r="N70" s="716" t="s">
        <v>222</v>
      </c>
      <c r="O70" s="548">
        <v>2008</v>
      </c>
      <c r="P70" s="548" t="s">
        <v>415</v>
      </c>
      <c r="Q70" s="716" t="s">
        <v>222</v>
      </c>
      <c r="R70" s="716" t="s">
        <v>222</v>
      </c>
      <c r="S70" s="716" t="s">
        <v>222</v>
      </c>
      <c r="T70" s="1183" t="s">
        <v>84</v>
      </c>
      <c r="U70" s="716" t="s">
        <v>959</v>
      </c>
      <c r="V70" s="1185">
        <v>76941139.005360648</v>
      </c>
      <c r="W70" s="943"/>
      <c r="X70" s="943"/>
      <c r="Y70" s="943"/>
      <c r="Z70" s="1187">
        <f>T70*V70</f>
        <v>76941139.005360648</v>
      </c>
      <c r="AA70" s="716" t="s">
        <v>99</v>
      </c>
      <c r="AB70" s="716"/>
      <c r="AC70" s="716"/>
      <c r="AD70" s="1188" t="s">
        <v>440</v>
      </c>
      <c r="AE70" s="461">
        <v>25</v>
      </c>
      <c r="AF70" s="461">
        <f t="shared" si="1"/>
        <v>9</v>
      </c>
      <c r="AG70" s="573">
        <f t="shared" si="16"/>
        <v>3077645.5602144259</v>
      </c>
      <c r="AH70" s="573">
        <f t="shared" si="17"/>
        <v>27698810.041929834</v>
      </c>
      <c r="AI70" s="573">
        <f t="shared" si="18"/>
        <v>49242328.963430814</v>
      </c>
      <c r="AJ70" s="461">
        <f t="shared" si="2"/>
        <v>10</v>
      </c>
      <c r="AK70" s="573">
        <f t="shared" si="3"/>
        <v>3077645.5602144259</v>
      </c>
      <c r="AL70" s="573">
        <f t="shared" si="19"/>
        <v>30776455.60214426</v>
      </c>
      <c r="AM70" s="573">
        <f t="shared" si="20"/>
        <v>46164683.403216392</v>
      </c>
      <c r="AN70" s="709" t="b">
        <f t="shared" si="4"/>
        <v>1</v>
      </c>
    </row>
    <row r="71" spans="1:40" s="453" customFormat="1" ht="24.95" customHeight="1">
      <c r="A71" s="487" t="s">
        <v>285</v>
      </c>
      <c r="B71" s="1179">
        <f t="shared" si="15"/>
        <v>52</v>
      </c>
      <c r="C71" s="1180" t="s">
        <v>438</v>
      </c>
      <c r="D71" s="1181" t="s">
        <v>453</v>
      </c>
      <c r="E71" s="1181" t="s">
        <v>276</v>
      </c>
      <c r="F71" s="1182" t="s">
        <v>439</v>
      </c>
      <c r="G71" s="548">
        <v>36</v>
      </c>
      <c r="H71" s="1153" t="s">
        <v>240</v>
      </c>
      <c r="I71" s="716" t="s">
        <v>241</v>
      </c>
      <c r="J71" s="716" t="s">
        <v>222</v>
      </c>
      <c r="K71" s="716" t="s">
        <v>222</v>
      </c>
      <c r="L71" s="716" t="s">
        <v>222</v>
      </c>
      <c r="M71" s="716" t="s">
        <v>245</v>
      </c>
      <c r="N71" s="716" t="s">
        <v>222</v>
      </c>
      <c r="O71" s="548">
        <v>2008</v>
      </c>
      <c r="P71" s="548" t="s">
        <v>415</v>
      </c>
      <c r="Q71" s="716" t="s">
        <v>222</v>
      </c>
      <c r="R71" s="716" t="s">
        <v>222</v>
      </c>
      <c r="S71" s="716" t="s">
        <v>222</v>
      </c>
      <c r="T71" s="1183" t="s">
        <v>84</v>
      </c>
      <c r="U71" s="716" t="s">
        <v>959</v>
      </c>
      <c r="V71" s="1184">
        <v>76941139.005360648</v>
      </c>
      <c r="W71" s="943">
        <v>769411390.05360651</v>
      </c>
      <c r="X71" s="943"/>
      <c r="Y71" s="943"/>
      <c r="Z71" s="1187">
        <f>T71*V71</f>
        <v>76941139.005360648</v>
      </c>
      <c r="AA71" s="716" t="s">
        <v>99</v>
      </c>
      <c r="AB71" s="716"/>
      <c r="AC71" s="716"/>
      <c r="AD71" s="1188"/>
      <c r="AE71" s="461">
        <v>25</v>
      </c>
      <c r="AF71" s="461">
        <f t="shared" ref="AF71:AF79" si="110">2016-O71+1</f>
        <v>9</v>
      </c>
      <c r="AG71" s="573">
        <f t="shared" ref="AG71:AG79" si="111">Z71/AE71</f>
        <v>3077645.5602144259</v>
      </c>
      <c r="AH71" s="573">
        <f t="shared" ref="AH71:AH79" si="112">AF71*AG71</f>
        <v>27698810.041929834</v>
      </c>
      <c r="AI71" s="573">
        <f t="shared" ref="AI71:AI79" si="113">Z71-AH71</f>
        <v>49242328.963430814</v>
      </c>
      <c r="AJ71" s="461">
        <f t="shared" ref="AJ71:AJ79" si="114">2017-O71+1</f>
        <v>10</v>
      </c>
      <c r="AK71" s="573">
        <f t="shared" ref="AK71:AK79" si="115">Z71/AE71</f>
        <v>3077645.5602144259</v>
      </c>
      <c r="AL71" s="573">
        <f t="shared" ref="AL71:AL79" si="116">AJ71*AK71</f>
        <v>30776455.60214426</v>
      </c>
      <c r="AM71" s="573">
        <f t="shared" ref="AM71:AM79" si="117">Z71-AL71</f>
        <v>46164683.403216392</v>
      </c>
      <c r="AN71" s="709" t="b">
        <f t="shared" ref="AN71:AN79" si="118">AL71+AM71=Z71</f>
        <v>1</v>
      </c>
    </row>
    <row r="72" spans="1:40" s="453" customFormat="1" ht="24.95" customHeight="1">
      <c r="A72" s="487" t="s">
        <v>285</v>
      </c>
      <c r="B72" s="1179">
        <f t="shared" si="15"/>
        <v>53</v>
      </c>
      <c r="C72" s="1180" t="s">
        <v>438</v>
      </c>
      <c r="D72" s="1181" t="s">
        <v>453</v>
      </c>
      <c r="E72" s="1181" t="s">
        <v>276</v>
      </c>
      <c r="F72" s="1182" t="s">
        <v>439</v>
      </c>
      <c r="G72" s="548">
        <v>36</v>
      </c>
      <c r="H72" s="1153" t="s">
        <v>240</v>
      </c>
      <c r="I72" s="716" t="s">
        <v>241</v>
      </c>
      <c r="J72" s="716" t="s">
        <v>222</v>
      </c>
      <c r="K72" s="716" t="s">
        <v>222</v>
      </c>
      <c r="L72" s="716" t="s">
        <v>222</v>
      </c>
      <c r="M72" s="716" t="s">
        <v>245</v>
      </c>
      <c r="N72" s="716" t="s">
        <v>222</v>
      </c>
      <c r="O72" s="548">
        <v>2008</v>
      </c>
      <c r="P72" s="548" t="s">
        <v>415</v>
      </c>
      <c r="Q72" s="716" t="s">
        <v>222</v>
      </c>
      <c r="R72" s="716" t="s">
        <v>222</v>
      </c>
      <c r="S72" s="716" t="s">
        <v>222</v>
      </c>
      <c r="T72" s="1183" t="s">
        <v>84</v>
      </c>
      <c r="U72" s="716" t="s">
        <v>959</v>
      </c>
      <c r="V72" s="1185">
        <v>76941139.005360648</v>
      </c>
      <c r="W72" s="943">
        <v>769411390.05360651</v>
      </c>
      <c r="X72" s="943"/>
      <c r="Y72" s="943"/>
      <c r="Z72" s="1187">
        <f t="shared" ref="Z72:Z79" si="119">T72*V72</f>
        <v>76941139.005360648</v>
      </c>
      <c r="AA72" s="716" t="s">
        <v>99</v>
      </c>
      <c r="AB72" s="716"/>
      <c r="AC72" s="716"/>
      <c r="AD72" s="1188"/>
      <c r="AE72" s="461">
        <v>25</v>
      </c>
      <c r="AF72" s="461">
        <f t="shared" si="110"/>
        <v>9</v>
      </c>
      <c r="AG72" s="573">
        <f t="shared" si="111"/>
        <v>3077645.5602144259</v>
      </c>
      <c r="AH72" s="573">
        <f t="shared" si="112"/>
        <v>27698810.041929834</v>
      </c>
      <c r="AI72" s="573">
        <f t="shared" si="113"/>
        <v>49242328.963430814</v>
      </c>
      <c r="AJ72" s="461">
        <f t="shared" si="114"/>
        <v>10</v>
      </c>
      <c r="AK72" s="573">
        <f t="shared" si="115"/>
        <v>3077645.5602144259</v>
      </c>
      <c r="AL72" s="573">
        <f t="shared" si="116"/>
        <v>30776455.60214426</v>
      </c>
      <c r="AM72" s="573">
        <f t="shared" si="117"/>
        <v>46164683.403216392</v>
      </c>
      <c r="AN72" s="709" t="b">
        <f t="shared" si="118"/>
        <v>1</v>
      </c>
    </row>
    <row r="73" spans="1:40" s="453" customFormat="1" ht="24.95" customHeight="1">
      <c r="A73" s="487" t="s">
        <v>285</v>
      </c>
      <c r="B73" s="1179">
        <f t="shared" si="15"/>
        <v>54</v>
      </c>
      <c r="C73" s="1180" t="s">
        <v>438</v>
      </c>
      <c r="D73" s="1181" t="s">
        <v>453</v>
      </c>
      <c r="E73" s="1181" t="s">
        <v>276</v>
      </c>
      <c r="F73" s="1182" t="s">
        <v>439</v>
      </c>
      <c r="G73" s="548">
        <v>36</v>
      </c>
      <c r="H73" s="1153" t="s">
        <v>240</v>
      </c>
      <c r="I73" s="716" t="s">
        <v>241</v>
      </c>
      <c r="J73" s="716" t="s">
        <v>222</v>
      </c>
      <c r="K73" s="716" t="s">
        <v>222</v>
      </c>
      <c r="L73" s="716" t="s">
        <v>222</v>
      </c>
      <c r="M73" s="716" t="s">
        <v>245</v>
      </c>
      <c r="N73" s="716" t="s">
        <v>222</v>
      </c>
      <c r="O73" s="548">
        <v>2008</v>
      </c>
      <c r="P73" s="548" t="s">
        <v>415</v>
      </c>
      <c r="Q73" s="716" t="s">
        <v>222</v>
      </c>
      <c r="R73" s="716" t="s">
        <v>222</v>
      </c>
      <c r="S73" s="716" t="s">
        <v>222</v>
      </c>
      <c r="T73" s="1183" t="s">
        <v>84</v>
      </c>
      <c r="U73" s="716" t="s">
        <v>959</v>
      </c>
      <c r="V73" s="1185">
        <v>76941139.005360648</v>
      </c>
      <c r="W73" s="943">
        <v>769411390.05360651</v>
      </c>
      <c r="X73" s="943"/>
      <c r="Y73" s="943"/>
      <c r="Z73" s="1187">
        <f t="shared" si="119"/>
        <v>76941139.005360648</v>
      </c>
      <c r="AA73" s="716" t="s">
        <v>99</v>
      </c>
      <c r="AB73" s="716"/>
      <c r="AC73" s="716"/>
      <c r="AD73" s="1188"/>
      <c r="AE73" s="461">
        <v>25</v>
      </c>
      <c r="AF73" s="461">
        <f t="shared" si="110"/>
        <v>9</v>
      </c>
      <c r="AG73" s="573">
        <f t="shared" si="111"/>
        <v>3077645.5602144259</v>
      </c>
      <c r="AH73" s="573">
        <f t="shared" si="112"/>
        <v>27698810.041929834</v>
      </c>
      <c r="AI73" s="573">
        <f t="shared" si="113"/>
        <v>49242328.963430814</v>
      </c>
      <c r="AJ73" s="461">
        <f t="shared" si="114"/>
        <v>10</v>
      </c>
      <c r="AK73" s="573">
        <f t="shared" si="115"/>
        <v>3077645.5602144259</v>
      </c>
      <c r="AL73" s="573">
        <f t="shared" si="116"/>
        <v>30776455.60214426</v>
      </c>
      <c r="AM73" s="573">
        <f t="shared" si="117"/>
        <v>46164683.403216392</v>
      </c>
      <c r="AN73" s="709" t="b">
        <f t="shared" si="118"/>
        <v>1</v>
      </c>
    </row>
    <row r="74" spans="1:40" s="453" customFormat="1" ht="24.95" customHeight="1">
      <c r="A74" s="487" t="s">
        <v>285</v>
      </c>
      <c r="B74" s="1179">
        <f t="shared" si="15"/>
        <v>55</v>
      </c>
      <c r="C74" s="1180" t="s">
        <v>438</v>
      </c>
      <c r="D74" s="1181" t="s">
        <v>453</v>
      </c>
      <c r="E74" s="1181" t="s">
        <v>276</v>
      </c>
      <c r="F74" s="1182" t="s">
        <v>439</v>
      </c>
      <c r="G74" s="548">
        <v>36</v>
      </c>
      <c r="H74" s="1153" t="s">
        <v>240</v>
      </c>
      <c r="I74" s="716" t="s">
        <v>241</v>
      </c>
      <c r="J74" s="716" t="s">
        <v>222</v>
      </c>
      <c r="K74" s="716" t="s">
        <v>222</v>
      </c>
      <c r="L74" s="716" t="s">
        <v>222</v>
      </c>
      <c r="M74" s="716" t="s">
        <v>245</v>
      </c>
      <c r="N74" s="716" t="s">
        <v>222</v>
      </c>
      <c r="O74" s="548">
        <v>2008</v>
      </c>
      <c r="P74" s="548" t="s">
        <v>415</v>
      </c>
      <c r="Q74" s="716" t="s">
        <v>222</v>
      </c>
      <c r="R74" s="716" t="s">
        <v>222</v>
      </c>
      <c r="S74" s="716" t="s">
        <v>222</v>
      </c>
      <c r="T74" s="1183" t="s">
        <v>84</v>
      </c>
      <c r="U74" s="716" t="s">
        <v>959</v>
      </c>
      <c r="V74" s="1185">
        <v>76941139.005360648</v>
      </c>
      <c r="W74" s="943"/>
      <c r="X74" s="943"/>
      <c r="Y74" s="943"/>
      <c r="Z74" s="1187">
        <f t="shared" si="119"/>
        <v>76941139.005360648</v>
      </c>
      <c r="AA74" s="716" t="s">
        <v>99</v>
      </c>
      <c r="AB74" s="716"/>
      <c r="AC74" s="716"/>
      <c r="AD74" s="1188"/>
      <c r="AE74" s="461">
        <v>25</v>
      </c>
      <c r="AF74" s="461">
        <f t="shared" si="110"/>
        <v>9</v>
      </c>
      <c r="AG74" s="573">
        <f t="shared" si="111"/>
        <v>3077645.5602144259</v>
      </c>
      <c r="AH74" s="573">
        <f t="shared" si="112"/>
        <v>27698810.041929834</v>
      </c>
      <c r="AI74" s="573">
        <f t="shared" si="113"/>
        <v>49242328.963430814</v>
      </c>
      <c r="AJ74" s="461">
        <f t="shared" si="114"/>
        <v>10</v>
      </c>
      <c r="AK74" s="573">
        <f t="shared" si="115"/>
        <v>3077645.5602144259</v>
      </c>
      <c r="AL74" s="573">
        <f t="shared" si="116"/>
        <v>30776455.60214426</v>
      </c>
      <c r="AM74" s="573">
        <f t="shared" si="117"/>
        <v>46164683.403216392</v>
      </c>
      <c r="AN74" s="709" t="b">
        <f t="shared" si="118"/>
        <v>1</v>
      </c>
    </row>
    <row r="75" spans="1:40" s="453" customFormat="1" ht="24.95" customHeight="1">
      <c r="A75" s="487" t="s">
        <v>285</v>
      </c>
      <c r="B75" s="1179">
        <f t="shared" si="15"/>
        <v>56</v>
      </c>
      <c r="C75" s="1180" t="s">
        <v>438</v>
      </c>
      <c r="D75" s="1181" t="s">
        <v>453</v>
      </c>
      <c r="E75" s="1181" t="s">
        <v>276</v>
      </c>
      <c r="F75" s="1182" t="s">
        <v>439</v>
      </c>
      <c r="G75" s="548">
        <v>36</v>
      </c>
      <c r="H75" s="1153" t="s">
        <v>240</v>
      </c>
      <c r="I75" s="716" t="s">
        <v>241</v>
      </c>
      <c r="J75" s="716" t="s">
        <v>222</v>
      </c>
      <c r="K75" s="716" t="s">
        <v>222</v>
      </c>
      <c r="L75" s="716" t="s">
        <v>222</v>
      </c>
      <c r="M75" s="716" t="s">
        <v>245</v>
      </c>
      <c r="N75" s="716" t="s">
        <v>222</v>
      </c>
      <c r="O75" s="548">
        <v>2008</v>
      </c>
      <c r="P75" s="548" t="s">
        <v>415</v>
      </c>
      <c r="Q75" s="716" t="s">
        <v>222</v>
      </c>
      <c r="R75" s="716" t="s">
        <v>222</v>
      </c>
      <c r="S75" s="716" t="s">
        <v>222</v>
      </c>
      <c r="T75" s="1183" t="s">
        <v>84</v>
      </c>
      <c r="U75" s="716" t="s">
        <v>959</v>
      </c>
      <c r="V75" s="1185">
        <v>76941139.005360648</v>
      </c>
      <c r="W75" s="943"/>
      <c r="X75" s="943"/>
      <c r="Y75" s="943"/>
      <c r="Z75" s="1187">
        <f t="shared" si="119"/>
        <v>76941139.005360648</v>
      </c>
      <c r="AA75" s="716" t="s">
        <v>99</v>
      </c>
      <c r="AB75" s="716"/>
      <c r="AC75" s="716"/>
      <c r="AD75" s="1188"/>
      <c r="AE75" s="461">
        <v>25</v>
      </c>
      <c r="AF75" s="461">
        <f t="shared" si="110"/>
        <v>9</v>
      </c>
      <c r="AG75" s="573">
        <f t="shared" si="111"/>
        <v>3077645.5602144259</v>
      </c>
      <c r="AH75" s="573">
        <f t="shared" si="112"/>
        <v>27698810.041929834</v>
      </c>
      <c r="AI75" s="573">
        <f t="shared" si="113"/>
        <v>49242328.963430814</v>
      </c>
      <c r="AJ75" s="461">
        <f t="shared" si="114"/>
        <v>10</v>
      </c>
      <c r="AK75" s="573">
        <f t="shared" si="115"/>
        <v>3077645.5602144259</v>
      </c>
      <c r="AL75" s="573">
        <f t="shared" si="116"/>
        <v>30776455.60214426</v>
      </c>
      <c r="AM75" s="573">
        <f t="shared" si="117"/>
        <v>46164683.403216392</v>
      </c>
      <c r="AN75" s="709" t="b">
        <f t="shared" si="118"/>
        <v>1</v>
      </c>
    </row>
    <row r="76" spans="1:40" s="453" customFormat="1" ht="24.95" customHeight="1">
      <c r="A76" s="487" t="s">
        <v>285</v>
      </c>
      <c r="B76" s="1179">
        <f t="shared" si="15"/>
        <v>57</v>
      </c>
      <c r="C76" s="1180" t="s">
        <v>438</v>
      </c>
      <c r="D76" s="1181" t="s">
        <v>453</v>
      </c>
      <c r="E76" s="1181" t="s">
        <v>276</v>
      </c>
      <c r="F76" s="1182" t="s">
        <v>439</v>
      </c>
      <c r="G76" s="548">
        <v>36</v>
      </c>
      <c r="H76" s="1153" t="s">
        <v>240</v>
      </c>
      <c r="I76" s="716" t="s">
        <v>241</v>
      </c>
      <c r="J76" s="716" t="s">
        <v>222</v>
      </c>
      <c r="K76" s="716" t="s">
        <v>222</v>
      </c>
      <c r="L76" s="716" t="s">
        <v>222</v>
      </c>
      <c r="M76" s="716" t="s">
        <v>245</v>
      </c>
      <c r="N76" s="716" t="s">
        <v>222</v>
      </c>
      <c r="O76" s="548">
        <v>2008</v>
      </c>
      <c r="P76" s="548" t="s">
        <v>415</v>
      </c>
      <c r="Q76" s="716" t="s">
        <v>222</v>
      </c>
      <c r="R76" s="716" t="s">
        <v>222</v>
      </c>
      <c r="S76" s="716" t="s">
        <v>222</v>
      </c>
      <c r="T76" s="1183" t="s">
        <v>84</v>
      </c>
      <c r="U76" s="716" t="s">
        <v>959</v>
      </c>
      <c r="V76" s="1185">
        <v>76941139.005360648</v>
      </c>
      <c r="W76" s="943"/>
      <c r="X76" s="943"/>
      <c r="Y76" s="943"/>
      <c r="Z76" s="1187">
        <f t="shared" si="119"/>
        <v>76941139.005360648</v>
      </c>
      <c r="AA76" s="716" t="s">
        <v>99</v>
      </c>
      <c r="AB76" s="716"/>
      <c r="AC76" s="716"/>
      <c r="AD76" s="1188"/>
      <c r="AE76" s="461">
        <v>25</v>
      </c>
      <c r="AF76" s="461">
        <f t="shared" si="110"/>
        <v>9</v>
      </c>
      <c r="AG76" s="573">
        <f t="shared" si="111"/>
        <v>3077645.5602144259</v>
      </c>
      <c r="AH76" s="573">
        <f t="shared" si="112"/>
        <v>27698810.041929834</v>
      </c>
      <c r="AI76" s="573">
        <f t="shared" si="113"/>
        <v>49242328.963430814</v>
      </c>
      <c r="AJ76" s="461">
        <f t="shared" si="114"/>
        <v>10</v>
      </c>
      <c r="AK76" s="573">
        <f t="shared" si="115"/>
        <v>3077645.5602144259</v>
      </c>
      <c r="AL76" s="573">
        <f t="shared" si="116"/>
        <v>30776455.60214426</v>
      </c>
      <c r="AM76" s="573">
        <f t="shared" si="117"/>
        <v>46164683.403216392</v>
      </c>
      <c r="AN76" s="709" t="b">
        <f t="shared" si="118"/>
        <v>1</v>
      </c>
    </row>
    <row r="77" spans="1:40" s="453" customFormat="1" ht="24.95" customHeight="1">
      <c r="A77" s="487" t="s">
        <v>285</v>
      </c>
      <c r="B77" s="1179">
        <f t="shared" si="15"/>
        <v>58</v>
      </c>
      <c r="C77" s="1180" t="s">
        <v>438</v>
      </c>
      <c r="D77" s="1181" t="s">
        <v>453</v>
      </c>
      <c r="E77" s="1181" t="s">
        <v>276</v>
      </c>
      <c r="F77" s="1182" t="s">
        <v>439</v>
      </c>
      <c r="G77" s="548">
        <v>36</v>
      </c>
      <c r="H77" s="1153" t="s">
        <v>240</v>
      </c>
      <c r="I77" s="716" t="s">
        <v>241</v>
      </c>
      <c r="J77" s="716" t="s">
        <v>222</v>
      </c>
      <c r="K77" s="716" t="s">
        <v>222</v>
      </c>
      <c r="L77" s="716" t="s">
        <v>222</v>
      </c>
      <c r="M77" s="716" t="s">
        <v>245</v>
      </c>
      <c r="N77" s="716" t="s">
        <v>222</v>
      </c>
      <c r="O77" s="548">
        <v>2008</v>
      </c>
      <c r="P77" s="548" t="s">
        <v>415</v>
      </c>
      <c r="Q77" s="716" t="s">
        <v>222</v>
      </c>
      <c r="R77" s="716" t="s">
        <v>222</v>
      </c>
      <c r="S77" s="716" t="s">
        <v>222</v>
      </c>
      <c r="T77" s="1183" t="s">
        <v>84</v>
      </c>
      <c r="U77" s="716" t="s">
        <v>959</v>
      </c>
      <c r="V77" s="1185">
        <v>76941139.005360648</v>
      </c>
      <c r="W77" s="943"/>
      <c r="X77" s="943"/>
      <c r="Y77" s="943"/>
      <c r="Z77" s="1187">
        <f t="shared" si="119"/>
        <v>76941139.005360648</v>
      </c>
      <c r="AA77" s="716" t="s">
        <v>99</v>
      </c>
      <c r="AB77" s="716"/>
      <c r="AC77" s="716"/>
      <c r="AD77" s="1188"/>
      <c r="AE77" s="461">
        <v>25</v>
      </c>
      <c r="AF77" s="461">
        <f t="shared" si="110"/>
        <v>9</v>
      </c>
      <c r="AG77" s="573">
        <f t="shared" si="111"/>
        <v>3077645.5602144259</v>
      </c>
      <c r="AH77" s="573">
        <f t="shared" si="112"/>
        <v>27698810.041929834</v>
      </c>
      <c r="AI77" s="573">
        <f t="shared" si="113"/>
        <v>49242328.963430814</v>
      </c>
      <c r="AJ77" s="461">
        <f t="shared" si="114"/>
        <v>10</v>
      </c>
      <c r="AK77" s="573">
        <f t="shared" si="115"/>
        <v>3077645.5602144259</v>
      </c>
      <c r="AL77" s="573">
        <f t="shared" si="116"/>
        <v>30776455.60214426</v>
      </c>
      <c r="AM77" s="573">
        <f t="shared" si="117"/>
        <v>46164683.403216392</v>
      </c>
      <c r="AN77" s="709" t="b">
        <f t="shared" si="118"/>
        <v>1</v>
      </c>
    </row>
    <row r="78" spans="1:40" s="453" customFormat="1" ht="24.95" customHeight="1">
      <c r="A78" s="487" t="s">
        <v>285</v>
      </c>
      <c r="B78" s="1179">
        <f t="shared" si="15"/>
        <v>59</v>
      </c>
      <c r="C78" s="1180" t="s">
        <v>438</v>
      </c>
      <c r="D78" s="1181" t="s">
        <v>453</v>
      </c>
      <c r="E78" s="1181" t="s">
        <v>276</v>
      </c>
      <c r="F78" s="1182" t="s">
        <v>439</v>
      </c>
      <c r="G78" s="548">
        <v>36</v>
      </c>
      <c r="H78" s="1153" t="s">
        <v>240</v>
      </c>
      <c r="I78" s="716" t="s">
        <v>241</v>
      </c>
      <c r="J78" s="716" t="s">
        <v>222</v>
      </c>
      <c r="K78" s="716" t="s">
        <v>222</v>
      </c>
      <c r="L78" s="716" t="s">
        <v>222</v>
      </c>
      <c r="M78" s="716" t="s">
        <v>245</v>
      </c>
      <c r="N78" s="716" t="s">
        <v>222</v>
      </c>
      <c r="O78" s="548">
        <v>2008</v>
      </c>
      <c r="P78" s="548" t="s">
        <v>415</v>
      </c>
      <c r="Q78" s="716" t="s">
        <v>222</v>
      </c>
      <c r="R78" s="716" t="s">
        <v>222</v>
      </c>
      <c r="S78" s="716" t="s">
        <v>222</v>
      </c>
      <c r="T78" s="1183" t="s">
        <v>84</v>
      </c>
      <c r="U78" s="716" t="s">
        <v>959</v>
      </c>
      <c r="V78" s="1185">
        <v>76941139.005360648</v>
      </c>
      <c r="W78" s="943"/>
      <c r="X78" s="943"/>
      <c r="Y78" s="943"/>
      <c r="Z78" s="1187">
        <f t="shared" si="119"/>
        <v>76941139.005360648</v>
      </c>
      <c r="AA78" s="716" t="s">
        <v>99</v>
      </c>
      <c r="AB78" s="716"/>
      <c r="AC78" s="716"/>
      <c r="AD78" s="1188"/>
      <c r="AE78" s="461">
        <v>25</v>
      </c>
      <c r="AF78" s="461">
        <f t="shared" si="110"/>
        <v>9</v>
      </c>
      <c r="AG78" s="573">
        <f t="shared" si="111"/>
        <v>3077645.5602144259</v>
      </c>
      <c r="AH78" s="573">
        <f t="shared" si="112"/>
        <v>27698810.041929834</v>
      </c>
      <c r="AI78" s="573">
        <f t="shared" si="113"/>
        <v>49242328.963430814</v>
      </c>
      <c r="AJ78" s="461">
        <f t="shared" si="114"/>
        <v>10</v>
      </c>
      <c r="AK78" s="573">
        <f t="shared" si="115"/>
        <v>3077645.5602144259</v>
      </c>
      <c r="AL78" s="573">
        <f t="shared" si="116"/>
        <v>30776455.60214426</v>
      </c>
      <c r="AM78" s="573">
        <f t="shared" si="117"/>
        <v>46164683.403216392</v>
      </c>
      <c r="AN78" s="709" t="b">
        <f t="shared" si="118"/>
        <v>1</v>
      </c>
    </row>
    <row r="79" spans="1:40" s="453" customFormat="1" ht="24.95" customHeight="1">
      <c r="A79" s="487" t="s">
        <v>285</v>
      </c>
      <c r="B79" s="1179">
        <f t="shared" si="15"/>
        <v>60</v>
      </c>
      <c r="C79" s="1180" t="s">
        <v>438</v>
      </c>
      <c r="D79" s="1181" t="s">
        <v>453</v>
      </c>
      <c r="E79" s="1181" t="s">
        <v>276</v>
      </c>
      <c r="F79" s="1182" t="s">
        <v>439</v>
      </c>
      <c r="G79" s="548">
        <v>36</v>
      </c>
      <c r="H79" s="1153" t="s">
        <v>240</v>
      </c>
      <c r="I79" s="716" t="s">
        <v>241</v>
      </c>
      <c r="J79" s="716" t="s">
        <v>222</v>
      </c>
      <c r="K79" s="716" t="s">
        <v>222</v>
      </c>
      <c r="L79" s="716" t="s">
        <v>222</v>
      </c>
      <c r="M79" s="716" t="s">
        <v>245</v>
      </c>
      <c r="N79" s="716" t="s">
        <v>222</v>
      </c>
      <c r="O79" s="548">
        <v>2008</v>
      </c>
      <c r="P79" s="548" t="s">
        <v>415</v>
      </c>
      <c r="Q79" s="716" t="s">
        <v>222</v>
      </c>
      <c r="R79" s="716" t="s">
        <v>222</v>
      </c>
      <c r="S79" s="716" t="s">
        <v>222</v>
      </c>
      <c r="T79" s="1183" t="s">
        <v>84</v>
      </c>
      <c r="U79" s="716" t="s">
        <v>959</v>
      </c>
      <c r="V79" s="1185">
        <v>76941139.005360648</v>
      </c>
      <c r="W79" s="943"/>
      <c r="X79" s="943"/>
      <c r="Y79" s="943"/>
      <c r="Z79" s="1187">
        <f t="shared" si="119"/>
        <v>76941139.005360648</v>
      </c>
      <c r="AA79" s="716" t="s">
        <v>99</v>
      </c>
      <c r="AB79" s="716"/>
      <c r="AC79" s="716"/>
      <c r="AD79" s="1188"/>
      <c r="AE79" s="461">
        <v>25</v>
      </c>
      <c r="AF79" s="461">
        <f t="shared" si="110"/>
        <v>9</v>
      </c>
      <c r="AG79" s="573">
        <f t="shared" si="111"/>
        <v>3077645.5602144259</v>
      </c>
      <c r="AH79" s="573">
        <f t="shared" si="112"/>
        <v>27698810.041929834</v>
      </c>
      <c r="AI79" s="573">
        <f t="shared" si="113"/>
        <v>49242328.963430814</v>
      </c>
      <c r="AJ79" s="461">
        <f t="shared" si="114"/>
        <v>10</v>
      </c>
      <c r="AK79" s="573">
        <f t="shared" si="115"/>
        <v>3077645.5602144259</v>
      </c>
      <c r="AL79" s="573">
        <f t="shared" si="116"/>
        <v>30776455.60214426</v>
      </c>
      <c r="AM79" s="573">
        <f t="shared" si="117"/>
        <v>46164683.403216392</v>
      </c>
      <c r="AN79" s="709" t="b">
        <f t="shared" si="118"/>
        <v>1</v>
      </c>
    </row>
    <row r="80" spans="1:40" s="453" customFormat="1" ht="24.95" customHeight="1">
      <c r="A80" s="487" t="s">
        <v>285</v>
      </c>
      <c r="B80" s="1179">
        <f t="shared" si="15"/>
        <v>61</v>
      </c>
      <c r="C80" s="1180" t="s">
        <v>441</v>
      </c>
      <c r="D80" s="1181" t="s">
        <v>453</v>
      </c>
      <c r="E80" s="1181" t="s">
        <v>276</v>
      </c>
      <c r="F80" s="1182" t="s">
        <v>442</v>
      </c>
      <c r="G80" s="548">
        <v>36</v>
      </c>
      <c r="H80" s="1153" t="s">
        <v>240</v>
      </c>
      <c r="I80" s="716" t="s">
        <v>241</v>
      </c>
      <c r="J80" s="716" t="s">
        <v>222</v>
      </c>
      <c r="K80" s="716" t="s">
        <v>222</v>
      </c>
      <c r="L80" s="716" t="s">
        <v>222</v>
      </c>
      <c r="M80" s="716" t="s">
        <v>245</v>
      </c>
      <c r="N80" s="716" t="s">
        <v>222</v>
      </c>
      <c r="O80" s="548">
        <v>2008</v>
      </c>
      <c r="P80" s="548" t="s">
        <v>415</v>
      </c>
      <c r="Q80" s="716" t="s">
        <v>222</v>
      </c>
      <c r="R80" s="716" t="s">
        <v>222</v>
      </c>
      <c r="S80" s="716" t="s">
        <v>222</v>
      </c>
      <c r="T80" s="1183" t="s">
        <v>84</v>
      </c>
      <c r="U80" s="716" t="s">
        <v>959</v>
      </c>
      <c r="V80" s="1185">
        <v>74243194.056354955</v>
      </c>
      <c r="W80" s="943"/>
      <c r="X80" s="943"/>
      <c r="Y80" s="943"/>
      <c r="Z80" s="1187">
        <f>T80*V80</f>
        <v>74243194.056354955</v>
      </c>
      <c r="AA80" s="716" t="s">
        <v>99</v>
      </c>
      <c r="AB80" s="716"/>
      <c r="AC80" s="716"/>
      <c r="AD80" s="1188" t="s">
        <v>443</v>
      </c>
      <c r="AE80" s="461">
        <v>25</v>
      </c>
      <c r="AF80" s="461">
        <f t="shared" si="1"/>
        <v>9</v>
      </c>
      <c r="AG80" s="573">
        <f t="shared" si="16"/>
        <v>2969727.7622541981</v>
      </c>
      <c r="AH80" s="573">
        <f t="shared" si="17"/>
        <v>26727549.860287782</v>
      </c>
      <c r="AI80" s="573">
        <f t="shared" si="18"/>
        <v>47515644.196067169</v>
      </c>
      <c r="AJ80" s="461">
        <f t="shared" si="2"/>
        <v>10</v>
      </c>
      <c r="AK80" s="573">
        <f t="shared" si="3"/>
        <v>2969727.7622541981</v>
      </c>
      <c r="AL80" s="573">
        <f t="shared" si="19"/>
        <v>29697277.622541979</v>
      </c>
      <c r="AM80" s="573">
        <f t="shared" si="20"/>
        <v>44545916.433812976</v>
      </c>
      <c r="AN80" s="709" t="b">
        <f t="shared" si="4"/>
        <v>1</v>
      </c>
    </row>
    <row r="81" spans="1:40" s="453" customFormat="1" ht="24.95" customHeight="1">
      <c r="A81" s="487" t="s">
        <v>285</v>
      </c>
      <c r="B81" s="1179">
        <f t="shared" si="15"/>
        <v>62</v>
      </c>
      <c r="C81" s="1180" t="s">
        <v>441</v>
      </c>
      <c r="D81" s="1181" t="s">
        <v>453</v>
      </c>
      <c r="E81" s="1181" t="s">
        <v>276</v>
      </c>
      <c r="F81" s="1182" t="s">
        <v>442</v>
      </c>
      <c r="G81" s="548">
        <v>36</v>
      </c>
      <c r="H81" s="1153" t="s">
        <v>240</v>
      </c>
      <c r="I81" s="716" t="s">
        <v>241</v>
      </c>
      <c r="J81" s="716" t="s">
        <v>222</v>
      </c>
      <c r="K81" s="716" t="s">
        <v>222</v>
      </c>
      <c r="L81" s="716" t="s">
        <v>222</v>
      </c>
      <c r="M81" s="716" t="s">
        <v>245</v>
      </c>
      <c r="N81" s="716" t="s">
        <v>222</v>
      </c>
      <c r="O81" s="548">
        <v>2008</v>
      </c>
      <c r="P81" s="548" t="s">
        <v>415</v>
      </c>
      <c r="Q81" s="716" t="s">
        <v>222</v>
      </c>
      <c r="R81" s="716" t="s">
        <v>222</v>
      </c>
      <c r="S81" s="716" t="s">
        <v>222</v>
      </c>
      <c r="T81" s="1183" t="s">
        <v>84</v>
      </c>
      <c r="U81" s="716" t="s">
        <v>959</v>
      </c>
      <c r="V81" s="1185">
        <v>74243194.056354955</v>
      </c>
      <c r="W81" s="943">
        <v>371215970.28177476</v>
      </c>
      <c r="X81" s="943"/>
      <c r="Y81" s="943"/>
      <c r="Z81" s="1187">
        <f>T81*V81</f>
        <v>74243194.056354955</v>
      </c>
      <c r="AA81" s="716" t="s">
        <v>99</v>
      </c>
      <c r="AB81" s="716"/>
      <c r="AC81" s="716"/>
      <c r="AD81" s="1188"/>
      <c r="AE81" s="461">
        <v>25</v>
      </c>
      <c r="AF81" s="461">
        <f t="shared" ref="AF81:AF84" si="120">2016-O81+1</f>
        <v>9</v>
      </c>
      <c r="AG81" s="573">
        <f t="shared" ref="AG81:AG84" si="121">Z81/AE81</f>
        <v>2969727.7622541981</v>
      </c>
      <c r="AH81" s="573">
        <f t="shared" ref="AH81:AH84" si="122">AF81*AG81</f>
        <v>26727549.860287782</v>
      </c>
      <c r="AI81" s="573">
        <f t="shared" ref="AI81:AI84" si="123">Z81-AH81</f>
        <v>47515644.196067169</v>
      </c>
      <c r="AJ81" s="461">
        <f t="shared" ref="AJ81:AJ84" si="124">2017-O81+1</f>
        <v>10</v>
      </c>
      <c r="AK81" s="573">
        <f t="shared" ref="AK81:AK84" si="125">Z81/AE81</f>
        <v>2969727.7622541981</v>
      </c>
      <c r="AL81" s="573">
        <f t="shared" ref="AL81:AL84" si="126">AJ81*AK81</f>
        <v>29697277.622541979</v>
      </c>
      <c r="AM81" s="573">
        <f t="shared" ref="AM81:AM84" si="127">Z81-AL81</f>
        <v>44545916.433812976</v>
      </c>
      <c r="AN81" s="709" t="b">
        <f t="shared" ref="AN81:AN84" si="128">AL81+AM81=Z81</f>
        <v>1</v>
      </c>
    </row>
    <row r="82" spans="1:40" s="453" customFormat="1" ht="24.95" customHeight="1">
      <c r="A82" s="487" t="s">
        <v>285</v>
      </c>
      <c r="B82" s="1179">
        <f t="shared" si="15"/>
        <v>63</v>
      </c>
      <c r="C82" s="1180" t="s">
        <v>441</v>
      </c>
      <c r="D82" s="1181" t="s">
        <v>453</v>
      </c>
      <c r="E82" s="1181" t="s">
        <v>276</v>
      </c>
      <c r="F82" s="1182" t="s">
        <v>442</v>
      </c>
      <c r="G82" s="548">
        <v>36</v>
      </c>
      <c r="H82" s="1153" t="s">
        <v>240</v>
      </c>
      <c r="I82" s="716" t="s">
        <v>241</v>
      </c>
      <c r="J82" s="716" t="s">
        <v>222</v>
      </c>
      <c r="K82" s="716" t="s">
        <v>222</v>
      </c>
      <c r="L82" s="716" t="s">
        <v>222</v>
      </c>
      <c r="M82" s="716" t="s">
        <v>245</v>
      </c>
      <c r="N82" s="716" t="s">
        <v>222</v>
      </c>
      <c r="O82" s="548">
        <v>2008</v>
      </c>
      <c r="P82" s="548" t="s">
        <v>415</v>
      </c>
      <c r="Q82" s="716" t="s">
        <v>222</v>
      </c>
      <c r="R82" s="716" t="s">
        <v>222</v>
      </c>
      <c r="S82" s="716" t="s">
        <v>222</v>
      </c>
      <c r="T82" s="1183" t="s">
        <v>84</v>
      </c>
      <c r="U82" s="716" t="s">
        <v>959</v>
      </c>
      <c r="V82" s="1185">
        <v>74243194.056354955</v>
      </c>
      <c r="W82" s="943">
        <v>371215970.28177476</v>
      </c>
      <c r="X82" s="943"/>
      <c r="Y82" s="943"/>
      <c r="Z82" s="1187">
        <f t="shared" ref="Z82:Z84" si="129">T82*V82</f>
        <v>74243194.056354955</v>
      </c>
      <c r="AA82" s="716" t="s">
        <v>99</v>
      </c>
      <c r="AB82" s="716"/>
      <c r="AC82" s="716"/>
      <c r="AD82" s="1188"/>
      <c r="AE82" s="461">
        <v>25</v>
      </c>
      <c r="AF82" s="461">
        <f t="shared" si="120"/>
        <v>9</v>
      </c>
      <c r="AG82" s="573">
        <f t="shared" si="121"/>
        <v>2969727.7622541981</v>
      </c>
      <c r="AH82" s="573">
        <f t="shared" si="122"/>
        <v>26727549.860287782</v>
      </c>
      <c r="AI82" s="573">
        <f t="shared" si="123"/>
        <v>47515644.196067169</v>
      </c>
      <c r="AJ82" s="461">
        <f t="shared" si="124"/>
        <v>10</v>
      </c>
      <c r="AK82" s="573">
        <f t="shared" si="125"/>
        <v>2969727.7622541981</v>
      </c>
      <c r="AL82" s="573">
        <f t="shared" si="126"/>
        <v>29697277.622541979</v>
      </c>
      <c r="AM82" s="573">
        <f t="shared" si="127"/>
        <v>44545916.433812976</v>
      </c>
      <c r="AN82" s="709" t="b">
        <f t="shared" si="128"/>
        <v>1</v>
      </c>
    </row>
    <row r="83" spans="1:40" s="453" customFormat="1" ht="24.95" customHeight="1">
      <c r="A83" s="487" t="s">
        <v>285</v>
      </c>
      <c r="B83" s="1179">
        <f t="shared" si="15"/>
        <v>64</v>
      </c>
      <c r="C83" s="1180" t="s">
        <v>441</v>
      </c>
      <c r="D83" s="1181" t="s">
        <v>453</v>
      </c>
      <c r="E83" s="1181" t="s">
        <v>276</v>
      </c>
      <c r="F83" s="1182" t="s">
        <v>442</v>
      </c>
      <c r="G83" s="548">
        <v>36</v>
      </c>
      <c r="H83" s="1153" t="s">
        <v>240</v>
      </c>
      <c r="I83" s="716" t="s">
        <v>241</v>
      </c>
      <c r="J83" s="716" t="s">
        <v>222</v>
      </c>
      <c r="K83" s="716" t="s">
        <v>222</v>
      </c>
      <c r="L83" s="716" t="s">
        <v>222</v>
      </c>
      <c r="M83" s="716" t="s">
        <v>245</v>
      </c>
      <c r="N83" s="716" t="s">
        <v>222</v>
      </c>
      <c r="O83" s="548">
        <v>2008</v>
      </c>
      <c r="P83" s="548" t="s">
        <v>415</v>
      </c>
      <c r="Q83" s="716" t="s">
        <v>222</v>
      </c>
      <c r="R83" s="716" t="s">
        <v>222</v>
      </c>
      <c r="S83" s="716" t="s">
        <v>222</v>
      </c>
      <c r="T83" s="1183" t="s">
        <v>84</v>
      </c>
      <c r="U83" s="716" t="s">
        <v>959</v>
      </c>
      <c r="V83" s="1185">
        <v>74243194.056354955</v>
      </c>
      <c r="W83" s="943">
        <v>371215970.28177476</v>
      </c>
      <c r="X83" s="943"/>
      <c r="Y83" s="943"/>
      <c r="Z83" s="1187">
        <f t="shared" si="129"/>
        <v>74243194.056354955</v>
      </c>
      <c r="AA83" s="716" t="s">
        <v>99</v>
      </c>
      <c r="AB83" s="716"/>
      <c r="AC83" s="716"/>
      <c r="AD83" s="1188"/>
      <c r="AE83" s="461">
        <v>25</v>
      </c>
      <c r="AF83" s="461">
        <f t="shared" si="120"/>
        <v>9</v>
      </c>
      <c r="AG83" s="573">
        <f t="shared" si="121"/>
        <v>2969727.7622541981</v>
      </c>
      <c r="AH83" s="573">
        <f t="shared" si="122"/>
        <v>26727549.860287782</v>
      </c>
      <c r="AI83" s="573">
        <f t="shared" si="123"/>
        <v>47515644.196067169</v>
      </c>
      <c r="AJ83" s="461">
        <f t="shared" si="124"/>
        <v>10</v>
      </c>
      <c r="AK83" s="573">
        <f t="shared" si="125"/>
        <v>2969727.7622541981</v>
      </c>
      <c r="AL83" s="573">
        <f t="shared" si="126"/>
        <v>29697277.622541979</v>
      </c>
      <c r="AM83" s="573">
        <f t="shared" si="127"/>
        <v>44545916.433812976</v>
      </c>
      <c r="AN83" s="709" t="b">
        <f t="shared" si="128"/>
        <v>1</v>
      </c>
    </row>
    <row r="84" spans="1:40" s="453" customFormat="1" ht="24.95" customHeight="1">
      <c r="A84" s="487" t="s">
        <v>285</v>
      </c>
      <c r="B84" s="1179">
        <f t="shared" si="15"/>
        <v>65</v>
      </c>
      <c r="C84" s="1180" t="s">
        <v>441</v>
      </c>
      <c r="D84" s="1181" t="s">
        <v>453</v>
      </c>
      <c r="E84" s="1181" t="s">
        <v>276</v>
      </c>
      <c r="F84" s="1182" t="s">
        <v>442</v>
      </c>
      <c r="G84" s="548">
        <v>36</v>
      </c>
      <c r="H84" s="1153" t="s">
        <v>240</v>
      </c>
      <c r="I84" s="716" t="s">
        <v>241</v>
      </c>
      <c r="J84" s="716" t="s">
        <v>222</v>
      </c>
      <c r="K84" s="716" t="s">
        <v>222</v>
      </c>
      <c r="L84" s="716" t="s">
        <v>222</v>
      </c>
      <c r="M84" s="716" t="s">
        <v>245</v>
      </c>
      <c r="N84" s="716" t="s">
        <v>222</v>
      </c>
      <c r="O84" s="548">
        <v>2008</v>
      </c>
      <c r="P84" s="548" t="s">
        <v>415</v>
      </c>
      <c r="Q84" s="716" t="s">
        <v>222</v>
      </c>
      <c r="R84" s="716" t="s">
        <v>222</v>
      </c>
      <c r="S84" s="716" t="s">
        <v>222</v>
      </c>
      <c r="T84" s="1183" t="s">
        <v>84</v>
      </c>
      <c r="U84" s="716" t="s">
        <v>959</v>
      </c>
      <c r="V84" s="1185">
        <v>74243194.056354955</v>
      </c>
      <c r="W84" s="943">
        <v>371215970.28177476</v>
      </c>
      <c r="X84" s="943"/>
      <c r="Y84" s="943"/>
      <c r="Z84" s="1187">
        <f t="shared" si="129"/>
        <v>74243194.056354955</v>
      </c>
      <c r="AA84" s="716" t="s">
        <v>99</v>
      </c>
      <c r="AB84" s="716"/>
      <c r="AC84" s="716"/>
      <c r="AD84" s="1188"/>
      <c r="AE84" s="461">
        <v>25</v>
      </c>
      <c r="AF84" s="461">
        <f t="shared" si="120"/>
        <v>9</v>
      </c>
      <c r="AG84" s="573">
        <f t="shared" si="121"/>
        <v>2969727.7622541981</v>
      </c>
      <c r="AH84" s="573">
        <f t="shared" si="122"/>
        <v>26727549.860287782</v>
      </c>
      <c r="AI84" s="573">
        <f t="shared" si="123"/>
        <v>47515644.196067169</v>
      </c>
      <c r="AJ84" s="461">
        <f t="shared" si="124"/>
        <v>10</v>
      </c>
      <c r="AK84" s="573">
        <f t="shared" si="125"/>
        <v>2969727.7622541981</v>
      </c>
      <c r="AL84" s="573">
        <f t="shared" si="126"/>
        <v>29697277.622541979</v>
      </c>
      <c r="AM84" s="573">
        <f t="shared" si="127"/>
        <v>44545916.433812976</v>
      </c>
      <c r="AN84" s="709" t="b">
        <f t="shared" si="128"/>
        <v>1</v>
      </c>
    </row>
    <row r="85" spans="1:40" s="453" customFormat="1" ht="24.95" customHeight="1">
      <c r="A85" s="487" t="s">
        <v>285</v>
      </c>
      <c r="B85" s="1179">
        <f t="shared" si="15"/>
        <v>66</v>
      </c>
      <c r="C85" s="1180" t="s">
        <v>408</v>
      </c>
      <c r="D85" s="1181" t="s">
        <v>453</v>
      </c>
      <c r="E85" s="1181" t="s">
        <v>276</v>
      </c>
      <c r="F85" s="1182" t="s">
        <v>442</v>
      </c>
      <c r="G85" s="548">
        <v>36</v>
      </c>
      <c r="H85" s="1153" t="s">
        <v>240</v>
      </c>
      <c r="I85" s="716" t="s">
        <v>241</v>
      </c>
      <c r="J85" s="716" t="s">
        <v>222</v>
      </c>
      <c r="K85" s="716" t="s">
        <v>222</v>
      </c>
      <c r="L85" s="716" t="s">
        <v>222</v>
      </c>
      <c r="M85" s="716" t="s">
        <v>245</v>
      </c>
      <c r="N85" s="716" t="s">
        <v>222</v>
      </c>
      <c r="O85" s="548">
        <v>2008</v>
      </c>
      <c r="P85" s="548" t="s">
        <v>415</v>
      </c>
      <c r="Q85" s="716" t="s">
        <v>222</v>
      </c>
      <c r="R85" s="716" t="s">
        <v>222</v>
      </c>
      <c r="S85" s="716" t="s">
        <v>222</v>
      </c>
      <c r="T85" s="1183" t="s">
        <v>84</v>
      </c>
      <c r="U85" s="716" t="s">
        <v>959</v>
      </c>
      <c r="V85" s="1185">
        <v>74243194.056354955</v>
      </c>
      <c r="W85" s="943"/>
      <c r="X85" s="943"/>
      <c r="Y85" s="943"/>
      <c r="Z85" s="1187">
        <f>T85*V85</f>
        <v>74243194.056354955</v>
      </c>
      <c r="AA85" s="716" t="s">
        <v>99</v>
      </c>
      <c r="AB85" s="716"/>
      <c r="AC85" s="716"/>
      <c r="AD85" s="1188" t="s">
        <v>443</v>
      </c>
      <c r="AE85" s="461">
        <v>25</v>
      </c>
      <c r="AF85" s="461">
        <f t="shared" si="1"/>
        <v>9</v>
      </c>
      <c r="AG85" s="573">
        <f t="shared" si="16"/>
        <v>2969727.7622541981</v>
      </c>
      <c r="AH85" s="573">
        <f t="shared" si="17"/>
        <v>26727549.860287782</v>
      </c>
      <c r="AI85" s="573">
        <f t="shared" si="18"/>
        <v>47515644.196067169</v>
      </c>
      <c r="AJ85" s="461">
        <f t="shared" si="2"/>
        <v>10</v>
      </c>
      <c r="AK85" s="573">
        <f t="shared" si="3"/>
        <v>2969727.7622541981</v>
      </c>
      <c r="AL85" s="573">
        <f t="shared" si="19"/>
        <v>29697277.622541979</v>
      </c>
      <c r="AM85" s="573">
        <f t="shared" si="20"/>
        <v>44545916.433812976</v>
      </c>
      <c r="AN85" s="709" t="b">
        <f t="shared" si="4"/>
        <v>1</v>
      </c>
    </row>
    <row r="86" spans="1:40" s="453" customFormat="1" ht="24.95" customHeight="1">
      <c r="A86" s="487" t="s">
        <v>285</v>
      </c>
      <c r="B86" s="1179">
        <f t="shared" ref="B86:B108" si="130">B85+1</f>
        <v>67</v>
      </c>
      <c r="C86" s="1180" t="s">
        <v>408</v>
      </c>
      <c r="D86" s="1181" t="s">
        <v>453</v>
      </c>
      <c r="E86" s="1181" t="s">
        <v>276</v>
      </c>
      <c r="F86" s="1182" t="s">
        <v>442</v>
      </c>
      <c r="G86" s="548">
        <v>36</v>
      </c>
      <c r="H86" s="1153" t="s">
        <v>240</v>
      </c>
      <c r="I86" s="716" t="s">
        <v>241</v>
      </c>
      <c r="J86" s="716" t="s">
        <v>222</v>
      </c>
      <c r="K86" s="716" t="s">
        <v>222</v>
      </c>
      <c r="L86" s="716" t="s">
        <v>222</v>
      </c>
      <c r="M86" s="716" t="s">
        <v>245</v>
      </c>
      <c r="N86" s="716" t="s">
        <v>222</v>
      </c>
      <c r="O86" s="548">
        <v>2008</v>
      </c>
      <c r="P86" s="548" t="s">
        <v>415</v>
      </c>
      <c r="Q86" s="716" t="s">
        <v>222</v>
      </c>
      <c r="R86" s="716" t="s">
        <v>222</v>
      </c>
      <c r="S86" s="716" t="s">
        <v>222</v>
      </c>
      <c r="T86" s="1183" t="s">
        <v>84</v>
      </c>
      <c r="U86" s="716" t="s">
        <v>959</v>
      </c>
      <c r="V86" s="1185">
        <v>74243194.056354955</v>
      </c>
      <c r="W86" s="943">
        <v>371215970.28177476</v>
      </c>
      <c r="X86" s="943"/>
      <c r="Y86" s="943"/>
      <c r="Z86" s="1187">
        <f>T86*V86</f>
        <v>74243194.056354955</v>
      </c>
      <c r="AA86" s="716" t="s">
        <v>99</v>
      </c>
      <c r="AB86" s="716"/>
      <c r="AC86" s="716"/>
      <c r="AD86" s="1188"/>
      <c r="AE86" s="461">
        <v>25</v>
      </c>
      <c r="AF86" s="461">
        <f t="shared" ref="AF86:AF89" si="131">2016-O86+1</f>
        <v>9</v>
      </c>
      <c r="AG86" s="573">
        <f t="shared" ref="AG86:AG89" si="132">Z86/AE86</f>
        <v>2969727.7622541981</v>
      </c>
      <c r="AH86" s="573">
        <f t="shared" ref="AH86:AH89" si="133">AF86*AG86</f>
        <v>26727549.860287782</v>
      </c>
      <c r="AI86" s="573">
        <f t="shared" ref="AI86:AI89" si="134">Z86-AH86</f>
        <v>47515644.196067169</v>
      </c>
      <c r="AJ86" s="461">
        <f t="shared" ref="AJ86:AJ89" si="135">2017-O86+1</f>
        <v>10</v>
      </c>
      <c r="AK86" s="573">
        <f t="shared" ref="AK86:AK89" si="136">Z86/AE86</f>
        <v>2969727.7622541981</v>
      </c>
      <c r="AL86" s="573">
        <f t="shared" ref="AL86:AL89" si="137">AJ86*AK86</f>
        <v>29697277.622541979</v>
      </c>
      <c r="AM86" s="573">
        <f t="shared" ref="AM86:AM89" si="138">Z86-AL86</f>
        <v>44545916.433812976</v>
      </c>
      <c r="AN86" s="709" t="b">
        <f t="shared" ref="AN86:AN89" si="139">AL86+AM86=Z86</f>
        <v>1</v>
      </c>
    </row>
    <row r="87" spans="1:40" s="453" customFormat="1" ht="24.95" customHeight="1">
      <c r="A87" s="487" t="s">
        <v>285</v>
      </c>
      <c r="B87" s="1179">
        <f t="shared" si="130"/>
        <v>68</v>
      </c>
      <c r="C87" s="1180" t="s">
        <v>408</v>
      </c>
      <c r="D87" s="1181" t="s">
        <v>453</v>
      </c>
      <c r="E87" s="1181" t="s">
        <v>276</v>
      </c>
      <c r="F87" s="1182" t="s">
        <v>442</v>
      </c>
      <c r="G87" s="548">
        <v>36</v>
      </c>
      <c r="H87" s="1153" t="s">
        <v>240</v>
      </c>
      <c r="I87" s="716" t="s">
        <v>241</v>
      </c>
      <c r="J87" s="716" t="s">
        <v>222</v>
      </c>
      <c r="K87" s="716" t="s">
        <v>222</v>
      </c>
      <c r="L87" s="716" t="s">
        <v>222</v>
      </c>
      <c r="M87" s="716" t="s">
        <v>245</v>
      </c>
      <c r="N87" s="716" t="s">
        <v>222</v>
      </c>
      <c r="O87" s="548">
        <v>2008</v>
      </c>
      <c r="P87" s="548" t="s">
        <v>415</v>
      </c>
      <c r="Q87" s="716" t="s">
        <v>222</v>
      </c>
      <c r="R87" s="716" t="s">
        <v>222</v>
      </c>
      <c r="S87" s="716" t="s">
        <v>222</v>
      </c>
      <c r="T87" s="1183" t="s">
        <v>84</v>
      </c>
      <c r="U87" s="716" t="s">
        <v>959</v>
      </c>
      <c r="V87" s="1185">
        <v>74243194.056354955</v>
      </c>
      <c r="W87" s="943">
        <v>371215970.28177476</v>
      </c>
      <c r="X87" s="943"/>
      <c r="Y87" s="943"/>
      <c r="Z87" s="1187">
        <f t="shared" ref="Z87:Z89" si="140">T87*V87</f>
        <v>74243194.056354955</v>
      </c>
      <c r="AA87" s="716" t="s">
        <v>99</v>
      </c>
      <c r="AB87" s="716"/>
      <c r="AC87" s="716"/>
      <c r="AD87" s="1188"/>
      <c r="AE87" s="461">
        <v>25</v>
      </c>
      <c r="AF87" s="461">
        <f t="shared" si="131"/>
        <v>9</v>
      </c>
      <c r="AG87" s="573">
        <f t="shared" si="132"/>
        <v>2969727.7622541981</v>
      </c>
      <c r="AH87" s="573">
        <f t="shared" si="133"/>
        <v>26727549.860287782</v>
      </c>
      <c r="AI87" s="573">
        <f t="shared" si="134"/>
        <v>47515644.196067169</v>
      </c>
      <c r="AJ87" s="461">
        <f t="shared" si="135"/>
        <v>10</v>
      </c>
      <c r="AK87" s="573">
        <f t="shared" si="136"/>
        <v>2969727.7622541981</v>
      </c>
      <c r="AL87" s="573">
        <f t="shared" si="137"/>
        <v>29697277.622541979</v>
      </c>
      <c r="AM87" s="573">
        <f t="shared" si="138"/>
        <v>44545916.433812976</v>
      </c>
      <c r="AN87" s="709" t="b">
        <f t="shared" si="139"/>
        <v>1</v>
      </c>
    </row>
    <row r="88" spans="1:40" s="453" customFormat="1" ht="24.95" customHeight="1">
      <c r="A88" s="487" t="s">
        <v>285</v>
      </c>
      <c r="B88" s="1179">
        <f t="shared" si="130"/>
        <v>69</v>
      </c>
      <c r="C88" s="1180" t="s">
        <v>408</v>
      </c>
      <c r="D88" s="1181" t="s">
        <v>453</v>
      </c>
      <c r="E88" s="1181" t="s">
        <v>276</v>
      </c>
      <c r="F88" s="1182" t="s">
        <v>442</v>
      </c>
      <c r="G88" s="548">
        <v>36</v>
      </c>
      <c r="H88" s="1153" t="s">
        <v>240</v>
      </c>
      <c r="I88" s="716" t="s">
        <v>241</v>
      </c>
      <c r="J88" s="716" t="s">
        <v>222</v>
      </c>
      <c r="K88" s="716" t="s">
        <v>222</v>
      </c>
      <c r="L88" s="716" t="s">
        <v>222</v>
      </c>
      <c r="M88" s="716" t="s">
        <v>245</v>
      </c>
      <c r="N88" s="716" t="s">
        <v>222</v>
      </c>
      <c r="O88" s="548">
        <v>2008</v>
      </c>
      <c r="P88" s="548" t="s">
        <v>415</v>
      </c>
      <c r="Q88" s="716" t="s">
        <v>222</v>
      </c>
      <c r="R88" s="716" t="s">
        <v>222</v>
      </c>
      <c r="S88" s="716" t="s">
        <v>222</v>
      </c>
      <c r="T88" s="1183" t="s">
        <v>84</v>
      </c>
      <c r="U88" s="716" t="s">
        <v>959</v>
      </c>
      <c r="V88" s="1185">
        <v>74243194.056354955</v>
      </c>
      <c r="W88" s="943">
        <v>371215970.28177476</v>
      </c>
      <c r="X88" s="943"/>
      <c r="Y88" s="943"/>
      <c r="Z88" s="1187">
        <f t="shared" si="140"/>
        <v>74243194.056354955</v>
      </c>
      <c r="AA88" s="716" t="s">
        <v>99</v>
      </c>
      <c r="AB88" s="716"/>
      <c r="AC88" s="716"/>
      <c r="AD88" s="1188"/>
      <c r="AE88" s="461">
        <v>25</v>
      </c>
      <c r="AF88" s="461">
        <f t="shared" si="131"/>
        <v>9</v>
      </c>
      <c r="AG88" s="573">
        <f t="shared" si="132"/>
        <v>2969727.7622541981</v>
      </c>
      <c r="AH88" s="573">
        <f t="shared" si="133"/>
        <v>26727549.860287782</v>
      </c>
      <c r="AI88" s="573">
        <f t="shared" si="134"/>
        <v>47515644.196067169</v>
      </c>
      <c r="AJ88" s="461">
        <f t="shared" si="135"/>
        <v>10</v>
      </c>
      <c r="AK88" s="573">
        <f t="shared" si="136"/>
        <v>2969727.7622541981</v>
      </c>
      <c r="AL88" s="573">
        <f t="shared" si="137"/>
        <v>29697277.622541979</v>
      </c>
      <c r="AM88" s="573">
        <f t="shared" si="138"/>
        <v>44545916.433812976</v>
      </c>
      <c r="AN88" s="709" t="b">
        <f t="shared" si="139"/>
        <v>1</v>
      </c>
    </row>
    <row r="89" spans="1:40" s="453" customFormat="1" ht="24.95" customHeight="1">
      <c r="A89" s="487" t="s">
        <v>285</v>
      </c>
      <c r="B89" s="1179">
        <f t="shared" si="130"/>
        <v>70</v>
      </c>
      <c r="C89" s="1180" t="s">
        <v>408</v>
      </c>
      <c r="D89" s="1181" t="s">
        <v>453</v>
      </c>
      <c r="E89" s="1181" t="s">
        <v>276</v>
      </c>
      <c r="F89" s="1182" t="s">
        <v>442</v>
      </c>
      <c r="G89" s="548">
        <v>36</v>
      </c>
      <c r="H89" s="1153" t="s">
        <v>240</v>
      </c>
      <c r="I89" s="716" t="s">
        <v>241</v>
      </c>
      <c r="J89" s="716" t="s">
        <v>222</v>
      </c>
      <c r="K89" s="716" t="s">
        <v>222</v>
      </c>
      <c r="L89" s="716" t="s">
        <v>222</v>
      </c>
      <c r="M89" s="716" t="s">
        <v>245</v>
      </c>
      <c r="N89" s="716" t="s">
        <v>222</v>
      </c>
      <c r="O89" s="548">
        <v>2008</v>
      </c>
      <c r="P89" s="548" t="s">
        <v>415</v>
      </c>
      <c r="Q89" s="716" t="s">
        <v>222</v>
      </c>
      <c r="R89" s="716" t="s">
        <v>222</v>
      </c>
      <c r="S89" s="716" t="s">
        <v>222</v>
      </c>
      <c r="T89" s="1183" t="s">
        <v>84</v>
      </c>
      <c r="U89" s="716" t="s">
        <v>959</v>
      </c>
      <c r="V89" s="1185">
        <v>74243194.056354955</v>
      </c>
      <c r="W89" s="943">
        <v>371215970.28177476</v>
      </c>
      <c r="X89" s="943"/>
      <c r="Y89" s="943"/>
      <c r="Z89" s="1187">
        <f t="shared" si="140"/>
        <v>74243194.056354955</v>
      </c>
      <c r="AA89" s="716" t="s">
        <v>99</v>
      </c>
      <c r="AB89" s="716"/>
      <c r="AC89" s="716"/>
      <c r="AD89" s="1188"/>
      <c r="AE89" s="461">
        <v>25</v>
      </c>
      <c r="AF89" s="461">
        <f t="shared" si="131"/>
        <v>9</v>
      </c>
      <c r="AG89" s="573">
        <f t="shared" si="132"/>
        <v>2969727.7622541981</v>
      </c>
      <c r="AH89" s="573">
        <f t="shared" si="133"/>
        <v>26727549.860287782</v>
      </c>
      <c r="AI89" s="573">
        <f t="shared" si="134"/>
        <v>47515644.196067169</v>
      </c>
      <c r="AJ89" s="461">
        <f t="shared" si="135"/>
        <v>10</v>
      </c>
      <c r="AK89" s="573">
        <f t="shared" si="136"/>
        <v>2969727.7622541981</v>
      </c>
      <c r="AL89" s="573">
        <f t="shared" si="137"/>
        <v>29697277.622541979</v>
      </c>
      <c r="AM89" s="573">
        <f t="shared" si="138"/>
        <v>44545916.433812976</v>
      </c>
      <c r="AN89" s="709" t="b">
        <f t="shared" si="139"/>
        <v>1</v>
      </c>
    </row>
    <row r="90" spans="1:40" s="453" customFormat="1" ht="24.95" customHeight="1">
      <c r="A90" s="487" t="s">
        <v>285</v>
      </c>
      <c r="B90" s="1179">
        <f t="shared" si="130"/>
        <v>71</v>
      </c>
      <c r="C90" s="1180" t="s">
        <v>411</v>
      </c>
      <c r="D90" s="1181" t="s">
        <v>453</v>
      </c>
      <c r="E90" s="1181" t="s">
        <v>276</v>
      </c>
      <c r="F90" s="1182" t="s">
        <v>442</v>
      </c>
      <c r="G90" s="548">
        <v>36</v>
      </c>
      <c r="H90" s="1153" t="s">
        <v>240</v>
      </c>
      <c r="I90" s="716" t="s">
        <v>241</v>
      </c>
      <c r="J90" s="716" t="s">
        <v>222</v>
      </c>
      <c r="K90" s="716" t="s">
        <v>222</v>
      </c>
      <c r="L90" s="716" t="s">
        <v>222</v>
      </c>
      <c r="M90" s="716" t="s">
        <v>245</v>
      </c>
      <c r="N90" s="716" t="s">
        <v>222</v>
      </c>
      <c r="O90" s="548">
        <v>2008</v>
      </c>
      <c r="P90" s="548" t="s">
        <v>415</v>
      </c>
      <c r="Q90" s="716" t="s">
        <v>222</v>
      </c>
      <c r="R90" s="716" t="s">
        <v>222</v>
      </c>
      <c r="S90" s="716" t="s">
        <v>222</v>
      </c>
      <c r="T90" s="1183" t="s">
        <v>84</v>
      </c>
      <c r="U90" s="716" t="s">
        <v>959</v>
      </c>
      <c r="V90" s="1185">
        <v>74206548.847047761</v>
      </c>
      <c r="W90" s="943"/>
      <c r="X90" s="943"/>
      <c r="Y90" s="943"/>
      <c r="Z90" s="1187">
        <f>T90*V90</f>
        <v>74206548.847047761</v>
      </c>
      <c r="AA90" s="716" t="s">
        <v>99</v>
      </c>
      <c r="AB90" s="716"/>
      <c r="AC90" s="716"/>
      <c r="AD90" s="1188" t="s">
        <v>444</v>
      </c>
      <c r="AE90" s="461">
        <v>25</v>
      </c>
      <c r="AF90" s="461">
        <f t="shared" si="1"/>
        <v>9</v>
      </c>
      <c r="AG90" s="573">
        <f t="shared" si="16"/>
        <v>2968261.9538819105</v>
      </c>
      <c r="AH90" s="573">
        <f t="shared" si="17"/>
        <v>26714357.584937196</v>
      </c>
      <c r="AI90" s="573">
        <f t="shared" si="18"/>
        <v>47492191.262110561</v>
      </c>
      <c r="AJ90" s="461">
        <f t="shared" si="2"/>
        <v>10</v>
      </c>
      <c r="AK90" s="573">
        <f t="shared" si="3"/>
        <v>2968261.9538819105</v>
      </c>
      <c r="AL90" s="573">
        <f t="shared" si="19"/>
        <v>29682619.538819104</v>
      </c>
      <c r="AM90" s="573">
        <f t="shared" si="20"/>
        <v>44523929.308228657</v>
      </c>
      <c r="AN90" s="709" t="b">
        <f t="shared" si="4"/>
        <v>1</v>
      </c>
    </row>
    <row r="91" spans="1:40" s="453" customFormat="1" ht="24.95" customHeight="1">
      <c r="A91" s="487" t="s">
        <v>285</v>
      </c>
      <c r="B91" s="1179">
        <f t="shared" si="130"/>
        <v>72</v>
      </c>
      <c r="C91" s="1180" t="s">
        <v>411</v>
      </c>
      <c r="D91" s="1181" t="s">
        <v>453</v>
      </c>
      <c r="E91" s="1181" t="s">
        <v>276</v>
      </c>
      <c r="F91" s="1182" t="s">
        <v>442</v>
      </c>
      <c r="G91" s="548">
        <v>36</v>
      </c>
      <c r="H91" s="1153" t="s">
        <v>240</v>
      </c>
      <c r="I91" s="716" t="s">
        <v>241</v>
      </c>
      <c r="J91" s="716" t="s">
        <v>222</v>
      </c>
      <c r="K91" s="716" t="s">
        <v>222</v>
      </c>
      <c r="L91" s="716" t="s">
        <v>222</v>
      </c>
      <c r="M91" s="716" t="s">
        <v>245</v>
      </c>
      <c r="N91" s="716" t="s">
        <v>222</v>
      </c>
      <c r="O91" s="548">
        <v>2008</v>
      </c>
      <c r="P91" s="548" t="s">
        <v>415</v>
      </c>
      <c r="Q91" s="716" t="s">
        <v>222</v>
      </c>
      <c r="R91" s="716" t="s">
        <v>222</v>
      </c>
      <c r="S91" s="716" t="s">
        <v>222</v>
      </c>
      <c r="T91" s="1183" t="s">
        <v>84</v>
      </c>
      <c r="U91" s="716" t="s">
        <v>959</v>
      </c>
      <c r="V91" s="1185">
        <v>74206548.847047761</v>
      </c>
      <c r="W91" s="943">
        <v>296826195.38819104</v>
      </c>
      <c r="X91" s="943"/>
      <c r="Y91" s="943"/>
      <c r="Z91" s="1187">
        <f>T91*V91</f>
        <v>74206548.847047761</v>
      </c>
      <c r="AA91" s="716" t="s">
        <v>99</v>
      </c>
      <c r="AB91" s="716"/>
      <c r="AC91" s="716"/>
      <c r="AD91" s="1188"/>
      <c r="AE91" s="461">
        <v>25</v>
      </c>
      <c r="AF91" s="461">
        <f t="shared" ref="AF91:AF93" si="141">2016-O91+1</f>
        <v>9</v>
      </c>
      <c r="AG91" s="573">
        <f t="shared" ref="AG91:AG93" si="142">Z91/AE91</f>
        <v>2968261.9538819105</v>
      </c>
      <c r="AH91" s="573">
        <f t="shared" ref="AH91:AH93" si="143">AF91*AG91</f>
        <v>26714357.584937196</v>
      </c>
      <c r="AI91" s="573">
        <f t="shared" ref="AI91:AI93" si="144">Z91-AH91</f>
        <v>47492191.262110561</v>
      </c>
      <c r="AJ91" s="461">
        <f t="shared" ref="AJ91:AJ93" si="145">2017-O91+1</f>
        <v>10</v>
      </c>
      <c r="AK91" s="573">
        <f t="shared" ref="AK91:AK93" si="146">Z91/AE91</f>
        <v>2968261.9538819105</v>
      </c>
      <c r="AL91" s="573">
        <f t="shared" ref="AL91:AL93" si="147">AJ91*AK91</f>
        <v>29682619.538819104</v>
      </c>
      <c r="AM91" s="573">
        <f t="shared" ref="AM91:AM93" si="148">Z91-AL91</f>
        <v>44523929.308228657</v>
      </c>
      <c r="AN91" s="709" t="b">
        <f t="shared" ref="AN91:AN93" si="149">AL91+AM91=Z91</f>
        <v>1</v>
      </c>
    </row>
    <row r="92" spans="1:40" s="453" customFormat="1" ht="24.95" customHeight="1">
      <c r="A92" s="487" t="s">
        <v>285</v>
      </c>
      <c r="B92" s="1179">
        <f t="shared" si="130"/>
        <v>73</v>
      </c>
      <c r="C92" s="1180" t="s">
        <v>411</v>
      </c>
      <c r="D92" s="1181" t="s">
        <v>453</v>
      </c>
      <c r="E92" s="1181" t="s">
        <v>276</v>
      </c>
      <c r="F92" s="1182" t="s">
        <v>442</v>
      </c>
      <c r="G92" s="548">
        <v>36</v>
      </c>
      <c r="H92" s="1153" t="s">
        <v>240</v>
      </c>
      <c r="I92" s="716" t="s">
        <v>241</v>
      </c>
      <c r="J92" s="716" t="s">
        <v>222</v>
      </c>
      <c r="K92" s="716" t="s">
        <v>222</v>
      </c>
      <c r="L92" s="716" t="s">
        <v>222</v>
      </c>
      <c r="M92" s="716" t="s">
        <v>245</v>
      </c>
      <c r="N92" s="716" t="s">
        <v>222</v>
      </c>
      <c r="O92" s="548">
        <v>2008</v>
      </c>
      <c r="P92" s="548" t="s">
        <v>415</v>
      </c>
      <c r="Q92" s="716" t="s">
        <v>222</v>
      </c>
      <c r="R92" s="716" t="s">
        <v>222</v>
      </c>
      <c r="S92" s="716" t="s">
        <v>222</v>
      </c>
      <c r="T92" s="1183" t="s">
        <v>84</v>
      </c>
      <c r="U92" s="716" t="s">
        <v>959</v>
      </c>
      <c r="V92" s="1185">
        <v>74206548.847047761</v>
      </c>
      <c r="W92" s="943">
        <v>296826195.38819104</v>
      </c>
      <c r="X92" s="943"/>
      <c r="Y92" s="943"/>
      <c r="Z92" s="1187">
        <f t="shared" ref="Z92:Z93" si="150">T92*V92</f>
        <v>74206548.847047761</v>
      </c>
      <c r="AA92" s="716" t="s">
        <v>99</v>
      </c>
      <c r="AB92" s="716"/>
      <c r="AC92" s="716"/>
      <c r="AD92" s="1188"/>
      <c r="AE92" s="461">
        <v>25</v>
      </c>
      <c r="AF92" s="461">
        <f t="shared" si="141"/>
        <v>9</v>
      </c>
      <c r="AG92" s="573">
        <f t="shared" si="142"/>
        <v>2968261.9538819105</v>
      </c>
      <c r="AH92" s="573">
        <f t="shared" si="143"/>
        <v>26714357.584937196</v>
      </c>
      <c r="AI92" s="573">
        <f t="shared" si="144"/>
        <v>47492191.262110561</v>
      </c>
      <c r="AJ92" s="461">
        <f t="shared" si="145"/>
        <v>10</v>
      </c>
      <c r="AK92" s="573">
        <f t="shared" si="146"/>
        <v>2968261.9538819105</v>
      </c>
      <c r="AL92" s="573">
        <f t="shared" si="147"/>
        <v>29682619.538819104</v>
      </c>
      <c r="AM92" s="573">
        <f t="shared" si="148"/>
        <v>44523929.308228657</v>
      </c>
      <c r="AN92" s="709" t="b">
        <f t="shared" si="149"/>
        <v>1</v>
      </c>
    </row>
    <row r="93" spans="1:40" s="453" customFormat="1" ht="24.95" customHeight="1">
      <c r="A93" s="487" t="s">
        <v>285</v>
      </c>
      <c r="B93" s="1179">
        <f t="shared" si="130"/>
        <v>74</v>
      </c>
      <c r="C93" s="1180" t="s">
        <v>411</v>
      </c>
      <c r="D93" s="1181" t="s">
        <v>453</v>
      </c>
      <c r="E93" s="1181" t="s">
        <v>276</v>
      </c>
      <c r="F93" s="1182" t="s">
        <v>442</v>
      </c>
      <c r="G93" s="548">
        <v>36</v>
      </c>
      <c r="H93" s="1153" t="s">
        <v>240</v>
      </c>
      <c r="I93" s="716" t="s">
        <v>241</v>
      </c>
      <c r="J93" s="716" t="s">
        <v>222</v>
      </c>
      <c r="K93" s="716" t="s">
        <v>222</v>
      </c>
      <c r="L93" s="716" t="s">
        <v>222</v>
      </c>
      <c r="M93" s="716" t="s">
        <v>245</v>
      </c>
      <c r="N93" s="716" t="s">
        <v>222</v>
      </c>
      <c r="O93" s="548">
        <v>2008</v>
      </c>
      <c r="P93" s="548" t="s">
        <v>415</v>
      </c>
      <c r="Q93" s="716" t="s">
        <v>222</v>
      </c>
      <c r="R93" s="716" t="s">
        <v>222</v>
      </c>
      <c r="S93" s="716" t="s">
        <v>222</v>
      </c>
      <c r="T93" s="1183" t="s">
        <v>84</v>
      </c>
      <c r="U93" s="716" t="s">
        <v>959</v>
      </c>
      <c r="V93" s="1185">
        <v>74206548.847047761</v>
      </c>
      <c r="W93" s="943">
        <v>296826195.38819104</v>
      </c>
      <c r="X93" s="943"/>
      <c r="Y93" s="943"/>
      <c r="Z93" s="1187">
        <f t="shared" si="150"/>
        <v>74206548.847047761</v>
      </c>
      <c r="AA93" s="716" t="s">
        <v>99</v>
      </c>
      <c r="AB93" s="716"/>
      <c r="AC93" s="716"/>
      <c r="AD93" s="1188"/>
      <c r="AE93" s="461">
        <v>25</v>
      </c>
      <c r="AF93" s="461">
        <f t="shared" si="141"/>
        <v>9</v>
      </c>
      <c r="AG93" s="573">
        <f t="shared" si="142"/>
        <v>2968261.9538819105</v>
      </c>
      <c r="AH93" s="573">
        <f t="shared" si="143"/>
        <v>26714357.584937196</v>
      </c>
      <c r="AI93" s="573">
        <f t="shared" si="144"/>
        <v>47492191.262110561</v>
      </c>
      <c r="AJ93" s="461">
        <f t="shared" si="145"/>
        <v>10</v>
      </c>
      <c r="AK93" s="573">
        <f t="shared" si="146"/>
        <v>2968261.9538819105</v>
      </c>
      <c r="AL93" s="573">
        <f t="shared" si="147"/>
        <v>29682619.538819104</v>
      </c>
      <c r="AM93" s="573">
        <f t="shared" si="148"/>
        <v>44523929.308228657</v>
      </c>
      <c r="AN93" s="709" t="b">
        <f t="shared" si="149"/>
        <v>1</v>
      </c>
    </row>
    <row r="94" spans="1:40" s="453" customFormat="1" ht="24.95" customHeight="1">
      <c r="A94" s="487" t="s">
        <v>285</v>
      </c>
      <c r="B94" s="1179">
        <f t="shared" si="130"/>
        <v>75</v>
      </c>
      <c r="C94" s="1180" t="s">
        <v>414</v>
      </c>
      <c r="D94" s="1181" t="s">
        <v>453</v>
      </c>
      <c r="E94" s="1181" t="s">
        <v>276</v>
      </c>
      <c r="F94" s="1182" t="s">
        <v>409</v>
      </c>
      <c r="G94" s="548">
        <v>36</v>
      </c>
      <c r="H94" s="1153" t="s">
        <v>240</v>
      </c>
      <c r="I94" s="716" t="s">
        <v>241</v>
      </c>
      <c r="J94" s="716" t="s">
        <v>222</v>
      </c>
      <c r="K94" s="716" t="s">
        <v>222</v>
      </c>
      <c r="L94" s="716" t="s">
        <v>222</v>
      </c>
      <c r="M94" s="716" t="s">
        <v>245</v>
      </c>
      <c r="N94" s="716" t="s">
        <v>222</v>
      </c>
      <c r="O94" s="548">
        <v>2008</v>
      </c>
      <c r="P94" s="548" t="s">
        <v>212</v>
      </c>
      <c r="Q94" s="716" t="s">
        <v>222</v>
      </c>
      <c r="R94" s="716" t="s">
        <v>222</v>
      </c>
      <c r="S94" s="716" t="s">
        <v>222</v>
      </c>
      <c r="T94" s="1183" t="s">
        <v>84</v>
      </c>
      <c r="U94" s="716" t="s">
        <v>959</v>
      </c>
      <c r="V94" s="1185">
        <v>74262638.453130186</v>
      </c>
      <c r="W94" s="943"/>
      <c r="X94" s="943"/>
      <c r="Y94" s="943"/>
      <c r="Z94" s="1187">
        <f>T94*V94</f>
        <v>74262638.453130186</v>
      </c>
      <c r="AA94" s="716" t="s">
        <v>99</v>
      </c>
      <c r="AB94" s="716"/>
      <c r="AC94" s="716"/>
      <c r="AD94" s="1188" t="s">
        <v>445</v>
      </c>
      <c r="AE94" s="461">
        <v>25</v>
      </c>
      <c r="AF94" s="461">
        <f t="shared" si="1"/>
        <v>9</v>
      </c>
      <c r="AG94" s="573">
        <f t="shared" si="16"/>
        <v>2970505.5381252076</v>
      </c>
      <c r="AH94" s="573">
        <f t="shared" si="17"/>
        <v>26734549.843126871</v>
      </c>
      <c r="AI94" s="573">
        <f t="shared" si="18"/>
        <v>47528088.610003315</v>
      </c>
      <c r="AJ94" s="461">
        <f t="shared" si="2"/>
        <v>10</v>
      </c>
      <c r="AK94" s="573">
        <f t="shared" si="3"/>
        <v>2970505.5381252076</v>
      </c>
      <c r="AL94" s="573">
        <f t="shared" si="19"/>
        <v>29705055.381252076</v>
      </c>
      <c r="AM94" s="573">
        <f t="shared" si="20"/>
        <v>44557583.071878105</v>
      </c>
      <c r="AN94" s="709" t="b">
        <f t="shared" si="4"/>
        <v>1</v>
      </c>
    </row>
    <row r="95" spans="1:40" s="453" customFormat="1" ht="24.95" customHeight="1">
      <c r="A95" s="487" t="s">
        <v>285</v>
      </c>
      <c r="B95" s="1179">
        <f t="shared" si="130"/>
        <v>76</v>
      </c>
      <c r="C95" s="1180" t="s">
        <v>414</v>
      </c>
      <c r="D95" s="1181" t="s">
        <v>453</v>
      </c>
      <c r="E95" s="1181" t="s">
        <v>276</v>
      </c>
      <c r="F95" s="1182" t="s">
        <v>409</v>
      </c>
      <c r="G95" s="548">
        <v>36</v>
      </c>
      <c r="H95" s="1153" t="s">
        <v>240</v>
      </c>
      <c r="I95" s="716" t="s">
        <v>241</v>
      </c>
      <c r="J95" s="716" t="s">
        <v>222</v>
      </c>
      <c r="K95" s="716" t="s">
        <v>222</v>
      </c>
      <c r="L95" s="716" t="s">
        <v>222</v>
      </c>
      <c r="M95" s="716" t="s">
        <v>245</v>
      </c>
      <c r="N95" s="716" t="s">
        <v>222</v>
      </c>
      <c r="O95" s="548">
        <v>2008</v>
      </c>
      <c r="P95" s="548" t="s">
        <v>212</v>
      </c>
      <c r="Q95" s="716" t="s">
        <v>222</v>
      </c>
      <c r="R95" s="716" t="s">
        <v>222</v>
      </c>
      <c r="S95" s="716" t="s">
        <v>222</v>
      </c>
      <c r="T95" s="1183" t="s">
        <v>84</v>
      </c>
      <c r="U95" s="716" t="s">
        <v>959</v>
      </c>
      <c r="V95" s="1185">
        <v>74262638.453130186</v>
      </c>
      <c r="W95" s="943">
        <v>519838469.1719113</v>
      </c>
      <c r="X95" s="943"/>
      <c r="Y95" s="943"/>
      <c r="Z95" s="1187">
        <f>T95*V95</f>
        <v>74262638.453130186</v>
      </c>
      <c r="AA95" s="716" t="s">
        <v>99</v>
      </c>
      <c r="AB95" s="716"/>
      <c r="AC95" s="716"/>
      <c r="AD95" s="1188"/>
      <c r="AE95" s="461">
        <v>25</v>
      </c>
      <c r="AF95" s="461">
        <f t="shared" ref="AF95:AF100" si="151">2016-O95+1</f>
        <v>9</v>
      </c>
      <c r="AG95" s="573">
        <f t="shared" ref="AG95:AG100" si="152">Z95/AE95</f>
        <v>2970505.5381252076</v>
      </c>
      <c r="AH95" s="573">
        <f t="shared" ref="AH95:AH100" si="153">AF95*AG95</f>
        <v>26734549.843126871</v>
      </c>
      <c r="AI95" s="573">
        <f t="shared" ref="AI95:AI100" si="154">Z95-AH95</f>
        <v>47528088.610003315</v>
      </c>
      <c r="AJ95" s="461">
        <f t="shared" ref="AJ95:AJ100" si="155">2017-O95+1</f>
        <v>10</v>
      </c>
      <c r="AK95" s="573">
        <f t="shared" ref="AK95:AK100" si="156">Z95/AE95</f>
        <v>2970505.5381252076</v>
      </c>
      <c r="AL95" s="573">
        <f t="shared" ref="AL95:AL100" si="157">AJ95*AK95</f>
        <v>29705055.381252076</v>
      </c>
      <c r="AM95" s="573">
        <f t="shared" ref="AM95:AM100" si="158">Z95-AL95</f>
        <v>44557583.071878105</v>
      </c>
      <c r="AN95" s="709" t="b">
        <f t="shared" ref="AN95:AN100" si="159">AL95+AM95=Z95</f>
        <v>1</v>
      </c>
    </row>
    <row r="96" spans="1:40" s="453" customFormat="1" ht="24.95" customHeight="1">
      <c r="A96" s="487" t="s">
        <v>285</v>
      </c>
      <c r="B96" s="1179">
        <f t="shared" si="130"/>
        <v>77</v>
      </c>
      <c r="C96" s="1180" t="s">
        <v>414</v>
      </c>
      <c r="D96" s="1181" t="s">
        <v>453</v>
      </c>
      <c r="E96" s="1181" t="s">
        <v>276</v>
      </c>
      <c r="F96" s="1182" t="s">
        <v>409</v>
      </c>
      <c r="G96" s="548">
        <v>36</v>
      </c>
      <c r="H96" s="1153" t="s">
        <v>240</v>
      </c>
      <c r="I96" s="716" t="s">
        <v>241</v>
      </c>
      <c r="J96" s="716" t="s">
        <v>222</v>
      </c>
      <c r="K96" s="716" t="s">
        <v>222</v>
      </c>
      <c r="L96" s="716" t="s">
        <v>222</v>
      </c>
      <c r="M96" s="716" t="s">
        <v>245</v>
      </c>
      <c r="N96" s="716" t="s">
        <v>222</v>
      </c>
      <c r="O96" s="548">
        <v>2008</v>
      </c>
      <c r="P96" s="548" t="s">
        <v>212</v>
      </c>
      <c r="Q96" s="716" t="s">
        <v>222</v>
      </c>
      <c r="R96" s="716" t="s">
        <v>222</v>
      </c>
      <c r="S96" s="716" t="s">
        <v>222</v>
      </c>
      <c r="T96" s="1183" t="s">
        <v>84</v>
      </c>
      <c r="U96" s="716" t="s">
        <v>959</v>
      </c>
      <c r="V96" s="1185">
        <v>74262638.453130186</v>
      </c>
      <c r="W96" s="943">
        <v>519838469.1719113</v>
      </c>
      <c r="X96" s="943"/>
      <c r="Y96" s="943"/>
      <c r="Z96" s="1187">
        <f t="shared" ref="Z96:Z100" si="160">T96*V96</f>
        <v>74262638.453130186</v>
      </c>
      <c r="AA96" s="716" t="s">
        <v>99</v>
      </c>
      <c r="AB96" s="716"/>
      <c r="AC96" s="716"/>
      <c r="AD96" s="1188"/>
      <c r="AE96" s="461">
        <v>25</v>
      </c>
      <c r="AF96" s="461">
        <f t="shared" si="151"/>
        <v>9</v>
      </c>
      <c r="AG96" s="573">
        <f t="shared" si="152"/>
        <v>2970505.5381252076</v>
      </c>
      <c r="AH96" s="573">
        <f t="shared" si="153"/>
        <v>26734549.843126871</v>
      </c>
      <c r="AI96" s="573">
        <f t="shared" si="154"/>
        <v>47528088.610003315</v>
      </c>
      <c r="AJ96" s="461">
        <f t="shared" si="155"/>
        <v>10</v>
      </c>
      <c r="AK96" s="573">
        <f t="shared" si="156"/>
        <v>2970505.5381252076</v>
      </c>
      <c r="AL96" s="573">
        <f t="shared" si="157"/>
        <v>29705055.381252076</v>
      </c>
      <c r="AM96" s="573">
        <f t="shared" si="158"/>
        <v>44557583.071878105</v>
      </c>
      <c r="AN96" s="709" t="b">
        <f t="shared" si="159"/>
        <v>1</v>
      </c>
    </row>
    <row r="97" spans="1:40" s="453" customFormat="1" ht="24.95" customHeight="1">
      <c r="A97" s="487" t="s">
        <v>285</v>
      </c>
      <c r="B97" s="1179">
        <f t="shared" si="130"/>
        <v>78</v>
      </c>
      <c r="C97" s="1180" t="s">
        <v>414</v>
      </c>
      <c r="D97" s="1181" t="s">
        <v>453</v>
      </c>
      <c r="E97" s="1181" t="s">
        <v>276</v>
      </c>
      <c r="F97" s="1182" t="s">
        <v>409</v>
      </c>
      <c r="G97" s="548">
        <v>36</v>
      </c>
      <c r="H97" s="1153" t="s">
        <v>240</v>
      </c>
      <c r="I97" s="716" t="s">
        <v>241</v>
      </c>
      <c r="J97" s="716" t="s">
        <v>222</v>
      </c>
      <c r="K97" s="716" t="s">
        <v>222</v>
      </c>
      <c r="L97" s="716" t="s">
        <v>222</v>
      </c>
      <c r="M97" s="716" t="s">
        <v>245</v>
      </c>
      <c r="N97" s="716" t="s">
        <v>222</v>
      </c>
      <c r="O97" s="548">
        <v>2008</v>
      </c>
      <c r="P97" s="548" t="s">
        <v>212</v>
      </c>
      <c r="Q97" s="716" t="s">
        <v>222</v>
      </c>
      <c r="R97" s="716" t="s">
        <v>222</v>
      </c>
      <c r="S97" s="716" t="s">
        <v>222</v>
      </c>
      <c r="T97" s="1183" t="s">
        <v>84</v>
      </c>
      <c r="U97" s="716" t="s">
        <v>959</v>
      </c>
      <c r="V97" s="1185">
        <v>74262638.453130186</v>
      </c>
      <c r="W97" s="943">
        <v>519838469.1719113</v>
      </c>
      <c r="X97" s="943"/>
      <c r="Y97" s="943"/>
      <c r="Z97" s="1187">
        <f t="shared" si="160"/>
        <v>74262638.453130186</v>
      </c>
      <c r="AA97" s="716" t="s">
        <v>99</v>
      </c>
      <c r="AB97" s="716"/>
      <c r="AC97" s="716"/>
      <c r="AD97" s="1188"/>
      <c r="AE97" s="461">
        <v>25</v>
      </c>
      <c r="AF97" s="461">
        <f t="shared" si="151"/>
        <v>9</v>
      </c>
      <c r="AG97" s="573">
        <f t="shared" si="152"/>
        <v>2970505.5381252076</v>
      </c>
      <c r="AH97" s="573">
        <f t="shared" si="153"/>
        <v>26734549.843126871</v>
      </c>
      <c r="AI97" s="573">
        <f t="shared" si="154"/>
        <v>47528088.610003315</v>
      </c>
      <c r="AJ97" s="461">
        <f t="shared" si="155"/>
        <v>10</v>
      </c>
      <c r="AK97" s="573">
        <f t="shared" si="156"/>
        <v>2970505.5381252076</v>
      </c>
      <c r="AL97" s="573">
        <f t="shared" si="157"/>
        <v>29705055.381252076</v>
      </c>
      <c r="AM97" s="573">
        <f t="shared" si="158"/>
        <v>44557583.071878105</v>
      </c>
      <c r="AN97" s="709" t="b">
        <f t="shared" si="159"/>
        <v>1</v>
      </c>
    </row>
    <row r="98" spans="1:40" s="453" customFormat="1" ht="24.95" customHeight="1">
      <c r="A98" s="487" t="s">
        <v>285</v>
      </c>
      <c r="B98" s="1179">
        <f t="shared" si="130"/>
        <v>79</v>
      </c>
      <c r="C98" s="1180" t="s">
        <v>414</v>
      </c>
      <c r="D98" s="1181" t="s">
        <v>453</v>
      </c>
      <c r="E98" s="1181" t="s">
        <v>276</v>
      </c>
      <c r="F98" s="1182" t="s">
        <v>409</v>
      </c>
      <c r="G98" s="548">
        <v>36</v>
      </c>
      <c r="H98" s="1153" t="s">
        <v>240</v>
      </c>
      <c r="I98" s="716" t="s">
        <v>241</v>
      </c>
      <c r="J98" s="716" t="s">
        <v>222</v>
      </c>
      <c r="K98" s="716" t="s">
        <v>222</v>
      </c>
      <c r="L98" s="716" t="s">
        <v>222</v>
      </c>
      <c r="M98" s="716" t="s">
        <v>245</v>
      </c>
      <c r="N98" s="716" t="s">
        <v>222</v>
      </c>
      <c r="O98" s="548">
        <v>2008</v>
      </c>
      <c r="P98" s="548" t="s">
        <v>212</v>
      </c>
      <c r="Q98" s="716" t="s">
        <v>222</v>
      </c>
      <c r="R98" s="716" t="s">
        <v>222</v>
      </c>
      <c r="S98" s="716" t="s">
        <v>222</v>
      </c>
      <c r="T98" s="1183" t="s">
        <v>84</v>
      </c>
      <c r="U98" s="716" t="s">
        <v>959</v>
      </c>
      <c r="V98" s="1185">
        <v>74262638.453130186</v>
      </c>
      <c r="W98" s="943">
        <v>519838469.1719113</v>
      </c>
      <c r="X98" s="943"/>
      <c r="Y98" s="943"/>
      <c r="Z98" s="1187">
        <f t="shared" si="160"/>
        <v>74262638.453130186</v>
      </c>
      <c r="AA98" s="716" t="s">
        <v>99</v>
      </c>
      <c r="AB98" s="716"/>
      <c r="AC98" s="716"/>
      <c r="AD98" s="1188"/>
      <c r="AE98" s="461">
        <v>25</v>
      </c>
      <c r="AF98" s="461">
        <f t="shared" si="151"/>
        <v>9</v>
      </c>
      <c r="AG98" s="573">
        <f t="shared" si="152"/>
        <v>2970505.5381252076</v>
      </c>
      <c r="AH98" s="573">
        <f t="shared" si="153"/>
        <v>26734549.843126871</v>
      </c>
      <c r="AI98" s="573">
        <f t="shared" si="154"/>
        <v>47528088.610003315</v>
      </c>
      <c r="AJ98" s="461">
        <f t="shared" si="155"/>
        <v>10</v>
      </c>
      <c r="AK98" s="573">
        <f t="shared" si="156"/>
        <v>2970505.5381252076</v>
      </c>
      <c r="AL98" s="573">
        <f t="shared" si="157"/>
        <v>29705055.381252076</v>
      </c>
      <c r="AM98" s="573">
        <f t="shared" si="158"/>
        <v>44557583.071878105</v>
      </c>
      <c r="AN98" s="709" t="b">
        <f t="shared" si="159"/>
        <v>1</v>
      </c>
    </row>
    <row r="99" spans="1:40" s="453" customFormat="1" ht="24.95" customHeight="1">
      <c r="A99" s="487" t="s">
        <v>285</v>
      </c>
      <c r="B99" s="1179">
        <f t="shared" si="130"/>
        <v>80</v>
      </c>
      <c r="C99" s="1180" t="s">
        <v>414</v>
      </c>
      <c r="D99" s="1181" t="s">
        <v>453</v>
      </c>
      <c r="E99" s="1181" t="s">
        <v>276</v>
      </c>
      <c r="F99" s="1182" t="s">
        <v>409</v>
      </c>
      <c r="G99" s="548">
        <v>36</v>
      </c>
      <c r="H99" s="1153" t="s">
        <v>240</v>
      </c>
      <c r="I99" s="716" t="s">
        <v>241</v>
      </c>
      <c r="J99" s="716" t="s">
        <v>222</v>
      </c>
      <c r="K99" s="716" t="s">
        <v>222</v>
      </c>
      <c r="L99" s="716" t="s">
        <v>222</v>
      </c>
      <c r="M99" s="716" t="s">
        <v>245</v>
      </c>
      <c r="N99" s="716" t="s">
        <v>222</v>
      </c>
      <c r="O99" s="548">
        <v>2008</v>
      </c>
      <c r="P99" s="548" t="s">
        <v>212</v>
      </c>
      <c r="Q99" s="716" t="s">
        <v>222</v>
      </c>
      <c r="R99" s="716" t="s">
        <v>222</v>
      </c>
      <c r="S99" s="716" t="s">
        <v>222</v>
      </c>
      <c r="T99" s="1183" t="s">
        <v>84</v>
      </c>
      <c r="U99" s="716" t="s">
        <v>959</v>
      </c>
      <c r="V99" s="1185">
        <v>74262638.453130186</v>
      </c>
      <c r="W99" s="943">
        <v>519838469.1719113</v>
      </c>
      <c r="X99" s="943"/>
      <c r="Y99" s="943"/>
      <c r="Z99" s="1187">
        <f t="shared" si="160"/>
        <v>74262638.453130186</v>
      </c>
      <c r="AA99" s="716" t="s">
        <v>99</v>
      </c>
      <c r="AB99" s="716"/>
      <c r="AC99" s="716"/>
      <c r="AD99" s="1188"/>
      <c r="AE99" s="461">
        <v>25</v>
      </c>
      <c r="AF99" s="461">
        <f t="shared" si="151"/>
        <v>9</v>
      </c>
      <c r="AG99" s="573">
        <f t="shared" si="152"/>
        <v>2970505.5381252076</v>
      </c>
      <c r="AH99" s="573">
        <f t="shared" si="153"/>
        <v>26734549.843126871</v>
      </c>
      <c r="AI99" s="573">
        <f t="shared" si="154"/>
        <v>47528088.610003315</v>
      </c>
      <c r="AJ99" s="461">
        <f t="shared" si="155"/>
        <v>10</v>
      </c>
      <c r="AK99" s="573">
        <f t="shared" si="156"/>
        <v>2970505.5381252076</v>
      </c>
      <c r="AL99" s="573">
        <f t="shared" si="157"/>
        <v>29705055.381252076</v>
      </c>
      <c r="AM99" s="573">
        <f t="shared" si="158"/>
        <v>44557583.071878105</v>
      </c>
      <c r="AN99" s="709" t="b">
        <f t="shared" si="159"/>
        <v>1</v>
      </c>
    </row>
    <row r="100" spans="1:40" s="453" customFormat="1" ht="24.95" customHeight="1">
      <c r="A100" s="487" t="s">
        <v>285</v>
      </c>
      <c r="B100" s="1179">
        <f t="shared" si="130"/>
        <v>81</v>
      </c>
      <c r="C100" s="1180" t="s">
        <v>414</v>
      </c>
      <c r="D100" s="1181" t="s">
        <v>453</v>
      </c>
      <c r="E100" s="1181" t="s">
        <v>276</v>
      </c>
      <c r="F100" s="1182" t="s">
        <v>409</v>
      </c>
      <c r="G100" s="548">
        <v>36</v>
      </c>
      <c r="H100" s="1153" t="s">
        <v>240</v>
      </c>
      <c r="I100" s="716" t="s">
        <v>241</v>
      </c>
      <c r="J100" s="716" t="s">
        <v>222</v>
      </c>
      <c r="K100" s="716" t="s">
        <v>222</v>
      </c>
      <c r="L100" s="716" t="s">
        <v>222</v>
      </c>
      <c r="M100" s="716" t="s">
        <v>245</v>
      </c>
      <c r="N100" s="716" t="s">
        <v>222</v>
      </c>
      <c r="O100" s="548">
        <v>2008</v>
      </c>
      <c r="P100" s="548" t="s">
        <v>212</v>
      </c>
      <c r="Q100" s="716" t="s">
        <v>222</v>
      </c>
      <c r="R100" s="716" t="s">
        <v>222</v>
      </c>
      <c r="S100" s="716" t="s">
        <v>222</v>
      </c>
      <c r="T100" s="1183" t="s">
        <v>84</v>
      </c>
      <c r="U100" s="716" t="s">
        <v>959</v>
      </c>
      <c r="V100" s="1185">
        <v>74262638.453130186</v>
      </c>
      <c r="W100" s="943">
        <v>519838469.1719113</v>
      </c>
      <c r="X100" s="943"/>
      <c r="Y100" s="943"/>
      <c r="Z100" s="1187">
        <f t="shared" si="160"/>
        <v>74262638.453130186</v>
      </c>
      <c r="AA100" s="716" t="s">
        <v>99</v>
      </c>
      <c r="AB100" s="716"/>
      <c r="AC100" s="716"/>
      <c r="AD100" s="1188"/>
      <c r="AE100" s="461">
        <v>25</v>
      </c>
      <c r="AF100" s="461">
        <f t="shared" si="151"/>
        <v>9</v>
      </c>
      <c r="AG100" s="573">
        <f t="shared" si="152"/>
        <v>2970505.5381252076</v>
      </c>
      <c r="AH100" s="573">
        <f t="shared" si="153"/>
        <v>26734549.843126871</v>
      </c>
      <c r="AI100" s="573">
        <f t="shared" si="154"/>
        <v>47528088.610003315</v>
      </c>
      <c r="AJ100" s="461">
        <f t="shared" si="155"/>
        <v>10</v>
      </c>
      <c r="AK100" s="573">
        <f t="shared" si="156"/>
        <v>2970505.5381252076</v>
      </c>
      <c r="AL100" s="573">
        <f t="shared" si="157"/>
        <v>29705055.381252076</v>
      </c>
      <c r="AM100" s="573">
        <f t="shared" si="158"/>
        <v>44557583.071878105</v>
      </c>
      <c r="AN100" s="709" t="b">
        <f t="shared" si="159"/>
        <v>1</v>
      </c>
    </row>
    <row r="101" spans="1:40" s="453" customFormat="1" ht="24.95" customHeight="1">
      <c r="A101" s="487" t="s">
        <v>285</v>
      </c>
      <c r="B101" s="1179">
        <f t="shared" si="130"/>
        <v>82</v>
      </c>
      <c r="C101" s="1180" t="s">
        <v>417</v>
      </c>
      <c r="D101" s="1181" t="s">
        <v>453</v>
      </c>
      <c r="E101" s="1181" t="s">
        <v>276</v>
      </c>
      <c r="F101" s="1182" t="s">
        <v>409</v>
      </c>
      <c r="G101" s="548">
        <v>36</v>
      </c>
      <c r="H101" s="1153" t="s">
        <v>240</v>
      </c>
      <c r="I101" s="716" t="s">
        <v>241</v>
      </c>
      <c r="J101" s="716" t="s">
        <v>222</v>
      </c>
      <c r="K101" s="716" t="s">
        <v>222</v>
      </c>
      <c r="L101" s="716" t="s">
        <v>222</v>
      </c>
      <c r="M101" s="716" t="s">
        <v>245</v>
      </c>
      <c r="N101" s="716" t="s">
        <v>222</v>
      </c>
      <c r="O101" s="548">
        <v>2008</v>
      </c>
      <c r="P101" s="548" t="s">
        <v>212</v>
      </c>
      <c r="Q101" s="716" t="s">
        <v>222</v>
      </c>
      <c r="R101" s="716" t="s">
        <v>222</v>
      </c>
      <c r="S101" s="716" t="s">
        <v>222</v>
      </c>
      <c r="T101" s="1183" t="s">
        <v>84</v>
      </c>
      <c r="U101" s="716" t="s">
        <v>959</v>
      </c>
      <c r="V101" s="1185">
        <v>74258899.146058023</v>
      </c>
      <c r="W101" s="943"/>
      <c r="X101" s="943"/>
      <c r="Y101" s="943"/>
      <c r="Z101" s="1187">
        <f>T101*V101</f>
        <v>74258899.146058023</v>
      </c>
      <c r="AA101" s="716" t="s">
        <v>99</v>
      </c>
      <c r="AB101" s="716"/>
      <c r="AC101" s="716"/>
      <c r="AD101" s="1188" t="s">
        <v>446</v>
      </c>
      <c r="AE101" s="461">
        <v>25</v>
      </c>
      <c r="AF101" s="461">
        <f t="shared" si="1"/>
        <v>9</v>
      </c>
      <c r="AG101" s="573">
        <f t="shared" si="16"/>
        <v>2970355.965842321</v>
      </c>
      <c r="AH101" s="573">
        <f t="shared" si="17"/>
        <v>26733203.69258089</v>
      </c>
      <c r="AI101" s="573">
        <f t="shared" si="18"/>
        <v>47525695.453477129</v>
      </c>
      <c r="AJ101" s="461">
        <f t="shared" si="2"/>
        <v>10</v>
      </c>
      <c r="AK101" s="573">
        <f t="shared" si="3"/>
        <v>2970355.965842321</v>
      </c>
      <c r="AL101" s="573">
        <f t="shared" si="19"/>
        <v>29703559.658423211</v>
      </c>
      <c r="AM101" s="573">
        <f t="shared" si="20"/>
        <v>44555339.487634808</v>
      </c>
      <c r="AN101" s="709" t="b">
        <f t="shared" si="4"/>
        <v>1</v>
      </c>
    </row>
    <row r="102" spans="1:40" s="453" customFormat="1" ht="24.95" customHeight="1">
      <c r="A102" s="487" t="s">
        <v>285</v>
      </c>
      <c r="B102" s="1179">
        <f t="shared" si="130"/>
        <v>83</v>
      </c>
      <c r="C102" s="1180" t="s">
        <v>417</v>
      </c>
      <c r="D102" s="1181" t="s">
        <v>453</v>
      </c>
      <c r="E102" s="1181" t="s">
        <v>276</v>
      </c>
      <c r="F102" s="1182" t="s">
        <v>409</v>
      </c>
      <c r="G102" s="548">
        <v>36</v>
      </c>
      <c r="H102" s="1153" t="s">
        <v>240</v>
      </c>
      <c r="I102" s="716" t="s">
        <v>241</v>
      </c>
      <c r="J102" s="716" t="s">
        <v>222</v>
      </c>
      <c r="K102" s="716" t="s">
        <v>222</v>
      </c>
      <c r="L102" s="716" t="s">
        <v>222</v>
      </c>
      <c r="M102" s="716" t="s">
        <v>245</v>
      </c>
      <c r="N102" s="716" t="s">
        <v>222</v>
      </c>
      <c r="O102" s="548">
        <v>2008</v>
      </c>
      <c r="P102" s="548" t="s">
        <v>212</v>
      </c>
      <c r="Q102" s="716" t="s">
        <v>222</v>
      </c>
      <c r="R102" s="716" t="s">
        <v>222</v>
      </c>
      <c r="S102" s="716" t="s">
        <v>222</v>
      </c>
      <c r="T102" s="1183" t="s">
        <v>84</v>
      </c>
      <c r="U102" s="716" t="s">
        <v>959</v>
      </c>
      <c r="V102" s="1185">
        <v>74258899.146058023</v>
      </c>
      <c r="W102" s="943">
        <v>445553394.87634814</v>
      </c>
      <c r="X102" s="943"/>
      <c r="Y102" s="943"/>
      <c r="Z102" s="1187">
        <f>T102*V102</f>
        <v>74258899.146058023</v>
      </c>
      <c r="AA102" s="716" t="s">
        <v>99</v>
      </c>
      <c r="AB102" s="716"/>
      <c r="AC102" s="716"/>
      <c r="AD102" s="1188"/>
      <c r="AE102" s="461">
        <v>25</v>
      </c>
      <c r="AF102" s="461">
        <f t="shared" ref="AF102:AF106" si="161">2016-O102+1</f>
        <v>9</v>
      </c>
      <c r="AG102" s="573">
        <f t="shared" ref="AG102:AG106" si="162">Z102/AE102</f>
        <v>2970355.965842321</v>
      </c>
      <c r="AH102" s="573">
        <f t="shared" ref="AH102:AH106" si="163">AF102*AG102</f>
        <v>26733203.69258089</v>
      </c>
      <c r="AI102" s="573">
        <f t="shared" ref="AI102:AI106" si="164">Z102-AH102</f>
        <v>47525695.453477129</v>
      </c>
      <c r="AJ102" s="461">
        <f t="shared" ref="AJ102:AJ106" si="165">2017-O102+1</f>
        <v>10</v>
      </c>
      <c r="AK102" s="573">
        <f t="shared" ref="AK102:AK106" si="166">Z102/AE102</f>
        <v>2970355.965842321</v>
      </c>
      <c r="AL102" s="573">
        <f t="shared" ref="AL102:AL106" si="167">AJ102*AK102</f>
        <v>29703559.658423211</v>
      </c>
      <c r="AM102" s="573">
        <f t="shared" ref="AM102:AM106" si="168">Z102-AL102</f>
        <v>44555339.487634808</v>
      </c>
      <c r="AN102" s="709" t="b">
        <f t="shared" ref="AN102:AN106" si="169">AL102+AM102=Z102</f>
        <v>1</v>
      </c>
    </row>
    <row r="103" spans="1:40" s="453" customFormat="1" ht="24.95" customHeight="1">
      <c r="A103" s="487" t="s">
        <v>285</v>
      </c>
      <c r="B103" s="1179">
        <f t="shared" si="130"/>
        <v>84</v>
      </c>
      <c r="C103" s="1180" t="s">
        <v>417</v>
      </c>
      <c r="D103" s="1181" t="s">
        <v>453</v>
      </c>
      <c r="E103" s="1181" t="s">
        <v>276</v>
      </c>
      <c r="F103" s="1182" t="s">
        <v>409</v>
      </c>
      <c r="G103" s="548">
        <v>36</v>
      </c>
      <c r="H103" s="1153" t="s">
        <v>240</v>
      </c>
      <c r="I103" s="716" t="s">
        <v>241</v>
      </c>
      <c r="J103" s="716" t="s">
        <v>222</v>
      </c>
      <c r="K103" s="716" t="s">
        <v>222</v>
      </c>
      <c r="L103" s="716" t="s">
        <v>222</v>
      </c>
      <c r="M103" s="716" t="s">
        <v>245</v>
      </c>
      <c r="N103" s="716" t="s">
        <v>222</v>
      </c>
      <c r="O103" s="548">
        <v>2008</v>
      </c>
      <c r="P103" s="548" t="s">
        <v>212</v>
      </c>
      <c r="Q103" s="716" t="s">
        <v>222</v>
      </c>
      <c r="R103" s="716" t="s">
        <v>222</v>
      </c>
      <c r="S103" s="716" t="s">
        <v>222</v>
      </c>
      <c r="T103" s="1183" t="s">
        <v>84</v>
      </c>
      <c r="U103" s="716" t="s">
        <v>959</v>
      </c>
      <c r="V103" s="1185">
        <v>74258899.146058023</v>
      </c>
      <c r="W103" s="943">
        <v>445553394.87634814</v>
      </c>
      <c r="X103" s="943"/>
      <c r="Y103" s="943"/>
      <c r="Z103" s="1187">
        <f t="shared" ref="Z103:Z106" si="170">T103*V103</f>
        <v>74258899.146058023</v>
      </c>
      <c r="AA103" s="716" t="s">
        <v>99</v>
      </c>
      <c r="AB103" s="716"/>
      <c r="AC103" s="716"/>
      <c r="AD103" s="1188"/>
      <c r="AE103" s="461">
        <v>25</v>
      </c>
      <c r="AF103" s="461">
        <f t="shared" si="161"/>
        <v>9</v>
      </c>
      <c r="AG103" s="573">
        <f t="shared" si="162"/>
        <v>2970355.965842321</v>
      </c>
      <c r="AH103" s="573">
        <f t="shared" si="163"/>
        <v>26733203.69258089</v>
      </c>
      <c r="AI103" s="573">
        <f t="shared" si="164"/>
        <v>47525695.453477129</v>
      </c>
      <c r="AJ103" s="461">
        <f t="shared" si="165"/>
        <v>10</v>
      </c>
      <c r="AK103" s="573">
        <f t="shared" si="166"/>
        <v>2970355.965842321</v>
      </c>
      <c r="AL103" s="573">
        <f t="shared" si="167"/>
        <v>29703559.658423211</v>
      </c>
      <c r="AM103" s="573">
        <f t="shared" si="168"/>
        <v>44555339.487634808</v>
      </c>
      <c r="AN103" s="709" t="b">
        <f t="shared" si="169"/>
        <v>1</v>
      </c>
    </row>
    <row r="104" spans="1:40" s="453" customFormat="1" ht="24.95" customHeight="1">
      <c r="A104" s="487" t="s">
        <v>285</v>
      </c>
      <c r="B104" s="1179">
        <f t="shared" si="130"/>
        <v>85</v>
      </c>
      <c r="C104" s="1180" t="s">
        <v>417</v>
      </c>
      <c r="D104" s="1181" t="s">
        <v>453</v>
      </c>
      <c r="E104" s="1181" t="s">
        <v>276</v>
      </c>
      <c r="F104" s="1182" t="s">
        <v>409</v>
      </c>
      <c r="G104" s="548">
        <v>36</v>
      </c>
      <c r="H104" s="1153" t="s">
        <v>240</v>
      </c>
      <c r="I104" s="716" t="s">
        <v>241</v>
      </c>
      <c r="J104" s="716" t="s">
        <v>222</v>
      </c>
      <c r="K104" s="716" t="s">
        <v>222</v>
      </c>
      <c r="L104" s="716" t="s">
        <v>222</v>
      </c>
      <c r="M104" s="716" t="s">
        <v>245</v>
      </c>
      <c r="N104" s="716" t="s">
        <v>222</v>
      </c>
      <c r="O104" s="548">
        <v>2008</v>
      </c>
      <c r="P104" s="548" t="s">
        <v>212</v>
      </c>
      <c r="Q104" s="716" t="s">
        <v>222</v>
      </c>
      <c r="R104" s="716" t="s">
        <v>222</v>
      </c>
      <c r="S104" s="716" t="s">
        <v>222</v>
      </c>
      <c r="T104" s="1183" t="s">
        <v>84</v>
      </c>
      <c r="U104" s="716" t="s">
        <v>959</v>
      </c>
      <c r="V104" s="1185">
        <v>74258899.146058023</v>
      </c>
      <c r="W104" s="943">
        <v>445553394.87634814</v>
      </c>
      <c r="X104" s="943"/>
      <c r="Y104" s="943"/>
      <c r="Z104" s="1187">
        <f t="shared" si="170"/>
        <v>74258899.146058023</v>
      </c>
      <c r="AA104" s="716" t="s">
        <v>99</v>
      </c>
      <c r="AB104" s="716"/>
      <c r="AC104" s="716"/>
      <c r="AD104" s="1188"/>
      <c r="AE104" s="461">
        <v>25</v>
      </c>
      <c r="AF104" s="461">
        <f t="shared" si="161"/>
        <v>9</v>
      </c>
      <c r="AG104" s="573">
        <f t="shared" si="162"/>
        <v>2970355.965842321</v>
      </c>
      <c r="AH104" s="573">
        <f t="shared" si="163"/>
        <v>26733203.69258089</v>
      </c>
      <c r="AI104" s="573">
        <f t="shared" si="164"/>
        <v>47525695.453477129</v>
      </c>
      <c r="AJ104" s="461">
        <f t="shared" si="165"/>
        <v>10</v>
      </c>
      <c r="AK104" s="573">
        <f t="shared" si="166"/>
        <v>2970355.965842321</v>
      </c>
      <c r="AL104" s="573">
        <f t="shared" si="167"/>
        <v>29703559.658423211</v>
      </c>
      <c r="AM104" s="573">
        <f t="shared" si="168"/>
        <v>44555339.487634808</v>
      </c>
      <c r="AN104" s="709" t="b">
        <f t="shared" si="169"/>
        <v>1</v>
      </c>
    </row>
    <row r="105" spans="1:40" s="453" customFormat="1" ht="24.95" customHeight="1">
      <c r="A105" s="487" t="s">
        <v>285</v>
      </c>
      <c r="B105" s="1179">
        <f t="shared" si="130"/>
        <v>86</v>
      </c>
      <c r="C105" s="1180" t="s">
        <v>417</v>
      </c>
      <c r="D105" s="1181" t="s">
        <v>453</v>
      </c>
      <c r="E105" s="1181" t="s">
        <v>276</v>
      </c>
      <c r="F105" s="1182" t="s">
        <v>409</v>
      </c>
      <c r="G105" s="548">
        <v>36</v>
      </c>
      <c r="H105" s="1153" t="s">
        <v>240</v>
      </c>
      <c r="I105" s="716" t="s">
        <v>241</v>
      </c>
      <c r="J105" s="716" t="s">
        <v>222</v>
      </c>
      <c r="K105" s="716" t="s">
        <v>222</v>
      </c>
      <c r="L105" s="716" t="s">
        <v>222</v>
      </c>
      <c r="M105" s="716" t="s">
        <v>245</v>
      </c>
      <c r="N105" s="716" t="s">
        <v>222</v>
      </c>
      <c r="O105" s="548">
        <v>2008</v>
      </c>
      <c r="P105" s="548" t="s">
        <v>212</v>
      </c>
      <c r="Q105" s="716" t="s">
        <v>222</v>
      </c>
      <c r="R105" s="716" t="s">
        <v>222</v>
      </c>
      <c r="S105" s="716" t="s">
        <v>222</v>
      </c>
      <c r="T105" s="1183" t="s">
        <v>84</v>
      </c>
      <c r="U105" s="716" t="s">
        <v>959</v>
      </c>
      <c r="V105" s="1185">
        <v>74258899.146058023</v>
      </c>
      <c r="W105" s="943">
        <v>445553394.87634814</v>
      </c>
      <c r="X105" s="943"/>
      <c r="Y105" s="943"/>
      <c r="Z105" s="1187">
        <f t="shared" si="170"/>
        <v>74258899.146058023</v>
      </c>
      <c r="AA105" s="716" t="s">
        <v>99</v>
      </c>
      <c r="AB105" s="716"/>
      <c r="AC105" s="716"/>
      <c r="AD105" s="1188"/>
      <c r="AE105" s="461">
        <v>25</v>
      </c>
      <c r="AF105" s="461">
        <f t="shared" si="161"/>
        <v>9</v>
      </c>
      <c r="AG105" s="573">
        <f t="shared" si="162"/>
        <v>2970355.965842321</v>
      </c>
      <c r="AH105" s="573">
        <f t="shared" si="163"/>
        <v>26733203.69258089</v>
      </c>
      <c r="AI105" s="573">
        <f t="shared" si="164"/>
        <v>47525695.453477129</v>
      </c>
      <c r="AJ105" s="461">
        <f t="shared" si="165"/>
        <v>10</v>
      </c>
      <c r="AK105" s="573">
        <f t="shared" si="166"/>
        <v>2970355.965842321</v>
      </c>
      <c r="AL105" s="573">
        <f t="shared" si="167"/>
        <v>29703559.658423211</v>
      </c>
      <c r="AM105" s="573">
        <f t="shared" si="168"/>
        <v>44555339.487634808</v>
      </c>
      <c r="AN105" s="709" t="b">
        <f t="shared" si="169"/>
        <v>1</v>
      </c>
    </row>
    <row r="106" spans="1:40" s="453" customFormat="1" ht="24.95" customHeight="1">
      <c r="A106" s="487" t="s">
        <v>285</v>
      </c>
      <c r="B106" s="1179">
        <f t="shared" si="130"/>
        <v>87</v>
      </c>
      <c r="C106" s="1180" t="s">
        <v>417</v>
      </c>
      <c r="D106" s="1181" t="s">
        <v>453</v>
      </c>
      <c r="E106" s="1181" t="s">
        <v>276</v>
      </c>
      <c r="F106" s="1182" t="s">
        <v>409</v>
      </c>
      <c r="G106" s="548">
        <v>36</v>
      </c>
      <c r="H106" s="1153" t="s">
        <v>240</v>
      </c>
      <c r="I106" s="716" t="s">
        <v>241</v>
      </c>
      <c r="J106" s="716" t="s">
        <v>222</v>
      </c>
      <c r="K106" s="716" t="s">
        <v>222</v>
      </c>
      <c r="L106" s="716" t="s">
        <v>222</v>
      </c>
      <c r="M106" s="716" t="s">
        <v>245</v>
      </c>
      <c r="N106" s="716" t="s">
        <v>222</v>
      </c>
      <c r="O106" s="548">
        <v>2008</v>
      </c>
      <c r="P106" s="548" t="s">
        <v>212</v>
      </c>
      <c r="Q106" s="716" t="s">
        <v>222</v>
      </c>
      <c r="R106" s="716" t="s">
        <v>222</v>
      </c>
      <c r="S106" s="716" t="s">
        <v>222</v>
      </c>
      <c r="T106" s="1183" t="s">
        <v>84</v>
      </c>
      <c r="U106" s="716" t="s">
        <v>959</v>
      </c>
      <c r="V106" s="1185">
        <v>74258899.146058023</v>
      </c>
      <c r="W106" s="943">
        <v>445553394.87634814</v>
      </c>
      <c r="X106" s="943"/>
      <c r="Y106" s="943"/>
      <c r="Z106" s="1187">
        <f t="shared" si="170"/>
        <v>74258899.146058023</v>
      </c>
      <c r="AA106" s="716" t="s">
        <v>99</v>
      </c>
      <c r="AB106" s="716"/>
      <c r="AC106" s="716"/>
      <c r="AD106" s="1188"/>
      <c r="AE106" s="461">
        <v>25</v>
      </c>
      <c r="AF106" s="461">
        <f t="shared" si="161"/>
        <v>9</v>
      </c>
      <c r="AG106" s="573">
        <f t="shared" si="162"/>
        <v>2970355.965842321</v>
      </c>
      <c r="AH106" s="573">
        <f t="shared" si="163"/>
        <v>26733203.69258089</v>
      </c>
      <c r="AI106" s="573">
        <f t="shared" si="164"/>
        <v>47525695.453477129</v>
      </c>
      <c r="AJ106" s="461">
        <f t="shared" si="165"/>
        <v>10</v>
      </c>
      <c r="AK106" s="573">
        <f t="shared" si="166"/>
        <v>2970355.965842321</v>
      </c>
      <c r="AL106" s="573">
        <f t="shared" si="167"/>
        <v>29703559.658423211</v>
      </c>
      <c r="AM106" s="573">
        <f t="shared" si="168"/>
        <v>44555339.487634808</v>
      </c>
      <c r="AN106" s="709" t="b">
        <f t="shared" si="169"/>
        <v>1</v>
      </c>
    </row>
    <row r="107" spans="1:40" s="453" customFormat="1" ht="24.95" customHeight="1">
      <c r="A107" s="487" t="s">
        <v>285</v>
      </c>
      <c r="B107" s="1179">
        <f t="shared" si="130"/>
        <v>88</v>
      </c>
      <c r="C107" s="1180" t="s">
        <v>447</v>
      </c>
      <c r="D107" s="1181" t="s">
        <v>454</v>
      </c>
      <c r="E107" s="1181" t="s">
        <v>276</v>
      </c>
      <c r="F107" s="548" t="s">
        <v>448</v>
      </c>
      <c r="G107" s="548">
        <v>305</v>
      </c>
      <c r="H107" s="1153" t="s">
        <v>240</v>
      </c>
      <c r="I107" s="716" t="s">
        <v>241</v>
      </c>
      <c r="J107" s="716" t="s">
        <v>222</v>
      </c>
      <c r="K107" s="716" t="s">
        <v>222</v>
      </c>
      <c r="L107" s="716" t="s">
        <v>222</v>
      </c>
      <c r="M107" s="716" t="s">
        <v>245</v>
      </c>
      <c r="N107" s="716" t="s">
        <v>222</v>
      </c>
      <c r="O107" s="548">
        <v>2008</v>
      </c>
      <c r="P107" s="548" t="s">
        <v>247</v>
      </c>
      <c r="Q107" s="716" t="s">
        <v>222</v>
      </c>
      <c r="R107" s="716" t="s">
        <v>222</v>
      </c>
      <c r="S107" s="716" t="s">
        <v>222</v>
      </c>
      <c r="T107" s="548">
        <v>1</v>
      </c>
      <c r="U107" s="716" t="s">
        <v>959</v>
      </c>
      <c r="V107" s="1185">
        <f t="shared" ref="V107:V108" si="171">Z107/T107</f>
        <v>359029021.50572097</v>
      </c>
      <c r="W107" s="943"/>
      <c r="X107" s="943"/>
      <c r="Y107" s="943"/>
      <c r="Z107" s="1189">
        <v>359029021.50572097</v>
      </c>
      <c r="AA107" s="716" t="s">
        <v>99</v>
      </c>
      <c r="AB107" s="716"/>
      <c r="AC107" s="716"/>
      <c r="AD107" s="1188" t="s">
        <v>449</v>
      </c>
      <c r="AE107" s="461">
        <v>25</v>
      </c>
      <c r="AF107" s="461">
        <f t="shared" si="1"/>
        <v>9</v>
      </c>
      <c r="AG107" s="573">
        <f t="shared" si="16"/>
        <v>14361160.860228838</v>
      </c>
      <c r="AH107" s="573">
        <f t="shared" si="17"/>
        <v>129250447.74205954</v>
      </c>
      <c r="AI107" s="573">
        <f t="shared" si="18"/>
        <v>229778573.76366144</v>
      </c>
      <c r="AJ107" s="461">
        <f t="shared" si="2"/>
        <v>10</v>
      </c>
      <c r="AK107" s="573">
        <f t="shared" si="3"/>
        <v>14361160.860228838</v>
      </c>
      <c r="AL107" s="573">
        <f t="shared" si="19"/>
        <v>143611608.6022884</v>
      </c>
      <c r="AM107" s="573">
        <f t="shared" si="20"/>
        <v>215417412.90343258</v>
      </c>
      <c r="AN107" s="709" t="b">
        <f t="shared" si="4"/>
        <v>1</v>
      </c>
    </row>
    <row r="108" spans="1:40" s="453" customFormat="1" ht="24.95" customHeight="1">
      <c r="A108" s="487" t="s">
        <v>285</v>
      </c>
      <c r="B108" s="1476">
        <f t="shared" si="130"/>
        <v>89</v>
      </c>
      <c r="C108" s="1477" t="s">
        <v>450</v>
      </c>
      <c r="D108" s="1478" t="s">
        <v>454</v>
      </c>
      <c r="E108" s="1478" t="s">
        <v>276</v>
      </c>
      <c r="F108" s="1223" t="s">
        <v>451</v>
      </c>
      <c r="G108" s="1223">
        <v>143</v>
      </c>
      <c r="H108" s="1479" t="s">
        <v>240</v>
      </c>
      <c r="I108" s="1225" t="s">
        <v>241</v>
      </c>
      <c r="J108" s="1225" t="s">
        <v>222</v>
      </c>
      <c r="K108" s="1225" t="s">
        <v>222</v>
      </c>
      <c r="L108" s="1225" t="s">
        <v>222</v>
      </c>
      <c r="M108" s="1225" t="s">
        <v>245</v>
      </c>
      <c r="N108" s="1225" t="s">
        <v>222</v>
      </c>
      <c r="O108" s="1223">
        <v>2008</v>
      </c>
      <c r="P108" s="1223" t="s">
        <v>247</v>
      </c>
      <c r="Q108" s="1225" t="s">
        <v>222</v>
      </c>
      <c r="R108" s="1225" t="s">
        <v>222</v>
      </c>
      <c r="S108" s="1225" t="s">
        <v>222</v>
      </c>
      <c r="T108" s="1223">
        <v>1</v>
      </c>
      <c r="U108" s="1225" t="s">
        <v>959</v>
      </c>
      <c r="V108" s="1480">
        <f t="shared" si="171"/>
        <v>331390978.49427903</v>
      </c>
      <c r="W108" s="943"/>
      <c r="X108" s="943"/>
      <c r="Y108" s="943"/>
      <c r="Z108" s="1481">
        <v>331390978.49427903</v>
      </c>
      <c r="AA108" s="1225" t="s">
        <v>99</v>
      </c>
      <c r="AB108" s="1225"/>
      <c r="AC108" s="1225"/>
      <c r="AD108" s="1482" t="s">
        <v>452</v>
      </c>
      <c r="AE108" s="461">
        <v>25</v>
      </c>
      <c r="AF108" s="461">
        <f t="shared" si="1"/>
        <v>9</v>
      </c>
      <c r="AG108" s="573">
        <f t="shared" si="16"/>
        <v>13255639.139771162</v>
      </c>
      <c r="AH108" s="573">
        <f t="shared" si="17"/>
        <v>119300752.25794046</v>
      </c>
      <c r="AI108" s="573">
        <f t="shared" si="18"/>
        <v>212090226.23633856</v>
      </c>
      <c r="AJ108" s="461">
        <f t="shared" si="2"/>
        <v>10</v>
      </c>
      <c r="AK108" s="573">
        <f t="shared" si="3"/>
        <v>13255639.139771162</v>
      </c>
      <c r="AL108" s="573">
        <f t="shared" si="19"/>
        <v>132556391.39771162</v>
      </c>
      <c r="AM108" s="573">
        <f t="shared" si="20"/>
        <v>198834587.09656739</v>
      </c>
      <c r="AN108" s="709" t="b">
        <f t="shared" si="4"/>
        <v>1</v>
      </c>
    </row>
    <row r="109" spans="1:40" s="453" customFormat="1" ht="15" customHeight="1">
      <c r="A109" s="487" t="s">
        <v>286</v>
      </c>
      <c r="B109" s="1442" t="s">
        <v>942</v>
      </c>
      <c r="C109" s="1486"/>
      <c r="D109" s="1487"/>
      <c r="E109" s="1487"/>
      <c r="F109" s="1488"/>
      <c r="G109" s="1488"/>
      <c r="H109" s="1487"/>
      <c r="I109" s="1489"/>
      <c r="J109" s="1452"/>
      <c r="K109" s="1452"/>
      <c r="L109" s="1452"/>
      <c r="M109" s="1490"/>
      <c r="N109" s="1443"/>
      <c r="O109" s="1452"/>
      <c r="P109" s="1452"/>
      <c r="Q109" s="1452"/>
      <c r="R109" s="1452"/>
      <c r="S109" s="1452"/>
      <c r="T109" s="1452"/>
      <c r="U109" s="1491"/>
      <c r="V109" s="1492"/>
      <c r="W109" s="1492"/>
      <c r="X109" s="1492"/>
      <c r="Y109" s="1492"/>
      <c r="Z109" s="1493"/>
      <c r="AA109" s="1443"/>
      <c r="AB109" s="1443"/>
      <c r="AC109" s="1443"/>
      <c r="AD109" s="1443"/>
      <c r="AE109" s="454"/>
      <c r="AF109" s="464"/>
      <c r="AG109" s="465"/>
      <c r="AH109" s="465"/>
      <c r="AI109" s="465"/>
      <c r="AJ109" s="464"/>
      <c r="AK109" s="465"/>
      <c r="AL109" s="465"/>
      <c r="AM109" s="465"/>
      <c r="AN109" s="709" t="b">
        <f t="shared" si="4"/>
        <v>1</v>
      </c>
    </row>
    <row r="110" spans="1:40" s="453" customFormat="1" ht="24.95" customHeight="1">
      <c r="A110" s="487" t="s">
        <v>286</v>
      </c>
      <c r="B110" s="1467">
        <v>1</v>
      </c>
      <c r="C110" s="1468" t="s">
        <v>455</v>
      </c>
      <c r="D110" s="1224"/>
      <c r="E110" s="1224"/>
      <c r="F110" s="1224"/>
      <c r="G110" s="1224"/>
      <c r="H110" s="1471" t="s">
        <v>240</v>
      </c>
      <c r="I110" s="1227" t="s">
        <v>241</v>
      </c>
      <c r="J110" s="1224" t="s">
        <v>456</v>
      </c>
      <c r="K110" s="1483">
        <v>39947</v>
      </c>
      <c r="L110" s="1227" t="s">
        <v>222</v>
      </c>
      <c r="M110" s="1227" t="s">
        <v>245</v>
      </c>
      <c r="N110" s="1227" t="s">
        <v>222</v>
      </c>
      <c r="O110" s="1224">
        <v>2009</v>
      </c>
      <c r="P110" s="1224" t="s">
        <v>247</v>
      </c>
      <c r="Q110" s="1227" t="s">
        <v>222</v>
      </c>
      <c r="R110" s="1227" t="s">
        <v>222</v>
      </c>
      <c r="S110" s="1227" t="s">
        <v>222</v>
      </c>
      <c r="T110" s="1224">
        <v>1</v>
      </c>
      <c r="U110" s="1227" t="s">
        <v>959</v>
      </c>
      <c r="V110" s="1484">
        <f t="shared" ref="V110:V122" si="172">Z110/T110</f>
        <v>9900000</v>
      </c>
      <c r="W110" s="572"/>
      <c r="X110" s="572"/>
      <c r="Y110" s="572"/>
      <c r="Z110" s="1485">
        <v>9900000</v>
      </c>
      <c r="AA110" s="1227" t="s">
        <v>99</v>
      </c>
      <c r="AB110" s="1227"/>
      <c r="AC110" s="1227"/>
      <c r="AD110" s="1224" t="s">
        <v>457</v>
      </c>
      <c r="AE110" s="461">
        <v>25</v>
      </c>
      <c r="AF110" s="461">
        <f t="shared" si="1"/>
        <v>8</v>
      </c>
      <c r="AG110" s="573">
        <f t="shared" ref="AG110:AG122" si="173">Z110/AE110</f>
        <v>396000</v>
      </c>
      <c r="AH110" s="573">
        <f t="shared" ref="AH110:AH122" si="174">AF110*AG110</f>
        <v>3168000</v>
      </c>
      <c r="AI110" s="573">
        <f t="shared" ref="AI110:AI122" si="175">Z110-AH110</f>
        <v>6732000</v>
      </c>
      <c r="AJ110" s="461">
        <f t="shared" si="2"/>
        <v>9</v>
      </c>
      <c r="AK110" s="573">
        <f t="shared" ref="AK110:AK122" si="176">Z110/AE110</f>
        <v>396000</v>
      </c>
      <c r="AL110" s="573">
        <f t="shared" ref="AL110:AL122" si="177">AJ110*AK110</f>
        <v>3564000</v>
      </c>
      <c r="AM110" s="573">
        <f t="shared" ref="AM110:AM122" si="178">Z110-AL110</f>
        <v>6336000</v>
      </c>
      <c r="AN110" s="709" t="b">
        <f t="shared" si="4"/>
        <v>1</v>
      </c>
    </row>
    <row r="111" spans="1:40" s="453" customFormat="1" ht="24.95" customHeight="1">
      <c r="A111" s="487" t="s">
        <v>286</v>
      </c>
      <c r="B111" s="1196">
        <v>2</v>
      </c>
      <c r="C111" s="1180" t="s">
        <v>458</v>
      </c>
      <c r="D111" s="1181" t="s">
        <v>454</v>
      </c>
      <c r="E111" s="1181" t="s">
        <v>276</v>
      </c>
      <c r="F111" s="548" t="s">
        <v>459</v>
      </c>
      <c r="G111" s="548"/>
      <c r="H111" s="1153" t="s">
        <v>240</v>
      </c>
      <c r="I111" s="716" t="s">
        <v>241</v>
      </c>
      <c r="J111" s="548" t="s">
        <v>460</v>
      </c>
      <c r="K111" s="1197">
        <v>39947</v>
      </c>
      <c r="L111" s="716" t="s">
        <v>222</v>
      </c>
      <c r="M111" s="716" t="s">
        <v>245</v>
      </c>
      <c r="N111" s="716" t="s">
        <v>222</v>
      </c>
      <c r="O111" s="548">
        <v>2009</v>
      </c>
      <c r="P111" s="548" t="s">
        <v>247</v>
      </c>
      <c r="Q111" s="716" t="s">
        <v>222</v>
      </c>
      <c r="R111" s="716" t="s">
        <v>222</v>
      </c>
      <c r="S111" s="716" t="s">
        <v>222</v>
      </c>
      <c r="T111" s="548">
        <v>1</v>
      </c>
      <c r="U111" s="716" t="s">
        <v>959</v>
      </c>
      <c r="V111" s="1198">
        <f t="shared" si="172"/>
        <v>74750000</v>
      </c>
      <c r="W111" s="572"/>
      <c r="X111" s="572"/>
      <c r="Y111" s="572"/>
      <c r="Z111" s="1202">
        <v>74750000</v>
      </c>
      <c r="AA111" s="716" t="s">
        <v>99</v>
      </c>
      <c r="AB111" s="716"/>
      <c r="AC111" s="716"/>
      <c r="AD111" s="548"/>
      <c r="AE111" s="461">
        <v>25</v>
      </c>
      <c r="AF111" s="461">
        <f t="shared" si="1"/>
        <v>8</v>
      </c>
      <c r="AG111" s="573">
        <f t="shared" si="173"/>
        <v>2990000</v>
      </c>
      <c r="AH111" s="573">
        <f t="shared" si="174"/>
        <v>23920000</v>
      </c>
      <c r="AI111" s="573">
        <f t="shared" si="175"/>
        <v>50830000</v>
      </c>
      <c r="AJ111" s="461">
        <f t="shared" si="2"/>
        <v>9</v>
      </c>
      <c r="AK111" s="573">
        <f t="shared" si="176"/>
        <v>2990000</v>
      </c>
      <c r="AL111" s="573">
        <f t="shared" si="177"/>
        <v>26910000</v>
      </c>
      <c r="AM111" s="573">
        <f t="shared" si="178"/>
        <v>47840000</v>
      </c>
      <c r="AN111" s="709" t="b">
        <f t="shared" si="4"/>
        <v>1</v>
      </c>
    </row>
    <row r="112" spans="1:40" s="453" customFormat="1" ht="24.95" customHeight="1">
      <c r="A112" s="487" t="s">
        <v>286</v>
      </c>
      <c r="B112" s="1196">
        <v>3</v>
      </c>
      <c r="C112" s="1180" t="s">
        <v>461</v>
      </c>
      <c r="D112" s="1181" t="s">
        <v>454</v>
      </c>
      <c r="E112" s="1181" t="s">
        <v>276</v>
      </c>
      <c r="F112" s="548" t="s">
        <v>459</v>
      </c>
      <c r="G112" s="548"/>
      <c r="H112" s="1153" t="s">
        <v>240</v>
      </c>
      <c r="I112" s="716" t="s">
        <v>241</v>
      </c>
      <c r="J112" s="548" t="s">
        <v>462</v>
      </c>
      <c r="K112" s="1197">
        <v>39947</v>
      </c>
      <c r="L112" s="716" t="s">
        <v>222</v>
      </c>
      <c r="M112" s="716" t="s">
        <v>245</v>
      </c>
      <c r="N112" s="716" t="s">
        <v>222</v>
      </c>
      <c r="O112" s="548">
        <v>2009</v>
      </c>
      <c r="P112" s="548" t="s">
        <v>247</v>
      </c>
      <c r="Q112" s="716" t="s">
        <v>222</v>
      </c>
      <c r="R112" s="716" t="s">
        <v>222</v>
      </c>
      <c r="S112" s="716" t="s">
        <v>222</v>
      </c>
      <c r="T112" s="548">
        <v>1</v>
      </c>
      <c r="U112" s="716" t="s">
        <v>959</v>
      </c>
      <c r="V112" s="1198">
        <f t="shared" si="172"/>
        <v>174500000</v>
      </c>
      <c r="W112" s="572"/>
      <c r="X112" s="572"/>
      <c r="Y112" s="572"/>
      <c r="Z112" s="1202">
        <v>174500000</v>
      </c>
      <c r="AA112" s="716" t="s">
        <v>99</v>
      </c>
      <c r="AB112" s="716"/>
      <c r="AC112" s="716"/>
      <c r="AD112" s="548"/>
      <c r="AE112" s="461">
        <v>25</v>
      </c>
      <c r="AF112" s="461">
        <f t="shared" si="1"/>
        <v>8</v>
      </c>
      <c r="AG112" s="573">
        <f t="shared" si="173"/>
        <v>6980000</v>
      </c>
      <c r="AH112" s="573">
        <f t="shared" si="174"/>
        <v>55840000</v>
      </c>
      <c r="AI112" s="573">
        <f t="shared" si="175"/>
        <v>118660000</v>
      </c>
      <c r="AJ112" s="461">
        <f t="shared" si="2"/>
        <v>9</v>
      </c>
      <c r="AK112" s="573">
        <f t="shared" si="176"/>
        <v>6980000</v>
      </c>
      <c r="AL112" s="573">
        <f t="shared" si="177"/>
        <v>62820000</v>
      </c>
      <c r="AM112" s="573">
        <f t="shared" si="178"/>
        <v>111680000</v>
      </c>
      <c r="AN112" s="709" t="b">
        <f t="shared" si="4"/>
        <v>1</v>
      </c>
    </row>
    <row r="113" spans="1:40" s="453" customFormat="1" ht="24.95" customHeight="1">
      <c r="A113" s="487" t="s">
        <v>286</v>
      </c>
      <c r="B113" s="1196">
        <v>4</v>
      </c>
      <c r="C113" s="1180" t="s">
        <v>463</v>
      </c>
      <c r="D113" s="1181" t="s">
        <v>454</v>
      </c>
      <c r="E113" s="1181" t="s">
        <v>276</v>
      </c>
      <c r="F113" s="548"/>
      <c r="G113" s="548"/>
      <c r="H113" s="1153" t="s">
        <v>240</v>
      </c>
      <c r="I113" s="716" t="s">
        <v>241</v>
      </c>
      <c r="J113" s="548" t="s">
        <v>464</v>
      </c>
      <c r="K113" s="1197">
        <v>39958</v>
      </c>
      <c r="L113" s="716" t="s">
        <v>222</v>
      </c>
      <c r="M113" s="716" t="s">
        <v>245</v>
      </c>
      <c r="N113" s="716" t="s">
        <v>222</v>
      </c>
      <c r="O113" s="548">
        <v>2009</v>
      </c>
      <c r="P113" s="548" t="s">
        <v>247</v>
      </c>
      <c r="Q113" s="716" t="s">
        <v>222</v>
      </c>
      <c r="R113" s="716" t="s">
        <v>222</v>
      </c>
      <c r="S113" s="716" t="s">
        <v>222</v>
      </c>
      <c r="T113" s="548">
        <v>1</v>
      </c>
      <c r="U113" s="716" t="s">
        <v>959</v>
      </c>
      <c r="V113" s="1198">
        <f t="shared" si="172"/>
        <v>32000000</v>
      </c>
      <c r="W113" s="572"/>
      <c r="X113" s="572"/>
      <c r="Y113" s="572"/>
      <c r="Z113" s="1202">
        <v>32000000</v>
      </c>
      <c r="AA113" s="716" t="s">
        <v>99</v>
      </c>
      <c r="AB113" s="716"/>
      <c r="AC113" s="716"/>
      <c r="AD113" s="548" t="s">
        <v>457</v>
      </c>
      <c r="AE113" s="461">
        <v>25</v>
      </c>
      <c r="AF113" s="461">
        <f t="shared" si="1"/>
        <v>8</v>
      </c>
      <c r="AG113" s="573">
        <f t="shared" si="173"/>
        <v>1280000</v>
      </c>
      <c r="AH113" s="573">
        <f t="shared" si="174"/>
        <v>10240000</v>
      </c>
      <c r="AI113" s="573">
        <f t="shared" si="175"/>
        <v>21760000</v>
      </c>
      <c r="AJ113" s="461">
        <f t="shared" si="2"/>
        <v>9</v>
      </c>
      <c r="AK113" s="573">
        <f t="shared" si="176"/>
        <v>1280000</v>
      </c>
      <c r="AL113" s="573">
        <f t="shared" si="177"/>
        <v>11520000</v>
      </c>
      <c r="AM113" s="573">
        <f t="shared" si="178"/>
        <v>20480000</v>
      </c>
      <c r="AN113" s="709" t="b">
        <f t="shared" si="4"/>
        <v>1</v>
      </c>
    </row>
    <row r="114" spans="1:40" s="453" customFormat="1" ht="24.95" customHeight="1">
      <c r="A114" s="487" t="s">
        <v>286</v>
      </c>
      <c r="B114" s="1196">
        <v>5</v>
      </c>
      <c r="C114" s="1180" t="s">
        <v>465</v>
      </c>
      <c r="D114" s="1181" t="s">
        <v>454</v>
      </c>
      <c r="E114" s="1181" t="s">
        <v>276</v>
      </c>
      <c r="F114" s="548"/>
      <c r="G114" s="548">
        <v>72</v>
      </c>
      <c r="H114" s="1153" t="s">
        <v>240</v>
      </c>
      <c r="I114" s="716" t="s">
        <v>241</v>
      </c>
      <c r="J114" s="548" t="s">
        <v>466</v>
      </c>
      <c r="K114" s="1197">
        <v>40030</v>
      </c>
      <c r="L114" s="716" t="s">
        <v>222</v>
      </c>
      <c r="M114" s="716" t="s">
        <v>245</v>
      </c>
      <c r="N114" s="716" t="s">
        <v>222</v>
      </c>
      <c r="O114" s="548">
        <v>2009</v>
      </c>
      <c r="P114" s="548" t="s">
        <v>247</v>
      </c>
      <c r="Q114" s="716" t="s">
        <v>222</v>
      </c>
      <c r="R114" s="716" t="s">
        <v>222</v>
      </c>
      <c r="S114" s="716" t="s">
        <v>222</v>
      </c>
      <c r="T114" s="548">
        <v>1</v>
      </c>
      <c r="U114" s="716" t="s">
        <v>959</v>
      </c>
      <c r="V114" s="1198">
        <f t="shared" si="172"/>
        <v>27000000</v>
      </c>
      <c r="W114" s="572"/>
      <c r="X114" s="572"/>
      <c r="Y114" s="572"/>
      <c r="Z114" s="1202">
        <v>27000000</v>
      </c>
      <c r="AA114" s="716" t="s">
        <v>99</v>
      </c>
      <c r="AB114" s="716"/>
      <c r="AC114" s="716"/>
      <c r="AD114" s="548" t="s">
        <v>457</v>
      </c>
      <c r="AE114" s="461">
        <v>25</v>
      </c>
      <c r="AF114" s="461">
        <f t="shared" si="1"/>
        <v>8</v>
      </c>
      <c r="AG114" s="573">
        <f t="shared" si="173"/>
        <v>1080000</v>
      </c>
      <c r="AH114" s="573">
        <f t="shared" si="174"/>
        <v>8640000</v>
      </c>
      <c r="AI114" s="573">
        <f t="shared" si="175"/>
        <v>18360000</v>
      </c>
      <c r="AJ114" s="461">
        <f t="shared" si="2"/>
        <v>9</v>
      </c>
      <c r="AK114" s="573">
        <f t="shared" si="176"/>
        <v>1080000</v>
      </c>
      <c r="AL114" s="573">
        <f t="shared" si="177"/>
        <v>9720000</v>
      </c>
      <c r="AM114" s="573">
        <f t="shared" si="178"/>
        <v>17280000</v>
      </c>
      <c r="AN114" s="709" t="b">
        <f t="shared" si="4"/>
        <v>1</v>
      </c>
    </row>
    <row r="115" spans="1:40" s="453" customFormat="1" ht="24.95" customHeight="1">
      <c r="A115" s="487" t="s">
        <v>286</v>
      </c>
      <c r="B115" s="1196">
        <v>6</v>
      </c>
      <c r="C115" s="1180" t="s">
        <v>467</v>
      </c>
      <c r="D115" s="1181" t="s">
        <v>454</v>
      </c>
      <c r="E115" s="1181" t="s">
        <v>276</v>
      </c>
      <c r="F115" s="548" t="s">
        <v>459</v>
      </c>
      <c r="G115" s="548">
        <v>36</v>
      </c>
      <c r="H115" s="1153" t="s">
        <v>240</v>
      </c>
      <c r="I115" s="716" t="s">
        <v>241</v>
      </c>
      <c r="J115" s="548" t="s">
        <v>468</v>
      </c>
      <c r="K115" s="1197">
        <v>40030</v>
      </c>
      <c r="L115" s="716" t="s">
        <v>222</v>
      </c>
      <c r="M115" s="716" t="s">
        <v>245</v>
      </c>
      <c r="N115" s="716" t="s">
        <v>222</v>
      </c>
      <c r="O115" s="548">
        <v>2009</v>
      </c>
      <c r="P115" s="548" t="s">
        <v>247</v>
      </c>
      <c r="Q115" s="716" t="s">
        <v>222</v>
      </c>
      <c r="R115" s="716" t="s">
        <v>222</v>
      </c>
      <c r="S115" s="716" t="s">
        <v>222</v>
      </c>
      <c r="T115" s="548">
        <v>1</v>
      </c>
      <c r="U115" s="716" t="s">
        <v>959</v>
      </c>
      <c r="V115" s="1198">
        <f t="shared" si="172"/>
        <v>299700000</v>
      </c>
      <c r="W115" s="572"/>
      <c r="X115" s="572"/>
      <c r="Y115" s="572"/>
      <c r="Z115" s="1202">
        <v>299700000</v>
      </c>
      <c r="AA115" s="716" t="s">
        <v>99</v>
      </c>
      <c r="AB115" s="716"/>
      <c r="AC115" s="716"/>
      <c r="AD115" s="548"/>
      <c r="AE115" s="461">
        <v>25</v>
      </c>
      <c r="AF115" s="461">
        <f t="shared" si="1"/>
        <v>8</v>
      </c>
      <c r="AG115" s="573">
        <f t="shared" si="173"/>
        <v>11988000</v>
      </c>
      <c r="AH115" s="573">
        <f t="shared" si="174"/>
        <v>95904000</v>
      </c>
      <c r="AI115" s="573">
        <f t="shared" si="175"/>
        <v>203796000</v>
      </c>
      <c r="AJ115" s="461">
        <f t="shared" si="2"/>
        <v>9</v>
      </c>
      <c r="AK115" s="573">
        <f t="shared" si="176"/>
        <v>11988000</v>
      </c>
      <c r="AL115" s="573">
        <f t="shared" si="177"/>
        <v>107892000</v>
      </c>
      <c r="AM115" s="573">
        <f t="shared" si="178"/>
        <v>191808000</v>
      </c>
      <c r="AN115" s="709" t="b">
        <f t="shared" si="4"/>
        <v>1</v>
      </c>
    </row>
    <row r="116" spans="1:40" s="453" customFormat="1" ht="24.95" customHeight="1">
      <c r="A116" s="487" t="s">
        <v>286</v>
      </c>
      <c r="B116" s="1196">
        <v>7</v>
      </c>
      <c r="C116" s="1180" t="s">
        <v>469</v>
      </c>
      <c r="D116" s="1153" t="s">
        <v>656</v>
      </c>
      <c r="E116" s="1181" t="s">
        <v>276</v>
      </c>
      <c r="F116" s="548" t="s">
        <v>470</v>
      </c>
      <c r="G116" s="548">
        <v>36</v>
      </c>
      <c r="H116" s="1153" t="s">
        <v>240</v>
      </c>
      <c r="I116" s="716" t="s">
        <v>241</v>
      </c>
      <c r="J116" s="548" t="s">
        <v>471</v>
      </c>
      <c r="K116" s="1197">
        <v>40030</v>
      </c>
      <c r="L116" s="716" t="s">
        <v>222</v>
      </c>
      <c r="M116" s="716" t="s">
        <v>245</v>
      </c>
      <c r="N116" s="716" t="s">
        <v>222</v>
      </c>
      <c r="O116" s="548">
        <v>2009</v>
      </c>
      <c r="P116" s="548" t="s">
        <v>247</v>
      </c>
      <c r="Q116" s="716" t="s">
        <v>222</v>
      </c>
      <c r="R116" s="716" t="s">
        <v>222</v>
      </c>
      <c r="S116" s="716" t="s">
        <v>222</v>
      </c>
      <c r="T116" s="548">
        <v>1</v>
      </c>
      <c r="U116" s="716" t="s">
        <v>959</v>
      </c>
      <c r="V116" s="1198">
        <f t="shared" si="172"/>
        <v>197800000</v>
      </c>
      <c r="W116" s="572"/>
      <c r="X116" s="572"/>
      <c r="Y116" s="572"/>
      <c r="Z116" s="1202">
        <v>197800000</v>
      </c>
      <c r="AA116" s="716" t="s">
        <v>99</v>
      </c>
      <c r="AB116" s="716"/>
      <c r="AC116" s="716"/>
      <c r="AD116" s="548" t="s">
        <v>457</v>
      </c>
      <c r="AE116" s="461">
        <v>25</v>
      </c>
      <c r="AF116" s="461">
        <f t="shared" si="1"/>
        <v>8</v>
      </c>
      <c r="AG116" s="573">
        <f t="shared" si="173"/>
        <v>7912000</v>
      </c>
      <c r="AH116" s="573">
        <f t="shared" si="174"/>
        <v>63296000</v>
      </c>
      <c r="AI116" s="573">
        <f t="shared" si="175"/>
        <v>134504000</v>
      </c>
      <c r="AJ116" s="461">
        <f t="shared" si="2"/>
        <v>9</v>
      </c>
      <c r="AK116" s="573">
        <f t="shared" si="176"/>
        <v>7912000</v>
      </c>
      <c r="AL116" s="573">
        <f t="shared" si="177"/>
        <v>71208000</v>
      </c>
      <c r="AM116" s="573">
        <f t="shared" si="178"/>
        <v>126592000</v>
      </c>
      <c r="AN116" s="709" t="b">
        <f t="shared" si="4"/>
        <v>1</v>
      </c>
    </row>
    <row r="117" spans="1:40" s="453" customFormat="1" ht="24.95" customHeight="1">
      <c r="A117" s="487" t="s">
        <v>286</v>
      </c>
      <c r="B117" s="1196">
        <v>8</v>
      </c>
      <c r="C117" s="1199" t="s">
        <v>472</v>
      </c>
      <c r="D117" s="1153" t="s">
        <v>656</v>
      </c>
      <c r="E117" s="1181" t="s">
        <v>276</v>
      </c>
      <c r="F117" s="1182" t="s">
        <v>473</v>
      </c>
      <c r="G117" s="548">
        <v>36</v>
      </c>
      <c r="H117" s="1153" t="s">
        <v>240</v>
      </c>
      <c r="I117" s="716" t="s">
        <v>241</v>
      </c>
      <c r="J117" s="1183" t="s">
        <v>474</v>
      </c>
      <c r="K117" s="1197">
        <v>40030</v>
      </c>
      <c r="L117" s="716" t="s">
        <v>222</v>
      </c>
      <c r="M117" s="716" t="s">
        <v>245</v>
      </c>
      <c r="N117" s="716" t="s">
        <v>222</v>
      </c>
      <c r="O117" s="548">
        <v>2009</v>
      </c>
      <c r="P117" s="548" t="s">
        <v>247</v>
      </c>
      <c r="Q117" s="716" t="s">
        <v>222</v>
      </c>
      <c r="R117" s="716" t="s">
        <v>222</v>
      </c>
      <c r="S117" s="716" t="s">
        <v>222</v>
      </c>
      <c r="T117" s="548">
        <v>1</v>
      </c>
      <c r="U117" s="716" t="s">
        <v>959</v>
      </c>
      <c r="V117" s="1198">
        <f t="shared" si="172"/>
        <v>491510000</v>
      </c>
      <c r="W117" s="572"/>
      <c r="X117" s="572"/>
      <c r="Y117" s="572"/>
      <c r="Z117" s="1203">
        <v>491510000</v>
      </c>
      <c r="AA117" s="716" t="s">
        <v>99</v>
      </c>
      <c r="AB117" s="716"/>
      <c r="AC117" s="716"/>
      <c r="AD117" s="1183" t="s">
        <v>475</v>
      </c>
      <c r="AE117" s="461">
        <v>25</v>
      </c>
      <c r="AF117" s="461">
        <f t="shared" si="1"/>
        <v>8</v>
      </c>
      <c r="AG117" s="573">
        <f t="shared" si="173"/>
        <v>19660400</v>
      </c>
      <c r="AH117" s="573">
        <f t="shared" si="174"/>
        <v>157283200</v>
      </c>
      <c r="AI117" s="573">
        <f t="shared" si="175"/>
        <v>334226800</v>
      </c>
      <c r="AJ117" s="461">
        <f t="shared" si="2"/>
        <v>9</v>
      </c>
      <c r="AK117" s="573">
        <f t="shared" si="176"/>
        <v>19660400</v>
      </c>
      <c r="AL117" s="573">
        <f t="shared" si="177"/>
        <v>176943600</v>
      </c>
      <c r="AM117" s="573">
        <f t="shared" si="178"/>
        <v>314566400</v>
      </c>
      <c r="AN117" s="709" t="b">
        <f t="shared" si="4"/>
        <v>1</v>
      </c>
    </row>
    <row r="118" spans="1:40" s="453" customFormat="1" ht="24.95" customHeight="1">
      <c r="A118" s="487" t="s">
        <v>286</v>
      </c>
      <c r="B118" s="1196">
        <v>9</v>
      </c>
      <c r="C118" s="1199" t="s">
        <v>472</v>
      </c>
      <c r="D118" s="1153" t="s">
        <v>656</v>
      </c>
      <c r="E118" s="1181" t="s">
        <v>276</v>
      </c>
      <c r="F118" s="1182" t="s">
        <v>476</v>
      </c>
      <c r="G118" s="548">
        <v>36</v>
      </c>
      <c r="H118" s="1153" t="s">
        <v>240</v>
      </c>
      <c r="I118" s="716" t="s">
        <v>241</v>
      </c>
      <c r="J118" s="1183" t="s">
        <v>477</v>
      </c>
      <c r="K118" s="1197">
        <v>40030</v>
      </c>
      <c r="L118" s="716" t="s">
        <v>222</v>
      </c>
      <c r="M118" s="716" t="s">
        <v>245</v>
      </c>
      <c r="N118" s="716" t="s">
        <v>222</v>
      </c>
      <c r="O118" s="548">
        <v>2009</v>
      </c>
      <c r="P118" s="548" t="s">
        <v>247</v>
      </c>
      <c r="Q118" s="716" t="s">
        <v>222</v>
      </c>
      <c r="R118" s="716" t="s">
        <v>222</v>
      </c>
      <c r="S118" s="716" t="s">
        <v>222</v>
      </c>
      <c r="T118" s="548">
        <v>1</v>
      </c>
      <c r="U118" s="716" t="s">
        <v>959</v>
      </c>
      <c r="V118" s="1198">
        <f t="shared" si="172"/>
        <v>399600000</v>
      </c>
      <c r="W118" s="572"/>
      <c r="X118" s="572"/>
      <c r="Y118" s="572"/>
      <c r="Z118" s="1203">
        <v>399600000</v>
      </c>
      <c r="AA118" s="716" t="s">
        <v>99</v>
      </c>
      <c r="AB118" s="716"/>
      <c r="AC118" s="716"/>
      <c r="AD118" s="1183" t="s">
        <v>478</v>
      </c>
      <c r="AE118" s="461">
        <v>25</v>
      </c>
      <c r="AF118" s="461">
        <f t="shared" si="1"/>
        <v>8</v>
      </c>
      <c r="AG118" s="573">
        <f t="shared" si="173"/>
        <v>15984000</v>
      </c>
      <c r="AH118" s="573">
        <f t="shared" si="174"/>
        <v>127872000</v>
      </c>
      <c r="AI118" s="573">
        <f t="shared" si="175"/>
        <v>271728000</v>
      </c>
      <c r="AJ118" s="461">
        <f t="shared" si="2"/>
        <v>9</v>
      </c>
      <c r="AK118" s="573">
        <f t="shared" si="176"/>
        <v>15984000</v>
      </c>
      <c r="AL118" s="573">
        <f t="shared" si="177"/>
        <v>143856000</v>
      </c>
      <c r="AM118" s="573">
        <f t="shared" si="178"/>
        <v>255744000</v>
      </c>
      <c r="AN118" s="709" t="b">
        <f t="shared" si="4"/>
        <v>1</v>
      </c>
    </row>
    <row r="119" spans="1:40" s="453" customFormat="1" ht="24.95" customHeight="1">
      <c r="A119" s="487" t="s">
        <v>286</v>
      </c>
      <c r="B119" s="1196">
        <v>10</v>
      </c>
      <c r="C119" s="1199" t="s">
        <v>472</v>
      </c>
      <c r="D119" s="1153" t="s">
        <v>656</v>
      </c>
      <c r="E119" s="1181" t="s">
        <v>276</v>
      </c>
      <c r="F119" s="1182" t="s">
        <v>479</v>
      </c>
      <c r="G119" s="548">
        <v>36</v>
      </c>
      <c r="H119" s="1153" t="s">
        <v>240</v>
      </c>
      <c r="I119" s="716" t="s">
        <v>241</v>
      </c>
      <c r="J119" s="1183" t="s">
        <v>480</v>
      </c>
      <c r="K119" s="1197">
        <v>40030</v>
      </c>
      <c r="L119" s="716" t="s">
        <v>222</v>
      </c>
      <c r="M119" s="716" t="s">
        <v>245</v>
      </c>
      <c r="N119" s="716" t="s">
        <v>222</v>
      </c>
      <c r="O119" s="548">
        <v>2009</v>
      </c>
      <c r="P119" s="548" t="s">
        <v>247</v>
      </c>
      <c r="Q119" s="716" t="s">
        <v>222</v>
      </c>
      <c r="R119" s="716" t="s">
        <v>222</v>
      </c>
      <c r="S119" s="716" t="s">
        <v>222</v>
      </c>
      <c r="T119" s="548">
        <v>1</v>
      </c>
      <c r="U119" s="716" t="s">
        <v>959</v>
      </c>
      <c r="V119" s="1198">
        <f t="shared" si="172"/>
        <v>399500000</v>
      </c>
      <c r="W119" s="572"/>
      <c r="X119" s="572"/>
      <c r="Y119" s="572"/>
      <c r="Z119" s="1203">
        <v>399500000</v>
      </c>
      <c r="AA119" s="716" t="s">
        <v>99</v>
      </c>
      <c r="AB119" s="716"/>
      <c r="AC119" s="716"/>
      <c r="AD119" s="1183" t="s">
        <v>478</v>
      </c>
      <c r="AE119" s="461">
        <v>25</v>
      </c>
      <c r="AF119" s="461">
        <f t="shared" si="1"/>
        <v>8</v>
      </c>
      <c r="AG119" s="573">
        <f t="shared" si="173"/>
        <v>15980000</v>
      </c>
      <c r="AH119" s="573">
        <f t="shared" si="174"/>
        <v>127840000</v>
      </c>
      <c r="AI119" s="573">
        <f t="shared" si="175"/>
        <v>271660000</v>
      </c>
      <c r="AJ119" s="461">
        <f t="shared" si="2"/>
        <v>9</v>
      </c>
      <c r="AK119" s="573">
        <f t="shared" si="176"/>
        <v>15980000</v>
      </c>
      <c r="AL119" s="573">
        <f t="shared" si="177"/>
        <v>143820000</v>
      </c>
      <c r="AM119" s="573">
        <f t="shared" si="178"/>
        <v>255680000</v>
      </c>
      <c r="AN119" s="709" t="b">
        <f t="shared" si="4"/>
        <v>1</v>
      </c>
    </row>
    <row r="120" spans="1:40" s="453" customFormat="1" ht="24.95" customHeight="1">
      <c r="A120" s="487" t="s">
        <v>286</v>
      </c>
      <c r="B120" s="1196">
        <v>11</v>
      </c>
      <c r="C120" s="1199" t="s">
        <v>472</v>
      </c>
      <c r="D120" s="1153" t="s">
        <v>656</v>
      </c>
      <c r="E120" s="1181" t="s">
        <v>276</v>
      </c>
      <c r="F120" s="1182" t="s">
        <v>481</v>
      </c>
      <c r="G120" s="1200" t="s">
        <v>483</v>
      </c>
      <c r="H120" s="1153" t="s">
        <v>240</v>
      </c>
      <c r="I120" s="716" t="s">
        <v>241</v>
      </c>
      <c r="J120" s="1183" t="s">
        <v>482</v>
      </c>
      <c r="K120" s="1197">
        <v>40030</v>
      </c>
      <c r="L120" s="716" t="s">
        <v>222</v>
      </c>
      <c r="M120" s="716" t="s">
        <v>245</v>
      </c>
      <c r="N120" s="716" t="s">
        <v>222</v>
      </c>
      <c r="O120" s="548">
        <v>2009</v>
      </c>
      <c r="P120" s="548" t="s">
        <v>247</v>
      </c>
      <c r="Q120" s="716" t="s">
        <v>222</v>
      </c>
      <c r="R120" s="716" t="s">
        <v>222</v>
      </c>
      <c r="S120" s="716" t="s">
        <v>222</v>
      </c>
      <c r="T120" s="548">
        <v>1</v>
      </c>
      <c r="U120" s="716" t="s">
        <v>959</v>
      </c>
      <c r="V120" s="1198">
        <f t="shared" si="172"/>
        <v>399600000</v>
      </c>
      <c r="W120" s="572"/>
      <c r="X120" s="572"/>
      <c r="Y120" s="572"/>
      <c r="Z120" s="1203">
        <v>399600000</v>
      </c>
      <c r="AA120" s="716" t="s">
        <v>99</v>
      </c>
      <c r="AB120" s="716"/>
      <c r="AC120" s="716"/>
      <c r="AD120" s="1183" t="s">
        <v>478</v>
      </c>
      <c r="AE120" s="461">
        <v>25</v>
      </c>
      <c r="AF120" s="461">
        <f t="shared" si="1"/>
        <v>8</v>
      </c>
      <c r="AG120" s="573">
        <f t="shared" si="173"/>
        <v>15984000</v>
      </c>
      <c r="AH120" s="573">
        <f t="shared" si="174"/>
        <v>127872000</v>
      </c>
      <c r="AI120" s="573">
        <f t="shared" si="175"/>
        <v>271728000</v>
      </c>
      <c r="AJ120" s="461">
        <f t="shared" si="2"/>
        <v>9</v>
      </c>
      <c r="AK120" s="573">
        <f t="shared" si="176"/>
        <v>15984000</v>
      </c>
      <c r="AL120" s="573">
        <f t="shared" si="177"/>
        <v>143856000</v>
      </c>
      <c r="AM120" s="573">
        <f t="shared" si="178"/>
        <v>255744000</v>
      </c>
      <c r="AN120" s="709" t="b">
        <f t="shared" si="4"/>
        <v>1</v>
      </c>
    </row>
    <row r="121" spans="1:40" s="453" customFormat="1" ht="24.95" customHeight="1">
      <c r="A121" s="487" t="s">
        <v>286</v>
      </c>
      <c r="B121" s="1196">
        <v>12</v>
      </c>
      <c r="C121" s="1199" t="s">
        <v>472</v>
      </c>
      <c r="D121" s="1153" t="s">
        <v>656</v>
      </c>
      <c r="E121" s="1181" t="s">
        <v>276</v>
      </c>
      <c r="F121" s="1182" t="s">
        <v>484</v>
      </c>
      <c r="G121" s="1200" t="s">
        <v>483</v>
      </c>
      <c r="H121" s="1153" t="s">
        <v>240</v>
      </c>
      <c r="I121" s="716" t="s">
        <v>241</v>
      </c>
      <c r="J121" s="1183" t="s">
        <v>485</v>
      </c>
      <c r="K121" s="716" t="s">
        <v>222</v>
      </c>
      <c r="L121" s="716" t="s">
        <v>222</v>
      </c>
      <c r="M121" s="716" t="s">
        <v>245</v>
      </c>
      <c r="N121" s="716" t="s">
        <v>222</v>
      </c>
      <c r="O121" s="548">
        <v>2009</v>
      </c>
      <c r="P121" s="548" t="s">
        <v>247</v>
      </c>
      <c r="Q121" s="716" t="s">
        <v>222</v>
      </c>
      <c r="R121" s="716" t="s">
        <v>222</v>
      </c>
      <c r="S121" s="716" t="s">
        <v>222</v>
      </c>
      <c r="T121" s="548">
        <v>1</v>
      </c>
      <c r="U121" s="716" t="s">
        <v>959</v>
      </c>
      <c r="V121" s="1198">
        <f t="shared" si="172"/>
        <v>404200000</v>
      </c>
      <c r="W121" s="572"/>
      <c r="X121" s="572"/>
      <c r="Y121" s="572"/>
      <c r="Z121" s="1204">
        <f>59500000+344700000</f>
        <v>404200000</v>
      </c>
      <c r="AA121" s="716" t="s">
        <v>99</v>
      </c>
      <c r="AB121" s="716"/>
      <c r="AC121" s="716"/>
      <c r="AD121" s="1183" t="s">
        <v>486</v>
      </c>
      <c r="AE121" s="461">
        <v>25</v>
      </c>
      <c r="AF121" s="461">
        <f t="shared" si="1"/>
        <v>8</v>
      </c>
      <c r="AG121" s="573">
        <f t="shared" si="173"/>
        <v>16168000</v>
      </c>
      <c r="AH121" s="573">
        <f t="shared" si="174"/>
        <v>129344000</v>
      </c>
      <c r="AI121" s="573">
        <f t="shared" si="175"/>
        <v>274856000</v>
      </c>
      <c r="AJ121" s="461">
        <f t="shared" si="2"/>
        <v>9</v>
      </c>
      <c r="AK121" s="573">
        <f t="shared" si="176"/>
        <v>16168000</v>
      </c>
      <c r="AL121" s="573">
        <f t="shared" si="177"/>
        <v>145512000</v>
      </c>
      <c r="AM121" s="573">
        <f t="shared" si="178"/>
        <v>258688000</v>
      </c>
      <c r="AN121" s="709" t="b">
        <f t="shared" si="4"/>
        <v>1</v>
      </c>
    </row>
    <row r="122" spans="1:40" s="453" customFormat="1" ht="24.95" customHeight="1">
      <c r="A122" s="487" t="s">
        <v>286</v>
      </c>
      <c r="B122" s="1494">
        <v>13</v>
      </c>
      <c r="C122" s="1495" t="s">
        <v>472</v>
      </c>
      <c r="D122" s="1479" t="s">
        <v>656</v>
      </c>
      <c r="E122" s="1478" t="s">
        <v>276</v>
      </c>
      <c r="F122" s="1496" t="s">
        <v>487</v>
      </c>
      <c r="G122" s="1497">
        <v>36</v>
      </c>
      <c r="H122" s="1479" t="s">
        <v>240</v>
      </c>
      <c r="I122" s="1225" t="s">
        <v>241</v>
      </c>
      <c r="J122" s="1498" t="s">
        <v>488</v>
      </c>
      <c r="K122" s="716" t="s">
        <v>222</v>
      </c>
      <c r="L122" s="1225" t="s">
        <v>222</v>
      </c>
      <c r="M122" s="1225" t="s">
        <v>245</v>
      </c>
      <c r="N122" s="1225" t="s">
        <v>222</v>
      </c>
      <c r="O122" s="1223">
        <v>2009</v>
      </c>
      <c r="P122" s="1223" t="s">
        <v>247</v>
      </c>
      <c r="Q122" s="1225" t="s">
        <v>222</v>
      </c>
      <c r="R122" s="1225" t="s">
        <v>222</v>
      </c>
      <c r="S122" s="1225" t="s">
        <v>222</v>
      </c>
      <c r="T122" s="1223">
        <v>1</v>
      </c>
      <c r="U122" s="1225" t="s">
        <v>959</v>
      </c>
      <c r="V122" s="1499">
        <f t="shared" si="172"/>
        <v>416200000</v>
      </c>
      <c r="W122" s="572"/>
      <c r="X122" s="572"/>
      <c r="Y122" s="572"/>
      <c r="Z122" s="1500">
        <f>57000000+359200000</f>
        <v>416200000</v>
      </c>
      <c r="AA122" s="1225" t="s">
        <v>99</v>
      </c>
      <c r="AB122" s="1225"/>
      <c r="AC122" s="1225"/>
      <c r="AD122" s="1498" t="s">
        <v>489</v>
      </c>
      <c r="AE122" s="461">
        <v>25</v>
      </c>
      <c r="AF122" s="461">
        <f t="shared" si="1"/>
        <v>8</v>
      </c>
      <c r="AG122" s="573">
        <f t="shared" si="173"/>
        <v>16648000</v>
      </c>
      <c r="AH122" s="573">
        <f t="shared" si="174"/>
        <v>133184000</v>
      </c>
      <c r="AI122" s="573">
        <f t="shared" si="175"/>
        <v>283016000</v>
      </c>
      <c r="AJ122" s="461">
        <f t="shared" si="2"/>
        <v>9</v>
      </c>
      <c r="AK122" s="573">
        <f t="shared" si="176"/>
        <v>16648000</v>
      </c>
      <c r="AL122" s="573">
        <f t="shared" si="177"/>
        <v>149832000</v>
      </c>
      <c r="AM122" s="573">
        <f t="shared" si="178"/>
        <v>266368000</v>
      </c>
      <c r="AN122" s="709" t="b">
        <f t="shared" si="4"/>
        <v>1</v>
      </c>
    </row>
    <row r="123" spans="1:40" s="453" customFormat="1" ht="15" customHeight="1">
      <c r="A123" s="487" t="s">
        <v>287</v>
      </c>
      <c r="B123" s="1442" t="s">
        <v>942</v>
      </c>
      <c r="C123" s="1508"/>
      <c r="D123" s="1030"/>
      <c r="E123" s="1443"/>
      <c r="F123" s="1443"/>
      <c r="G123" s="1443"/>
      <c r="H123" s="1030"/>
      <c r="I123" s="1443"/>
      <c r="J123" s="1452"/>
      <c r="K123" s="1443"/>
      <c r="L123" s="1030"/>
      <c r="M123" s="1443"/>
      <c r="N123" s="1443"/>
      <c r="O123" s="1443"/>
      <c r="P123" s="1452"/>
      <c r="Q123" s="1443"/>
      <c r="R123" s="1443"/>
      <c r="S123" s="1443"/>
      <c r="T123" s="1443"/>
      <c r="U123" s="1443"/>
      <c r="V123" s="1443"/>
      <c r="W123" s="1443"/>
      <c r="X123" s="1443"/>
      <c r="Y123" s="1443"/>
      <c r="Z123" s="1509"/>
      <c r="AA123" s="1443"/>
      <c r="AB123" s="1443"/>
      <c r="AC123" s="1443"/>
      <c r="AD123" s="1452"/>
      <c r="AE123" s="454"/>
      <c r="AF123" s="454"/>
      <c r="AG123" s="454"/>
      <c r="AH123" s="454"/>
      <c r="AI123" s="454"/>
      <c r="AJ123" s="454"/>
      <c r="AK123" s="454"/>
      <c r="AL123" s="454"/>
      <c r="AM123" s="454"/>
      <c r="AN123" s="709" t="b">
        <f t="shared" si="4"/>
        <v>1</v>
      </c>
    </row>
    <row r="124" spans="1:40" s="453" customFormat="1" ht="24.95" customHeight="1">
      <c r="A124" s="487" t="s">
        <v>287</v>
      </c>
      <c r="B124" s="1467">
        <v>1</v>
      </c>
      <c r="C124" s="1501" t="s">
        <v>490</v>
      </c>
      <c r="D124" s="1471" t="s">
        <v>656</v>
      </c>
      <c r="E124" s="1469" t="s">
        <v>276</v>
      </c>
      <c r="F124" s="1224" t="s">
        <v>459</v>
      </c>
      <c r="G124" s="1502">
        <v>200</v>
      </c>
      <c r="H124" s="1471" t="s">
        <v>240</v>
      </c>
      <c r="I124" s="1227" t="s">
        <v>241</v>
      </c>
      <c r="J124" s="1224" t="s">
        <v>801</v>
      </c>
      <c r="K124" s="1227" t="s">
        <v>802</v>
      </c>
      <c r="L124" s="1227" t="s">
        <v>222</v>
      </c>
      <c r="M124" s="1227" t="s">
        <v>245</v>
      </c>
      <c r="N124" s="1227" t="s">
        <v>222</v>
      </c>
      <c r="O124" s="1224">
        <v>2010</v>
      </c>
      <c r="P124" s="1503" t="s">
        <v>212</v>
      </c>
      <c r="Q124" s="1504">
        <v>14900000</v>
      </c>
      <c r="R124" s="1504">
        <v>14900000</v>
      </c>
      <c r="S124" s="1504">
        <v>579800000</v>
      </c>
      <c r="T124" s="1224">
        <v>1</v>
      </c>
      <c r="U124" s="1227" t="s">
        <v>959</v>
      </c>
      <c r="V124" s="1505">
        <f>SUM(Q124:S124)</f>
        <v>609600000</v>
      </c>
      <c r="W124" s="571"/>
      <c r="X124" s="571"/>
      <c r="Y124" s="571"/>
      <c r="Z124" s="1506">
        <v>609600000</v>
      </c>
      <c r="AA124" s="1227" t="s">
        <v>99</v>
      </c>
      <c r="AB124" s="1227"/>
      <c r="AC124" s="1227"/>
      <c r="AD124" s="1507"/>
      <c r="AE124" s="461">
        <v>25</v>
      </c>
      <c r="AF124" s="461">
        <f t="shared" si="1"/>
        <v>7</v>
      </c>
      <c r="AG124" s="573">
        <f t="shared" ref="AG124:AG141" si="179">Z124/AE124</f>
        <v>24384000</v>
      </c>
      <c r="AH124" s="573">
        <f t="shared" ref="AH124:AH141" si="180">AF124*AG124</f>
        <v>170688000</v>
      </c>
      <c r="AI124" s="573">
        <f t="shared" ref="AI124:AI141" si="181">Z124-AH124</f>
        <v>438912000</v>
      </c>
      <c r="AJ124" s="461">
        <f t="shared" si="2"/>
        <v>8</v>
      </c>
      <c r="AK124" s="573">
        <f t="shared" ref="AK124:AK141" si="182">Z124/AE124</f>
        <v>24384000</v>
      </c>
      <c r="AL124" s="573">
        <f t="shared" ref="AL124:AL141" si="183">AJ124*AK124</f>
        <v>195072000</v>
      </c>
      <c r="AM124" s="573">
        <f t="shared" ref="AM124:AM141" si="184">Z124-AL124</f>
        <v>414528000</v>
      </c>
      <c r="AN124" s="709" t="b">
        <f t="shared" si="4"/>
        <v>1</v>
      </c>
    </row>
    <row r="125" spans="1:40" s="453" customFormat="1" ht="24.95" customHeight="1">
      <c r="A125" s="487" t="s">
        <v>287</v>
      </c>
      <c r="B125" s="1196">
        <v>2</v>
      </c>
      <c r="C125" s="1206" t="s">
        <v>472</v>
      </c>
      <c r="D125" s="1153" t="s">
        <v>656</v>
      </c>
      <c r="E125" s="1181" t="s">
        <v>276</v>
      </c>
      <c r="F125" s="548" t="s">
        <v>459</v>
      </c>
      <c r="G125" s="1207">
        <v>36</v>
      </c>
      <c r="H125" s="1153" t="s">
        <v>240</v>
      </c>
      <c r="I125" s="716" t="s">
        <v>241</v>
      </c>
      <c r="J125" s="716" t="s">
        <v>222</v>
      </c>
      <c r="K125" s="716" t="s">
        <v>222</v>
      </c>
      <c r="L125" s="716" t="s">
        <v>222</v>
      </c>
      <c r="M125" s="716" t="s">
        <v>245</v>
      </c>
      <c r="N125" s="716" t="s">
        <v>222</v>
      </c>
      <c r="O125" s="548">
        <v>2010</v>
      </c>
      <c r="P125" s="1208" t="s">
        <v>212</v>
      </c>
      <c r="Q125" s="716" t="s">
        <v>222</v>
      </c>
      <c r="R125" s="716" t="s">
        <v>222</v>
      </c>
      <c r="S125" s="716" t="s">
        <v>222</v>
      </c>
      <c r="T125" s="548">
        <v>1</v>
      </c>
      <c r="U125" s="716" t="s">
        <v>959</v>
      </c>
      <c r="V125" s="1209">
        <f t="shared" ref="V125:V141" si="185">Z125/T125</f>
        <v>491260000</v>
      </c>
      <c r="W125" s="571"/>
      <c r="X125" s="571"/>
      <c r="Y125" s="571"/>
      <c r="Z125" s="1212">
        <v>491260000</v>
      </c>
      <c r="AA125" s="716" t="s">
        <v>99</v>
      </c>
      <c r="AB125" s="716"/>
      <c r="AC125" s="716"/>
      <c r="AD125" s="1210" t="s">
        <v>475</v>
      </c>
      <c r="AE125" s="461">
        <v>25</v>
      </c>
      <c r="AF125" s="461">
        <f t="shared" si="1"/>
        <v>7</v>
      </c>
      <c r="AG125" s="573">
        <f t="shared" si="179"/>
        <v>19650400</v>
      </c>
      <c r="AH125" s="573">
        <f t="shared" si="180"/>
        <v>137552800</v>
      </c>
      <c r="AI125" s="573">
        <f t="shared" si="181"/>
        <v>353707200</v>
      </c>
      <c r="AJ125" s="461">
        <f t="shared" si="2"/>
        <v>8</v>
      </c>
      <c r="AK125" s="573">
        <f t="shared" si="182"/>
        <v>19650400</v>
      </c>
      <c r="AL125" s="573">
        <f t="shared" si="183"/>
        <v>157203200</v>
      </c>
      <c r="AM125" s="573">
        <f t="shared" si="184"/>
        <v>334056800</v>
      </c>
      <c r="AN125" s="709" t="b">
        <f t="shared" si="4"/>
        <v>1</v>
      </c>
    </row>
    <row r="126" spans="1:40" s="453" customFormat="1" ht="24.95" customHeight="1">
      <c r="A126" s="487" t="s">
        <v>287</v>
      </c>
      <c r="B126" s="1179" t="s">
        <v>86</v>
      </c>
      <c r="C126" s="1206" t="s">
        <v>472</v>
      </c>
      <c r="D126" s="1153" t="s">
        <v>656</v>
      </c>
      <c r="E126" s="1181" t="s">
        <v>276</v>
      </c>
      <c r="F126" s="1210" t="s">
        <v>496</v>
      </c>
      <c r="G126" s="1207">
        <v>36</v>
      </c>
      <c r="H126" s="1153" t="s">
        <v>240</v>
      </c>
      <c r="I126" s="716" t="s">
        <v>241</v>
      </c>
      <c r="J126" s="716" t="s">
        <v>222</v>
      </c>
      <c r="K126" s="716" t="s">
        <v>222</v>
      </c>
      <c r="L126" s="716" t="s">
        <v>222</v>
      </c>
      <c r="M126" s="716" t="s">
        <v>245</v>
      </c>
      <c r="N126" s="716" t="s">
        <v>222</v>
      </c>
      <c r="O126" s="548">
        <v>2010</v>
      </c>
      <c r="P126" s="1208" t="s">
        <v>212</v>
      </c>
      <c r="Q126" s="716" t="s">
        <v>222</v>
      </c>
      <c r="R126" s="716" t="s">
        <v>222</v>
      </c>
      <c r="S126" s="716" t="s">
        <v>222</v>
      </c>
      <c r="T126" s="548">
        <v>1</v>
      </c>
      <c r="U126" s="716" t="s">
        <v>959</v>
      </c>
      <c r="V126" s="1209">
        <f t="shared" si="185"/>
        <v>399500000</v>
      </c>
      <c r="W126" s="571"/>
      <c r="X126" s="571"/>
      <c r="Y126" s="571"/>
      <c r="Z126" s="1212">
        <v>399500000</v>
      </c>
      <c r="AA126" s="716" t="s">
        <v>99</v>
      </c>
      <c r="AB126" s="716"/>
      <c r="AC126" s="716"/>
      <c r="AD126" s="1210" t="s">
        <v>478</v>
      </c>
      <c r="AE126" s="461">
        <v>25</v>
      </c>
      <c r="AF126" s="461">
        <f t="shared" si="1"/>
        <v>7</v>
      </c>
      <c r="AG126" s="573">
        <f t="shared" si="179"/>
        <v>15980000</v>
      </c>
      <c r="AH126" s="573">
        <f t="shared" si="180"/>
        <v>111860000</v>
      </c>
      <c r="AI126" s="573">
        <f t="shared" si="181"/>
        <v>287640000</v>
      </c>
      <c r="AJ126" s="461">
        <f t="shared" si="2"/>
        <v>8</v>
      </c>
      <c r="AK126" s="573">
        <f t="shared" si="182"/>
        <v>15980000</v>
      </c>
      <c r="AL126" s="573">
        <f t="shared" si="183"/>
        <v>127840000</v>
      </c>
      <c r="AM126" s="573">
        <f t="shared" si="184"/>
        <v>271660000</v>
      </c>
      <c r="AN126" s="709" t="b">
        <f t="shared" si="4"/>
        <v>1</v>
      </c>
    </row>
    <row r="127" spans="1:40" s="453" customFormat="1" ht="24.95" customHeight="1">
      <c r="A127" s="487" t="s">
        <v>287</v>
      </c>
      <c r="B127" s="1179">
        <v>4</v>
      </c>
      <c r="C127" s="1206" t="s">
        <v>472</v>
      </c>
      <c r="D127" s="1153" t="s">
        <v>656</v>
      </c>
      <c r="E127" s="1181" t="s">
        <v>276</v>
      </c>
      <c r="F127" s="1210" t="s">
        <v>497</v>
      </c>
      <c r="G127" s="1207">
        <v>36</v>
      </c>
      <c r="H127" s="1153" t="s">
        <v>240</v>
      </c>
      <c r="I127" s="716" t="s">
        <v>241</v>
      </c>
      <c r="J127" s="716" t="s">
        <v>222</v>
      </c>
      <c r="K127" s="716" t="s">
        <v>222</v>
      </c>
      <c r="L127" s="716" t="s">
        <v>222</v>
      </c>
      <c r="M127" s="716" t="s">
        <v>245</v>
      </c>
      <c r="N127" s="716" t="s">
        <v>222</v>
      </c>
      <c r="O127" s="548">
        <v>2010</v>
      </c>
      <c r="P127" s="1208" t="s">
        <v>212</v>
      </c>
      <c r="Q127" s="716" t="s">
        <v>222</v>
      </c>
      <c r="R127" s="716" t="s">
        <v>222</v>
      </c>
      <c r="S127" s="716" t="s">
        <v>222</v>
      </c>
      <c r="T127" s="548">
        <v>1</v>
      </c>
      <c r="U127" s="716" t="s">
        <v>959</v>
      </c>
      <c r="V127" s="1209">
        <f t="shared" si="185"/>
        <v>424700000</v>
      </c>
      <c r="W127" s="571"/>
      <c r="X127" s="571"/>
      <c r="Y127" s="571"/>
      <c r="Z127" s="1212">
        <v>424700000</v>
      </c>
      <c r="AA127" s="716" t="s">
        <v>99</v>
      </c>
      <c r="AB127" s="716"/>
      <c r="AC127" s="716"/>
      <c r="AD127" s="1210" t="s">
        <v>964</v>
      </c>
      <c r="AE127" s="461">
        <v>25</v>
      </c>
      <c r="AF127" s="461">
        <f t="shared" si="1"/>
        <v>7</v>
      </c>
      <c r="AG127" s="573">
        <f t="shared" si="179"/>
        <v>16988000</v>
      </c>
      <c r="AH127" s="573">
        <f t="shared" si="180"/>
        <v>118916000</v>
      </c>
      <c r="AI127" s="573">
        <f t="shared" si="181"/>
        <v>305784000</v>
      </c>
      <c r="AJ127" s="461">
        <f t="shared" si="2"/>
        <v>8</v>
      </c>
      <c r="AK127" s="573">
        <f t="shared" si="182"/>
        <v>16988000</v>
      </c>
      <c r="AL127" s="573">
        <f t="shared" si="183"/>
        <v>135904000</v>
      </c>
      <c r="AM127" s="573">
        <f t="shared" si="184"/>
        <v>288796000</v>
      </c>
      <c r="AN127" s="709" t="b">
        <f t="shared" si="4"/>
        <v>1</v>
      </c>
    </row>
    <row r="128" spans="1:40" s="453" customFormat="1" ht="24.95" customHeight="1">
      <c r="A128" s="487" t="s">
        <v>287</v>
      </c>
      <c r="B128" s="1196">
        <f>B127+1</f>
        <v>5</v>
      </c>
      <c r="C128" s="1206" t="s">
        <v>472</v>
      </c>
      <c r="D128" s="1153" t="s">
        <v>656</v>
      </c>
      <c r="E128" s="1181" t="s">
        <v>276</v>
      </c>
      <c r="F128" s="1210" t="s">
        <v>497</v>
      </c>
      <c r="G128" s="1207">
        <v>36</v>
      </c>
      <c r="H128" s="1153" t="s">
        <v>240</v>
      </c>
      <c r="I128" s="716" t="s">
        <v>241</v>
      </c>
      <c r="J128" s="716" t="s">
        <v>222</v>
      </c>
      <c r="K128" s="716" t="s">
        <v>222</v>
      </c>
      <c r="L128" s="716" t="s">
        <v>222</v>
      </c>
      <c r="M128" s="716" t="s">
        <v>245</v>
      </c>
      <c r="N128" s="716" t="s">
        <v>222</v>
      </c>
      <c r="O128" s="548">
        <v>2010</v>
      </c>
      <c r="P128" s="1208" t="s">
        <v>212</v>
      </c>
      <c r="Q128" s="716" t="s">
        <v>222</v>
      </c>
      <c r="R128" s="716" t="s">
        <v>222</v>
      </c>
      <c r="S128" s="716" t="s">
        <v>222</v>
      </c>
      <c r="T128" s="548">
        <v>1</v>
      </c>
      <c r="U128" s="716" t="s">
        <v>959</v>
      </c>
      <c r="V128" s="1209">
        <f t="shared" si="185"/>
        <v>424500000</v>
      </c>
      <c r="W128" s="571"/>
      <c r="X128" s="571"/>
      <c r="Y128" s="571"/>
      <c r="Z128" s="1212">
        <v>424500000</v>
      </c>
      <c r="AA128" s="716" t="s">
        <v>99</v>
      </c>
      <c r="AB128" s="716"/>
      <c r="AC128" s="716"/>
      <c r="AD128" s="1210" t="s">
        <v>478</v>
      </c>
      <c r="AE128" s="461">
        <v>25</v>
      </c>
      <c r="AF128" s="461">
        <f t="shared" si="1"/>
        <v>7</v>
      </c>
      <c r="AG128" s="573">
        <f t="shared" si="179"/>
        <v>16980000</v>
      </c>
      <c r="AH128" s="573">
        <f t="shared" si="180"/>
        <v>118860000</v>
      </c>
      <c r="AI128" s="573">
        <f t="shared" si="181"/>
        <v>305640000</v>
      </c>
      <c r="AJ128" s="461">
        <f t="shared" si="2"/>
        <v>8</v>
      </c>
      <c r="AK128" s="573">
        <f t="shared" si="182"/>
        <v>16980000</v>
      </c>
      <c r="AL128" s="573">
        <f t="shared" si="183"/>
        <v>135840000</v>
      </c>
      <c r="AM128" s="573">
        <f t="shared" si="184"/>
        <v>288660000</v>
      </c>
      <c r="AN128" s="709" t="b">
        <f t="shared" si="4"/>
        <v>1</v>
      </c>
    </row>
    <row r="129" spans="1:40" s="453" customFormat="1" ht="24.95" customHeight="1">
      <c r="A129" s="487" t="s">
        <v>287</v>
      </c>
      <c r="B129" s="1196">
        <f t="shared" ref="B129:B141" si="186">B128+1</f>
        <v>6</v>
      </c>
      <c r="C129" s="1206" t="s">
        <v>472</v>
      </c>
      <c r="D129" s="1153" t="s">
        <v>656</v>
      </c>
      <c r="E129" s="1181" t="s">
        <v>276</v>
      </c>
      <c r="F129" s="1210" t="s">
        <v>498</v>
      </c>
      <c r="G129" s="1207">
        <v>36</v>
      </c>
      <c r="H129" s="1153" t="s">
        <v>240</v>
      </c>
      <c r="I129" s="716" t="s">
        <v>241</v>
      </c>
      <c r="J129" s="716" t="s">
        <v>222</v>
      </c>
      <c r="K129" s="716" t="s">
        <v>222</v>
      </c>
      <c r="L129" s="716" t="s">
        <v>222</v>
      </c>
      <c r="M129" s="716" t="s">
        <v>245</v>
      </c>
      <c r="N129" s="716" t="s">
        <v>222</v>
      </c>
      <c r="O129" s="548">
        <v>2010</v>
      </c>
      <c r="P129" s="1208" t="s">
        <v>212</v>
      </c>
      <c r="Q129" s="716" t="s">
        <v>222</v>
      </c>
      <c r="R129" s="716" t="s">
        <v>222</v>
      </c>
      <c r="S129" s="716" t="s">
        <v>222</v>
      </c>
      <c r="T129" s="548">
        <v>1</v>
      </c>
      <c r="U129" s="716" t="s">
        <v>959</v>
      </c>
      <c r="V129" s="1209">
        <f t="shared" si="185"/>
        <v>424500000</v>
      </c>
      <c r="W129" s="571"/>
      <c r="X129" s="571"/>
      <c r="Y129" s="571"/>
      <c r="Z129" s="1212">
        <v>424500000</v>
      </c>
      <c r="AA129" s="716" t="s">
        <v>99</v>
      </c>
      <c r="AB129" s="716"/>
      <c r="AC129" s="716"/>
      <c r="AD129" s="1210" t="s">
        <v>965</v>
      </c>
      <c r="AE129" s="461">
        <v>25</v>
      </c>
      <c r="AF129" s="461">
        <f t="shared" si="1"/>
        <v>7</v>
      </c>
      <c r="AG129" s="573">
        <f t="shared" si="179"/>
        <v>16980000</v>
      </c>
      <c r="AH129" s="573">
        <f t="shared" si="180"/>
        <v>118860000</v>
      </c>
      <c r="AI129" s="573">
        <f t="shared" si="181"/>
        <v>305640000</v>
      </c>
      <c r="AJ129" s="461">
        <f t="shared" si="2"/>
        <v>8</v>
      </c>
      <c r="AK129" s="573">
        <f t="shared" si="182"/>
        <v>16980000</v>
      </c>
      <c r="AL129" s="573">
        <f t="shared" si="183"/>
        <v>135840000</v>
      </c>
      <c r="AM129" s="573">
        <f t="shared" si="184"/>
        <v>288660000</v>
      </c>
      <c r="AN129" s="709" t="b">
        <f t="shared" si="4"/>
        <v>1</v>
      </c>
    </row>
    <row r="130" spans="1:40" s="453" customFormat="1" ht="24.95" customHeight="1">
      <c r="A130" s="487" t="s">
        <v>287</v>
      </c>
      <c r="B130" s="1196">
        <f t="shared" si="186"/>
        <v>7</v>
      </c>
      <c r="C130" s="1206" t="s">
        <v>472</v>
      </c>
      <c r="D130" s="1153" t="s">
        <v>656</v>
      </c>
      <c r="E130" s="1181" t="s">
        <v>276</v>
      </c>
      <c r="F130" s="1210" t="s">
        <v>498</v>
      </c>
      <c r="G130" s="1207">
        <v>36</v>
      </c>
      <c r="H130" s="1153" t="s">
        <v>240</v>
      </c>
      <c r="I130" s="716" t="s">
        <v>241</v>
      </c>
      <c r="J130" s="716" t="s">
        <v>222</v>
      </c>
      <c r="K130" s="716" t="s">
        <v>222</v>
      </c>
      <c r="L130" s="716" t="s">
        <v>222</v>
      </c>
      <c r="M130" s="716" t="s">
        <v>245</v>
      </c>
      <c r="N130" s="716" t="s">
        <v>222</v>
      </c>
      <c r="O130" s="548">
        <v>2010</v>
      </c>
      <c r="P130" s="1208" t="s">
        <v>212</v>
      </c>
      <c r="Q130" s="716" t="s">
        <v>222</v>
      </c>
      <c r="R130" s="716" t="s">
        <v>222</v>
      </c>
      <c r="S130" s="716" t="s">
        <v>222</v>
      </c>
      <c r="T130" s="548">
        <v>1</v>
      </c>
      <c r="U130" s="716" t="s">
        <v>959</v>
      </c>
      <c r="V130" s="1209">
        <f t="shared" si="185"/>
        <v>424500000</v>
      </c>
      <c r="W130" s="571"/>
      <c r="X130" s="571"/>
      <c r="Y130" s="571"/>
      <c r="Z130" s="1212">
        <v>424500000</v>
      </c>
      <c r="AA130" s="716" t="s">
        <v>99</v>
      </c>
      <c r="AB130" s="716"/>
      <c r="AC130" s="716"/>
      <c r="AD130" s="1210"/>
      <c r="AE130" s="461">
        <v>25</v>
      </c>
      <c r="AF130" s="461">
        <f t="shared" si="1"/>
        <v>7</v>
      </c>
      <c r="AG130" s="573">
        <f t="shared" si="179"/>
        <v>16980000</v>
      </c>
      <c r="AH130" s="573">
        <f t="shared" si="180"/>
        <v>118860000</v>
      </c>
      <c r="AI130" s="573">
        <f t="shared" si="181"/>
        <v>305640000</v>
      </c>
      <c r="AJ130" s="461">
        <f t="shared" si="2"/>
        <v>8</v>
      </c>
      <c r="AK130" s="573">
        <f t="shared" si="182"/>
        <v>16980000</v>
      </c>
      <c r="AL130" s="573">
        <f t="shared" si="183"/>
        <v>135840000</v>
      </c>
      <c r="AM130" s="573">
        <f t="shared" si="184"/>
        <v>288660000</v>
      </c>
      <c r="AN130" s="709" t="b">
        <f t="shared" si="4"/>
        <v>1</v>
      </c>
    </row>
    <row r="131" spans="1:40" s="453" customFormat="1" ht="24.95" customHeight="1">
      <c r="A131" s="487" t="s">
        <v>287</v>
      </c>
      <c r="B131" s="1196">
        <f t="shared" si="186"/>
        <v>8</v>
      </c>
      <c r="C131" s="1206" t="s">
        <v>472</v>
      </c>
      <c r="D131" s="1153" t="s">
        <v>656</v>
      </c>
      <c r="E131" s="1181" t="s">
        <v>276</v>
      </c>
      <c r="F131" s="1210" t="s">
        <v>499</v>
      </c>
      <c r="G131" s="1207">
        <v>36</v>
      </c>
      <c r="H131" s="1153" t="s">
        <v>240</v>
      </c>
      <c r="I131" s="716" t="s">
        <v>241</v>
      </c>
      <c r="J131" s="716" t="s">
        <v>222</v>
      </c>
      <c r="K131" s="716" t="s">
        <v>222</v>
      </c>
      <c r="L131" s="716" t="s">
        <v>222</v>
      </c>
      <c r="M131" s="716" t="s">
        <v>245</v>
      </c>
      <c r="N131" s="716" t="s">
        <v>222</v>
      </c>
      <c r="O131" s="548">
        <v>2010</v>
      </c>
      <c r="P131" s="1208" t="s">
        <v>212</v>
      </c>
      <c r="Q131" s="716" t="s">
        <v>222</v>
      </c>
      <c r="R131" s="716" t="s">
        <v>222</v>
      </c>
      <c r="S131" s="716" t="s">
        <v>222</v>
      </c>
      <c r="T131" s="548">
        <v>1</v>
      </c>
      <c r="U131" s="716" t="s">
        <v>959</v>
      </c>
      <c r="V131" s="1209">
        <f t="shared" si="185"/>
        <v>424660000</v>
      </c>
      <c r="W131" s="571"/>
      <c r="X131" s="571"/>
      <c r="Y131" s="571"/>
      <c r="Z131" s="1212">
        <v>424660000</v>
      </c>
      <c r="AA131" s="716" t="s">
        <v>99</v>
      </c>
      <c r="AB131" s="716"/>
      <c r="AC131" s="716"/>
      <c r="AD131" s="1210" t="s">
        <v>966</v>
      </c>
      <c r="AE131" s="461">
        <v>25</v>
      </c>
      <c r="AF131" s="461">
        <f t="shared" si="1"/>
        <v>7</v>
      </c>
      <c r="AG131" s="573">
        <f t="shared" si="179"/>
        <v>16986400</v>
      </c>
      <c r="AH131" s="573">
        <f t="shared" si="180"/>
        <v>118904800</v>
      </c>
      <c r="AI131" s="573">
        <f t="shared" si="181"/>
        <v>305755200</v>
      </c>
      <c r="AJ131" s="461">
        <f t="shared" si="2"/>
        <v>8</v>
      </c>
      <c r="AK131" s="573">
        <f t="shared" si="182"/>
        <v>16986400</v>
      </c>
      <c r="AL131" s="573">
        <f t="shared" si="183"/>
        <v>135891200</v>
      </c>
      <c r="AM131" s="573">
        <f t="shared" si="184"/>
        <v>288768800</v>
      </c>
      <c r="AN131" s="709" t="b">
        <f t="shared" si="4"/>
        <v>1</v>
      </c>
    </row>
    <row r="132" spans="1:40" s="453" customFormat="1" ht="24.95" customHeight="1">
      <c r="A132" s="487" t="s">
        <v>287</v>
      </c>
      <c r="B132" s="1196">
        <f t="shared" si="186"/>
        <v>9</v>
      </c>
      <c r="C132" s="1206" t="s">
        <v>472</v>
      </c>
      <c r="D132" s="1153" t="s">
        <v>656</v>
      </c>
      <c r="E132" s="1181" t="s">
        <v>276</v>
      </c>
      <c r="F132" s="1210" t="s">
        <v>499</v>
      </c>
      <c r="G132" s="1207">
        <v>36</v>
      </c>
      <c r="H132" s="1153" t="s">
        <v>240</v>
      </c>
      <c r="I132" s="716" t="s">
        <v>241</v>
      </c>
      <c r="J132" s="716" t="s">
        <v>222</v>
      </c>
      <c r="K132" s="716" t="s">
        <v>222</v>
      </c>
      <c r="L132" s="716" t="s">
        <v>222</v>
      </c>
      <c r="M132" s="716" t="s">
        <v>245</v>
      </c>
      <c r="N132" s="716" t="s">
        <v>222</v>
      </c>
      <c r="O132" s="548">
        <v>2010</v>
      </c>
      <c r="P132" s="1208" t="s">
        <v>212</v>
      </c>
      <c r="Q132" s="716" t="s">
        <v>222</v>
      </c>
      <c r="R132" s="716" t="s">
        <v>222</v>
      </c>
      <c r="S132" s="716" t="s">
        <v>222</v>
      </c>
      <c r="T132" s="548">
        <v>1</v>
      </c>
      <c r="U132" s="716" t="s">
        <v>959</v>
      </c>
      <c r="V132" s="1209">
        <f t="shared" si="185"/>
        <v>424000000</v>
      </c>
      <c r="W132" s="571"/>
      <c r="X132" s="571"/>
      <c r="Y132" s="571"/>
      <c r="Z132" s="1212">
        <v>424000000</v>
      </c>
      <c r="AA132" s="716" t="s">
        <v>99</v>
      </c>
      <c r="AB132" s="716"/>
      <c r="AC132" s="716"/>
      <c r="AD132" s="1210" t="s">
        <v>478</v>
      </c>
      <c r="AE132" s="461">
        <v>25</v>
      </c>
      <c r="AF132" s="461">
        <f t="shared" si="1"/>
        <v>7</v>
      </c>
      <c r="AG132" s="573">
        <f t="shared" si="179"/>
        <v>16960000</v>
      </c>
      <c r="AH132" s="573">
        <f t="shared" si="180"/>
        <v>118720000</v>
      </c>
      <c r="AI132" s="573">
        <f t="shared" si="181"/>
        <v>305280000</v>
      </c>
      <c r="AJ132" s="461">
        <f t="shared" si="2"/>
        <v>8</v>
      </c>
      <c r="AK132" s="573">
        <f t="shared" si="182"/>
        <v>16960000</v>
      </c>
      <c r="AL132" s="573">
        <f t="shared" si="183"/>
        <v>135680000</v>
      </c>
      <c r="AM132" s="573">
        <f t="shared" si="184"/>
        <v>288320000</v>
      </c>
      <c r="AN132" s="709" t="b">
        <f t="shared" si="4"/>
        <v>1</v>
      </c>
    </row>
    <row r="133" spans="1:40" s="453" customFormat="1" ht="24.95" customHeight="1">
      <c r="A133" s="487" t="s">
        <v>287</v>
      </c>
      <c r="B133" s="1196">
        <f t="shared" si="186"/>
        <v>10</v>
      </c>
      <c r="C133" s="1206" t="s">
        <v>472</v>
      </c>
      <c r="D133" s="1153" t="s">
        <v>656</v>
      </c>
      <c r="E133" s="1181" t="s">
        <v>276</v>
      </c>
      <c r="F133" s="1210" t="s">
        <v>500</v>
      </c>
      <c r="G133" s="1207">
        <v>36</v>
      </c>
      <c r="H133" s="1153" t="s">
        <v>240</v>
      </c>
      <c r="I133" s="716" t="s">
        <v>241</v>
      </c>
      <c r="J133" s="716" t="s">
        <v>222</v>
      </c>
      <c r="K133" s="716" t="s">
        <v>222</v>
      </c>
      <c r="L133" s="716" t="s">
        <v>222</v>
      </c>
      <c r="M133" s="716" t="s">
        <v>245</v>
      </c>
      <c r="N133" s="716" t="s">
        <v>222</v>
      </c>
      <c r="O133" s="548">
        <v>2010</v>
      </c>
      <c r="P133" s="1208" t="s">
        <v>212</v>
      </c>
      <c r="Q133" s="716" t="s">
        <v>222</v>
      </c>
      <c r="R133" s="716" t="s">
        <v>222</v>
      </c>
      <c r="S133" s="716" t="s">
        <v>222</v>
      </c>
      <c r="T133" s="548">
        <v>1</v>
      </c>
      <c r="U133" s="716" t="s">
        <v>959</v>
      </c>
      <c r="V133" s="1209">
        <f t="shared" si="185"/>
        <v>399800000</v>
      </c>
      <c r="W133" s="571"/>
      <c r="X133" s="571"/>
      <c r="Y133" s="571"/>
      <c r="Z133" s="1212">
        <v>399800000</v>
      </c>
      <c r="AA133" s="716" t="s">
        <v>99</v>
      </c>
      <c r="AB133" s="716"/>
      <c r="AC133" s="716"/>
      <c r="AD133" s="1210" t="s">
        <v>478</v>
      </c>
      <c r="AE133" s="461">
        <v>25</v>
      </c>
      <c r="AF133" s="461">
        <f t="shared" si="1"/>
        <v>7</v>
      </c>
      <c r="AG133" s="573">
        <f t="shared" si="179"/>
        <v>15992000</v>
      </c>
      <c r="AH133" s="573">
        <f t="shared" si="180"/>
        <v>111944000</v>
      </c>
      <c r="AI133" s="573">
        <f t="shared" si="181"/>
        <v>287856000</v>
      </c>
      <c r="AJ133" s="461">
        <f t="shared" si="2"/>
        <v>8</v>
      </c>
      <c r="AK133" s="573">
        <f t="shared" si="182"/>
        <v>15992000</v>
      </c>
      <c r="AL133" s="573">
        <f t="shared" si="183"/>
        <v>127936000</v>
      </c>
      <c r="AM133" s="573">
        <f t="shared" si="184"/>
        <v>271864000</v>
      </c>
      <c r="AN133" s="709" t="b">
        <f t="shared" si="4"/>
        <v>1</v>
      </c>
    </row>
    <row r="134" spans="1:40" s="453" customFormat="1" ht="24.95" customHeight="1">
      <c r="A134" s="487" t="s">
        <v>287</v>
      </c>
      <c r="B134" s="1196">
        <f t="shared" si="186"/>
        <v>11</v>
      </c>
      <c r="C134" s="1206" t="s">
        <v>472</v>
      </c>
      <c r="D134" s="1153" t="s">
        <v>656</v>
      </c>
      <c r="E134" s="1181" t="s">
        <v>276</v>
      </c>
      <c r="F134" s="1210" t="s">
        <v>501</v>
      </c>
      <c r="G134" s="1207">
        <v>36</v>
      </c>
      <c r="H134" s="1153" t="s">
        <v>240</v>
      </c>
      <c r="I134" s="716" t="s">
        <v>241</v>
      </c>
      <c r="J134" s="716" t="s">
        <v>222</v>
      </c>
      <c r="K134" s="716" t="s">
        <v>222</v>
      </c>
      <c r="L134" s="716" t="s">
        <v>222</v>
      </c>
      <c r="M134" s="716" t="s">
        <v>245</v>
      </c>
      <c r="N134" s="716" t="s">
        <v>222</v>
      </c>
      <c r="O134" s="548">
        <v>2010</v>
      </c>
      <c r="P134" s="1208" t="s">
        <v>212</v>
      </c>
      <c r="Q134" s="716" t="s">
        <v>222</v>
      </c>
      <c r="R134" s="716" t="s">
        <v>222</v>
      </c>
      <c r="S134" s="716" t="s">
        <v>222</v>
      </c>
      <c r="T134" s="548">
        <v>1</v>
      </c>
      <c r="U134" s="716" t="s">
        <v>959</v>
      </c>
      <c r="V134" s="1209">
        <f t="shared" si="185"/>
        <v>399570000</v>
      </c>
      <c r="W134" s="571"/>
      <c r="X134" s="571"/>
      <c r="Y134" s="571"/>
      <c r="Z134" s="1212">
        <v>399570000</v>
      </c>
      <c r="AA134" s="716" t="s">
        <v>99</v>
      </c>
      <c r="AB134" s="716"/>
      <c r="AC134" s="716"/>
      <c r="AD134" s="1210" t="s">
        <v>478</v>
      </c>
      <c r="AE134" s="461">
        <v>25</v>
      </c>
      <c r="AF134" s="461">
        <f t="shared" si="1"/>
        <v>7</v>
      </c>
      <c r="AG134" s="573">
        <f t="shared" si="179"/>
        <v>15982800</v>
      </c>
      <c r="AH134" s="573">
        <f t="shared" si="180"/>
        <v>111879600</v>
      </c>
      <c r="AI134" s="573">
        <f t="shared" si="181"/>
        <v>287690400</v>
      </c>
      <c r="AJ134" s="461">
        <f t="shared" si="2"/>
        <v>8</v>
      </c>
      <c r="AK134" s="573">
        <f t="shared" si="182"/>
        <v>15982800</v>
      </c>
      <c r="AL134" s="573">
        <f t="shared" si="183"/>
        <v>127862400</v>
      </c>
      <c r="AM134" s="573">
        <f t="shared" si="184"/>
        <v>271707600</v>
      </c>
      <c r="AN134" s="709" t="b">
        <f t="shared" si="4"/>
        <v>1</v>
      </c>
    </row>
    <row r="135" spans="1:40" s="453" customFormat="1" ht="24.95" customHeight="1">
      <c r="A135" s="487" t="s">
        <v>287</v>
      </c>
      <c r="B135" s="1196">
        <f t="shared" si="186"/>
        <v>12</v>
      </c>
      <c r="C135" s="1206" t="s">
        <v>491</v>
      </c>
      <c r="D135" s="1153" t="s">
        <v>656</v>
      </c>
      <c r="E135" s="1181" t="s">
        <v>276</v>
      </c>
      <c r="F135" s="548" t="s">
        <v>459</v>
      </c>
      <c r="G135" s="1207">
        <v>36</v>
      </c>
      <c r="H135" s="1153" t="s">
        <v>240</v>
      </c>
      <c r="I135" s="716" t="s">
        <v>241</v>
      </c>
      <c r="J135" s="716" t="s">
        <v>222</v>
      </c>
      <c r="K135" s="716" t="s">
        <v>222</v>
      </c>
      <c r="L135" s="716" t="s">
        <v>222</v>
      </c>
      <c r="M135" s="716" t="s">
        <v>245</v>
      </c>
      <c r="N135" s="716" t="s">
        <v>222</v>
      </c>
      <c r="O135" s="548">
        <v>2010</v>
      </c>
      <c r="P135" s="1208" t="s">
        <v>212</v>
      </c>
      <c r="Q135" s="716" t="s">
        <v>222</v>
      </c>
      <c r="R135" s="716" t="s">
        <v>222</v>
      </c>
      <c r="S135" s="716" t="s">
        <v>222</v>
      </c>
      <c r="T135" s="548">
        <v>1</v>
      </c>
      <c r="U135" s="716" t="s">
        <v>959</v>
      </c>
      <c r="V135" s="1209">
        <f t="shared" si="185"/>
        <v>198200000</v>
      </c>
      <c r="W135" s="571"/>
      <c r="X135" s="571"/>
      <c r="Y135" s="571"/>
      <c r="Z135" s="1212">
        <v>198200000</v>
      </c>
      <c r="AA135" s="716" t="s">
        <v>99</v>
      </c>
      <c r="AB135" s="716"/>
      <c r="AC135" s="716"/>
      <c r="AD135" s="1210" t="s">
        <v>502</v>
      </c>
      <c r="AE135" s="461">
        <v>25</v>
      </c>
      <c r="AF135" s="461">
        <f t="shared" si="1"/>
        <v>7</v>
      </c>
      <c r="AG135" s="573">
        <f t="shared" si="179"/>
        <v>7928000</v>
      </c>
      <c r="AH135" s="573">
        <f t="shared" si="180"/>
        <v>55496000</v>
      </c>
      <c r="AI135" s="573">
        <f t="shared" si="181"/>
        <v>142704000</v>
      </c>
      <c r="AJ135" s="461">
        <f t="shared" si="2"/>
        <v>8</v>
      </c>
      <c r="AK135" s="573">
        <f t="shared" si="182"/>
        <v>7928000</v>
      </c>
      <c r="AL135" s="573">
        <f t="shared" si="183"/>
        <v>63424000</v>
      </c>
      <c r="AM135" s="573">
        <f t="shared" si="184"/>
        <v>134776000</v>
      </c>
      <c r="AN135" s="709" t="b">
        <f t="shared" si="4"/>
        <v>1</v>
      </c>
    </row>
    <row r="136" spans="1:40" s="453" customFormat="1" ht="24.95" customHeight="1">
      <c r="A136" s="487" t="s">
        <v>287</v>
      </c>
      <c r="B136" s="1196">
        <f t="shared" si="186"/>
        <v>13</v>
      </c>
      <c r="C136" s="1206" t="s">
        <v>492</v>
      </c>
      <c r="D136" s="1153" t="s">
        <v>656</v>
      </c>
      <c r="E136" s="1181" t="s">
        <v>276</v>
      </c>
      <c r="F136" s="548" t="s">
        <v>459</v>
      </c>
      <c r="G136" s="716" t="s">
        <v>222</v>
      </c>
      <c r="H136" s="1153" t="s">
        <v>240</v>
      </c>
      <c r="I136" s="716" t="s">
        <v>241</v>
      </c>
      <c r="J136" s="716" t="s">
        <v>222</v>
      </c>
      <c r="K136" s="716" t="s">
        <v>222</v>
      </c>
      <c r="L136" s="716" t="s">
        <v>222</v>
      </c>
      <c r="M136" s="716" t="s">
        <v>245</v>
      </c>
      <c r="N136" s="716" t="s">
        <v>222</v>
      </c>
      <c r="O136" s="548">
        <v>2010</v>
      </c>
      <c r="P136" s="1208" t="s">
        <v>212</v>
      </c>
      <c r="Q136" s="716" t="s">
        <v>222</v>
      </c>
      <c r="R136" s="716" t="s">
        <v>222</v>
      </c>
      <c r="S136" s="716" t="s">
        <v>222</v>
      </c>
      <c r="T136" s="548">
        <v>1</v>
      </c>
      <c r="U136" s="716" t="s">
        <v>959</v>
      </c>
      <c r="V136" s="1209">
        <f t="shared" si="185"/>
        <v>99572000</v>
      </c>
      <c r="W136" s="571"/>
      <c r="X136" s="571"/>
      <c r="Y136" s="571"/>
      <c r="Z136" s="1212">
        <v>99572000</v>
      </c>
      <c r="AA136" s="716" t="s">
        <v>99</v>
      </c>
      <c r="AB136" s="716"/>
      <c r="AC136" s="716"/>
      <c r="AD136" s="1210" t="s">
        <v>503</v>
      </c>
      <c r="AE136" s="461">
        <v>25</v>
      </c>
      <c r="AF136" s="461">
        <f t="shared" si="1"/>
        <v>7</v>
      </c>
      <c r="AG136" s="573">
        <f t="shared" si="179"/>
        <v>3982880</v>
      </c>
      <c r="AH136" s="573">
        <f t="shared" si="180"/>
        <v>27880160</v>
      </c>
      <c r="AI136" s="573">
        <f t="shared" si="181"/>
        <v>71691840</v>
      </c>
      <c r="AJ136" s="461">
        <f t="shared" si="2"/>
        <v>8</v>
      </c>
      <c r="AK136" s="573">
        <f t="shared" si="182"/>
        <v>3982880</v>
      </c>
      <c r="AL136" s="573">
        <f t="shared" si="183"/>
        <v>31863040</v>
      </c>
      <c r="AM136" s="573">
        <f t="shared" si="184"/>
        <v>67708960</v>
      </c>
      <c r="AN136" s="709" t="b">
        <f t="shared" si="4"/>
        <v>1</v>
      </c>
    </row>
    <row r="137" spans="1:40" s="453" customFormat="1" ht="24.95" customHeight="1">
      <c r="A137" s="487" t="s">
        <v>287</v>
      </c>
      <c r="B137" s="1196">
        <f t="shared" si="186"/>
        <v>14</v>
      </c>
      <c r="C137" s="1206" t="s">
        <v>492</v>
      </c>
      <c r="D137" s="1153" t="s">
        <v>656</v>
      </c>
      <c r="E137" s="1181" t="s">
        <v>276</v>
      </c>
      <c r="F137" s="548" t="s">
        <v>459</v>
      </c>
      <c r="G137" s="716" t="s">
        <v>222</v>
      </c>
      <c r="H137" s="1153" t="s">
        <v>240</v>
      </c>
      <c r="I137" s="716" t="s">
        <v>241</v>
      </c>
      <c r="J137" s="716" t="s">
        <v>222</v>
      </c>
      <c r="K137" s="716" t="s">
        <v>222</v>
      </c>
      <c r="L137" s="716" t="s">
        <v>222</v>
      </c>
      <c r="M137" s="716" t="s">
        <v>245</v>
      </c>
      <c r="N137" s="716" t="s">
        <v>222</v>
      </c>
      <c r="O137" s="548">
        <v>2010</v>
      </c>
      <c r="P137" s="1208" t="s">
        <v>212</v>
      </c>
      <c r="Q137" s="716" t="s">
        <v>222</v>
      </c>
      <c r="R137" s="716" t="s">
        <v>222</v>
      </c>
      <c r="S137" s="716" t="s">
        <v>222</v>
      </c>
      <c r="T137" s="548">
        <v>1</v>
      </c>
      <c r="U137" s="716" t="s">
        <v>959</v>
      </c>
      <c r="V137" s="1209">
        <f t="shared" si="185"/>
        <v>74000000</v>
      </c>
      <c r="W137" s="571"/>
      <c r="X137" s="571"/>
      <c r="Y137" s="571"/>
      <c r="Z137" s="1212">
        <v>74000000</v>
      </c>
      <c r="AA137" s="716" t="s">
        <v>99</v>
      </c>
      <c r="AB137" s="716"/>
      <c r="AC137" s="716"/>
      <c r="AD137" s="1210" t="s">
        <v>504</v>
      </c>
      <c r="AE137" s="461">
        <v>25</v>
      </c>
      <c r="AF137" s="461">
        <f t="shared" si="1"/>
        <v>7</v>
      </c>
      <c r="AG137" s="573">
        <f t="shared" si="179"/>
        <v>2960000</v>
      </c>
      <c r="AH137" s="573">
        <f t="shared" si="180"/>
        <v>20720000</v>
      </c>
      <c r="AI137" s="573">
        <f t="shared" si="181"/>
        <v>53280000</v>
      </c>
      <c r="AJ137" s="461">
        <f t="shared" si="2"/>
        <v>8</v>
      </c>
      <c r="AK137" s="573">
        <f t="shared" si="182"/>
        <v>2960000</v>
      </c>
      <c r="AL137" s="573">
        <f t="shared" si="183"/>
        <v>23680000</v>
      </c>
      <c r="AM137" s="573">
        <f t="shared" si="184"/>
        <v>50320000</v>
      </c>
      <c r="AN137" s="709" t="b">
        <f t="shared" si="4"/>
        <v>1</v>
      </c>
    </row>
    <row r="138" spans="1:40" s="453" customFormat="1" ht="24.95" customHeight="1">
      <c r="A138" s="487" t="s">
        <v>287</v>
      </c>
      <c r="B138" s="1196">
        <f t="shared" si="186"/>
        <v>15</v>
      </c>
      <c r="C138" s="1206" t="s">
        <v>492</v>
      </c>
      <c r="D138" s="1153" t="s">
        <v>656</v>
      </c>
      <c r="E138" s="1181" t="s">
        <v>276</v>
      </c>
      <c r="F138" s="548" t="s">
        <v>459</v>
      </c>
      <c r="G138" s="716" t="s">
        <v>222</v>
      </c>
      <c r="H138" s="1153" t="s">
        <v>240</v>
      </c>
      <c r="I138" s="716" t="s">
        <v>241</v>
      </c>
      <c r="J138" s="716" t="s">
        <v>222</v>
      </c>
      <c r="K138" s="716" t="s">
        <v>222</v>
      </c>
      <c r="L138" s="716" t="s">
        <v>222</v>
      </c>
      <c r="M138" s="716" t="s">
        <v>245</v>
      </c>
      <c r="N138" s="716" t="s">
        <v>222</v>
      </c>
      <c r="O138" s="548">
        <v>2010</v>
      </c>
      <c r="P138" s="1208" t="s">
        <v>212</v>
      </c>
      <c r="Q138" s="716" t="s">
        <v>222</v>
      </c>
      <c r="R138" s="716" t="s">
        <v>222</v>
      </c>
      <c r="S138" s="716" t="s">
        <v>222</v>
      </c>
      <c r="T138" s="548">
        <v>1</v>
      </c>
      <c r="U138" s="716" t="s">
        <v>959</v>
      </c>
      <c r="V138" s="1209">
        <f t="shared" si="185"/>
        <v>74426000</v>
      </c>
      <c r="W138" s="571"/>
      <c r="X138" s="571"/>
      <c r="Y138" s="571"/>
      <c r="Z138" s="1212">
        <v>74426000</v>
      </c>
      <c r="AA138" s="716" t="s">
        <v>99</v>
      </c>
      <c r="AB138" s="716"/>
      <c r="AC138" s="716"/>
      <c r="AD138" s="1210" t="s">
        <v>505</v>
      </c>
      <c r="AE138" s="461">
        <v>25</v>
      </c>
      <c r="AF138" s="461">
        <f t="shared" si="1"/>
        <v>7</v>
      </c>
      <c r="AG138" s="573">
        <f t="shared" si="179"/>
        <v>2977040</v>
      </c>
      <c r="AH138" s="573">
        <f t="shared" si="180"/>
        <v>20839280</v>
      </c>
      <c r="AI138" s="573">
        <f t="shared" si="181"/>
        <v>53586720</v>
      </c>
      <c r="AJ138" s="461">
        <f t="shared" si="2"/>
        <v>8</v>
      </c>
      <c r="AK138" s="573">
        <f t="shared" si="182"/>
        <v>2977040</v>
      </c>
      <c r="AL138" s="573">
        <f t="shared" si="183"/>
        <v>23816320</v>
      </c>
      <c r="AM138" s="573">
        <f t="shared" si="184"/>
        <v>50609680</v>
      </c>
      <c r="AN138" s="709" t="b">
        <f t="shared" si="4"/>
        <v>1</v>
      </c>
    </row>
    <row r="139" spans="1:40" s="453" customFormat="1" ht="24.95" customHeight="1">
      <c r="A139" s="487" t="s">
        <v>287</v>
      </c>
      <c r="B139" s="1196">
        <f t="shared" si="186"/>
        <v>16</v>
      </c>
      <c r="C139" s="1206" t="s">
        <v>493</v>
      </c>
      <c r="D139" s="1153" t="s">
        <v>656</v>
      </c>
      <c r="E139" s="1181" t="s">
        <v>276</v>
      </c>
      <c r="F139" s="548" t="s">
        <v>459</v>
      </c>
      <c r="G139" s="716" t="s">
        <v>222</v>
      </c>
      <c r="H139" s="1153" t="s">
        <v>240</v>
      </c>
      <c r="I139" s="716" t="s">
        <v>241</v>
      </c>
      <c r="J139" s="716" t="s">
        <v>222</v>
      </c>
      <c r="K139" s="716" t="s">
        <v>222</v>
      </c>
      <c r="L139" s="716" t="s">
        <v>222</v>
      </c>
      <c r="M139" s="716" t="s">
        <v>245</v>
      </c>
      <c r="N139" s="716" t="s">
        <v>222</v>
      </c>
      <c r="O139" s="548">
        <v>2010</v>
      </c>
      <c r="P139" s="1208" t="s">
        <v>212</v>
      </c>
      <c r="Q139" s="716" t="s">
        <v>222</v>
      </c>
      <c r="R139" s="716" t="s">
        <v>222</v>
      </c>
      <c r="S139" s="716" t="s">
        <v>222</v>
      </c>
      <c r="T139" s="548">
        <v>1</v>
      </c>
      <c r="U139" s="716" t="s">
        <v>959</v>
      </c>
      <c r="V139" s="1209">
        <f t="shared" si="185"/>
        <v>73900000</v>
      </c>
      <c r="W139" s="571"/>
      <c r="X139" s="571"/>
      <c r="Y139" s="571"/>
      <c r="Z139" s="1213">
        <v>73900000</v>
      </c>
      <c r="AA139" s="716" t="s">
        <v>99</v>
      </c>
      <c r="AB139" s="716"/>
      <c r="AC139" s="716"/>
      <c r="AD139" s="1210"/>
      <c r="AE139" s="461">
        <v>25</v>
      </c>
      <c r="AF139" s="461">
        <f t="shared" si="1"/>
        <v>7</v>
      </c>
      <c r="AG139" s="573">
        <f t="shared" si="179"/>
        <v>2956000</v>
      </c>
      <c r="AH139" s="573">
        <f t="shared" si="180"/>
        <v>20692000</v>
      </c>
      <c r="AI139" s="573">
        <f t="shared" si="181"/>
        <v>53208000</v>
      </c>
      <c r="AJ139" s="461">
        <f t="shared" si="2"/>
        <v>8</v>
      </c>
      <c r="AK139" s="573">
        <f t="shared" si="182"/>
        <v>2956000</v>
      </c>
      <c r="AL139" s="573">
        <f t="shared" si="183"/>
        <v>23648000</v>
      </c>
      <c r="AM139" s="573">
        <f t="shared" si="184"/>
        <v>50252000</v>
      </c>
      <c r="AN139" s="709" t="b">
        <f t="shared" si="4"/>
        <v>1</v>
      </c>
    </row>
    <row r="140" spans="1:40" s="453" customFormat="1" ht="24.95" customHeight="1">
      <c r="A140" s="487" t="s">
        <v>287</v>
      </c>
      <c r="B140" s="1196">
        <f t="shared" si="186"/>
        <v>17</v>
      </c>
      <c r="C140" s="1206" t="s">
        <v>494</v>
      </c>
      <c r="D140" s="1153" t="s">
        <v>656</v>
      </c>
      <c r="E140" s="1181" t="s">
        <v>276</v>
      </c>
      <c r="F140" s="548" t="s">
        <v>459</v>
      </c>
      <c r="G140" s="716" t="s">
        <v>222</v>
      </c>
      <c r="H140" s="1153" t="s">
        <v>240</v>
      </c>
      <c r="I140" s="716" t="s">
        <v>241</v>
      </c>
      <c r="J140" s="716" t="s">
        <v>222</v>
      </c>
      <c r="K140" s="716" t="s">
        <v>222</v>
      </c>
      <c r="L140" s="716" t="s">
        <v>222</v>
      </c>
      <c r="M140" s="716" t="s">
        <v>245</v>
      </c>
      <c r="N140" s="716" t="s">
        <v>222</v>
      </c>
      <c r="O140" s="548">
        <v>2010</v>
      </c>
      <c r="P140" s="1208" t="s">
        <v>212</v>
      </c>
      <c r="Q140" s="716" t="s">
        <v>222</v>
      </c>
      <c r="R140" s="716" t="s">
        <v>222</v>
      </c>
      <c r="S140" s="716" t="s">
        <v>222</v>
      </c>
      <c r="T140" s="548">
        <v>1</v>
      </c>
      <c r="U140" s="716" t="s">
        <v>959</v>
      </c>
      <c r="V140" s="1209">
        <f t="shared" si="185"/>
        <v>98800000</v>
      </c>
      <c r="W140" s="571"/>
      <c r="X140" s="571"/>
      <c r="Y140" s="571"/>
      <c r="Z140" s="1213">
        <v>98800000</v>
      </c>
      <c r="AA140" s="716" t="s">
        <v>99</v>
      </c>
      <c r="AB140" s="716"/>
      <c r="AC140" s="716"/>
      <c r="AD140" s="1210"/>
      <c r="AE140" s="461">
        <v>25</v>
      </c>
      <c r="AF140" s="461">
        <f t="shared" si="1"/>
        <v>7</v>
      </c>
      <c r="AG140" s="573">
        <f t="shared" si="179"/>
        <v>3952000</v>
      </c>
      <c r="AH140" s="573">
        <f t="shared" si="180"/>
        <v>27664000</v>
      </c>
      <c r="AI140" s="573">
        <f t="shared" si="181"/>
        <v>71136000</v>
      </c>
      <c r="AJ140" s="461">
        <f t="shared" si="2"/>
        <v>8</v>
      </c>
      <c r="AK140" s="573">
        <f t="shared" si="182"/>
        <v>3952000</v>
      </c>
      <c r="AL140" s="573">
        <f t="shared" si="183"/>
        <v>31616000</v>
      </c>
      <c r="AM140" s="573">
        <f t="shared" si="184"/>
        <v>67184000</v>
      </c>
      <c r="AN140" s="709" t="b">
        <f t="shared" si="4"/>
        <v>1</v>
      </c>
    </row>
    <row r="141" spans="1:40" s="453" customFormat="1" ht="24.95" customHeight="1">
      <c r="A141" s="487" t="s">
        <v>287</v>
      </c>
      <c r="B141" s="1494">
        <f t="shared" si="186"/>
        <v>18</v>
      </c>
      <c r="C141" s="1510" t="s">
        <v>495</v>
      </c>
      <c r="D141" s="1479" t="s">
        <v>656</v>
      </c>
      <c r="E141" s="1478" t="s">
        <v>276</v>
      </c>
      <c r="F141" s="1223" t="s">
        <v>459</v>
      </c>
      <c r="G141" s="716" t="s">
        <v>222</v>
      </c>
      <c r="H141" s="1479" t="s">
        <v>240</v>
      </c>
      <c r="I141" s="1225" t="s">
        <v>241</v>
      </c>
      <c r="J141" s="716" t="s">
        <v>222</v>
      </c>
      <c r="K141" s="716" t="s">
        <v>222</v>
      </c>
      <c r="L141" s="1225" t="s">
        <v>222</v>
      </c>
      <c r="M141" s="1225" t="s">
        <v>245</v>
      </c>
      <c r="N141" s="1225" t="s">
        <v>222</v>
      </c>
      <c r="O141" s="1223">
        <v>2010</v>
      </c>
      <c r="P141" s="1511" t="s">
        <v>212</v>
      </c>
      <c r="Q141" s="1225" t="s">
        <v>222</v>
      </c>
      <c r="R141" s="1225" t="s">
        <v>222</v>
      </c>
      <c r="S141" s="1225" t="s">
        <v>222</v>
      </c>
      <c r="T141" s="1223">
        <v>1</v>
      </c>
      <c r="U141" s="1225" t="s">
        <v>959</v>
      </c>
      <c r="V141" s="1512">
        <f t="shared" si="185"/>
        <v>73700000</v>
      </c>
      <c r="W141" s="571"/>
      <c r="X141" s="571"/>
      <c r="Y141" s="571"/>
      <c r="Z141" s="1513">
        <v>73700000</v>
      </c>
      <c r="AA141" s="1225" t="s">
        <v>99</v>
      </c>
      <c r="AB141" s="1225"/>
      <c r="AC141" s="1225"/>
      <c r="AD141" s="1514"/>
      <c r="AE141" s="461">
        <v>25</v>
      </c>
      <c r="AF141" s="461">
        <f t="shared" si="1"/>
        <v>7</v>
      </c>
      <c r="AG141" s="573">
        <f t="shared" si="179"/>
        <v>2948000</v>
      </c>
      <c r="AH141" s="573">
        <f t="shared" si="180"/>
        <v>20636000</v>
      </c>
      <c r="AI141" s="573">
        <f t="shared" si="181"/>
        <v>53064000</v>
      </c>
      <c r="AJ141" s="461">
        <f t="shared" si="2"/>
        <v>8</v>
      </c>
      <c r="AK141" s="573">
        <f t="shared" si="182"/>
        <v>2948000</v>
      </c>
      <c r="AL141" s="573">
        <f t="shared" si="183"/>
        <v>23584000</v>
      </c>
      <c r="AM141" s="573">
        <f t="shared" si="184"/>
        <v>50116000</v>
      </c>
      <c r="AN141" s="709" t="b">
        <f t="shared" si="4"/>
        <v>1</v>
      </c>
    </row>
    <row r="142" spans="1:40" s="453" customFormat="1" ht="15" customHeight="1">
      <c r="A142" s="487" t="s">
        <v>297</v>
      </c>
      <c r="B142" s="1442" t="s">
        <v>942</v>
      </c>
      <c r="C142" s="1443"/>
      <c r="D142" s="1030"/>
      <c r="E142" s="1443"/>
      <c r="F142" s="1443"/>
      <c r="G142" s="1443"/>
      <c r="H142" s="1030"/>
      <c r="I142" s="1443"/>
      <c r="J142" s="1443"/>
      <c r="K142" s="1443"/>
      <c r="L142" s="1443"/>
      <c r="M142" s="1443"/>
      <c r="N142" s="1443"/>
      <c r="O142" s="1443"/>
      <c r="P142" s="1030"/>
      <c r="Q142" s="1443"/>
      <c r="R142" s="1443"/>
      <c r="S142" s="1443"/>
      <c r="T142" s="1443"/>
      <c r="U142" s="1443"/>
      <c r="V142" s="1443"/>
      <c r="W142" s="1443"/>
      <c r="X142" s="1443"/>
      <c r="Y142" s="1443"/>
      <c r="Z142" s="1449"/>
      <c r="AA142" s="1443"/>
      <c r="AB142" s="1443"/>
      <c r="AC142" s="1443"/>
      <c r="AD142" s="1443"/>
      <c r="AE142" s="454"/>
      <c r="AF142" s="454"/>
      <c r="AG142" s="454"/>
      <c r="AH142" s="454"/>
      <c r="AI142" s="454"/>
      <c r="AJ142" s="454"/>
      <c r="AK142" s="454"/>
      <c r="AL142" s="454"/>
      <c r="AM142" s="454"/>
      <c r="AN142" s="709" t="b">
        <f t="shared" si="4"/>
        <v>1</v>
      </c>
    </row>
    <row r="143" spans="1:40" s="453" customFormat="1" ht="24.95" customHeight="1">
      <c r="A143" s="487" t="s">
        <v>297</v>
      </c>
      <c r="B143" s="1467">
        <v>1</v>
      </c>
      <c r="C143" s="1515" t="s">
        <v>651</v>
      </c>
      <c r="D143" s="1471" t="s">
        <v>652</v>
      </c>
      <c r="E143" s="1227" t="s">
        <v>276</v>
      </c>
      <c r="F143" s="1227" t="s">
        <v>459</v>
      </c>
      <c r="G143" s="1516">
        <v>45</v>
      </c>
      <c r="H143" s="1471" t="s">
        <v>240</v>
      </c>
      <c r="I143" s="1227" t="s">
        <v>241</v>
      </c>
      <c r="J143" s="1227" t="s">
        <v>653</v>
      </c>
      <c r="K143" s="1227" t="s">
        <v>654</v>
      </c>
      <c r="L143" s="1227" t="s">
        <v>222</v>
      </c>
      <c r="M143" s="1227" t="s">
        <v>245</v>
      </c>
      <c r="N143" s="1227" t="s">
        <v>222</v>
      </c>
      <c r="O143" s="1227" t="s">
        <v>518</v>
      </c>
      <c r="P143" s="1227" t="s">
        <v>212</v>
      </c>
      <c r="Q143" s="1227" t="s">
        <v>222</v>
      </c>
      <c r="R143" s="1227" t="s">
        <v>222</v>
      </c>
      <c r="S143" s="1227" t="s">
        <v>222</v>
      </c>
      <c r="T143" s="1517">
        <v>1</v>
      </c>
      <c r="U143" s="1227" t="s">
        <v>959</v>
      </c>
      <c r="V143" s="1518">
        <v>149500000</v>
      </c>
      <c r="W143" s="570"/>
      <c r="X143" s="570"/>
      <c r="Y143" s="570"/>
      <c r="Z143" s="1518">
        <f>T143*V143</f>
        <v>149500000</v>
      </c>
      <c r="AA143" s="1227" t="s">
        <v>99</v>
      </c>
      <c r="AB143" s="1227"/>
      <c r="AC143" s="1227"/>
      <c r="AD143" s="1227" t="s">
        <v>655</v>
      </c>
      <c r="AE143" s="461">
        <v>25</v>
      </c>
      <c r="AF143" s="461">
        <f t="shared" si="1"/>
        <v>6</v>
      </c>
      <c r="AG143" s="573">
        <f t="shared" ref="AG143:AG266" si="187">Z143/AE143</f>
        <v>5980000</v>
      </c>
      <c r="AH143" s="573">
        <f t="shared" ref="AH143:AH266" si="188">AF143*AG143</f>
        <v>35880000</v>
      </c>
      <c r="AI143" s="573">
        <f t="shared" ref="AI143:AI266" si="189">Z143-AH143</f>
        <v>113620000</v>
      </c>
      <c r="AJ143" s="461">
        <f t="shared" si="2"/>
        <v>7</v>
      </c>
      <c r="AK143" s="573">
        <f t="shared" ref="AK143:AK266" si="190">Z143/AE143</f>
        <v>5980000</v>
      </c>
      <c r="AL143" s="573">
        <f t="shared" ref="AL143:AL266" si="191">AJ143*AK143</f>
        <v>41860000</v>
      </c>
      <c r="AM143" s="573">
        <f t="shared" ref="AM143:AM266" si="192">Z143-AL143</f>
        <v>107640000</v>
      </c>
      <c r="AN143" s="709" t="b">
        <f t="shared" si="4"/>
        <v>1</v>
      </c>
    </row>
    <row r="144" spans="1:40" s="453" customFormat="1" ht="24.95" customHeight="1">
      <c r="A144" s="487" t="s">
        <v>297</v>
      </c>
      <c r="B144" s="1196">
        <v>2</v>
      </c>
      <c r="C144" s="1215" t="s">
        <v>472</v>
      </c>
      <c r="D144" s="1153" t="s">
        <v>656</v>
      </c>
      <c r="E144" s="1547" t="s">
        <v>276</v>
      </c>
      <c r="F144" s="716" t="s">
        <v>657</v>
      </c>
      <c r="G144" s="1216">
        <v>45</v>
      </c>
      <c r="H144" s="1153" t="s">
        <v>240</v>
      </c>
      <c r="I144" s="716" t="s">
        <v>241</v>
      </c>
      <c r="J144" s="716" t="s">
        <v>658</v>
      </c>
      <c r="K144" s="716" t="s">
        <v>659</v>
      </c>
      <c r="L144" s="716" t="s">
        <v>222</v>
      </c>
      <c r="M144" s="716" t="s">
        <v>245</v>
      </c>
      <c r="N144" s="716" t="s">
        <v>222</v>
      </c>
      <c r="O144" s="716" t="s">
        <v>518</v>
      </c>
      <c r="P144" s="716" t="s">
        <v>212</v>
      </c>
      <c r="Q144" s="716" t="s">
        <v>222</v>
      </c>
      <c r="R144" s="716" t="s">
        <v>222</v>
      </c>
      <c r="S144" s="716" t="s">
        <v>222</v>
      </c>
      <c r="T144" s="1217">
        <v>1</v>
      </c>
      <c r="U144" s="716" t="s">
        <v>959</v>
      </c>
      <c r="V144" s="1218">
        <v>79966666.666666672</v>
      </c>
      <c r="W144" s="570"/>
      <c r="X144" s="570"/>
      <c r="Y144" s="570"/>
      <c r="Z144" s="1218">
        <f>T144*V144</f>
        <v>79966666.666666672</v>
      </c>
      <c r="AA144" s="1132" t="s">
        <v>99</v>
      </c>
      <c r="AB144" s="716"/>
      <c r="AC144" s="716"/>
      <c r="AD144" s="1725" t="s">
        <v>967</v>
      </c>
      <c r="AE144" s="461">
        <v>25</v>
      </c>
      <c r="AF144" s="461">
        <f t="shared" si="1"/>
        <v>6</v>
      </c>
      <c r="AG144" s="573">
        <f t="shared" si="187"/>
        <v>3198666.666666667</v>
      </c>
      <c r="AH144" s="573">
        <f t="shared" si="188"/>
        <v>19192000</v>
      </c>
      <c r="AI144" s="573">
        <f t="shared" si="189"/>
        <v>60774666.666666672</v>
      </c>
      <c r="AJ144" s="461">
        <f t="shared" si="2"/>
        <v>7</v>
      </c>
      <c r="AK144" s="573">
        <f t="shared" si="190"/>
        <v>3198666.666666667</v>
      </c>
      <c r="AL144" s="573">
        <f t="shared" si="191"/>
        <v>22390666.666666668</v>
      </c>
      <c r="AM144" s="573">
        <f t="shared" si="192"/>
        <v>57576000</v>
      </c>
      <c r="AN144" s="709" t="b">
        <f t="shared" si="4"/>
        <v>1</v>
      </c>
    </row>
    <row r="145" spans="1:40" s="453" customFormat="1" ht="24.95" customHeight="1">
      <c r="A145" s="487" t="s">
        <v>297</v>
      </c>
      <c r="B145" s="1196">
        <v>3</v>
      </c>
      <c r="C145" s="1215" t="s">
        <v>472</v>
      </c>
      <c r="D145" s="1153" t="s">
        <v>656</v>
      </c>
      <c r="E145" s="1547" t="s">
        <v>276</v>
      </c>
      <c r="F145" s="716" t="s">
        <v>657</v>
      </c>
      <c r="G145" s="1216">
        <v>45</v>
      </c>
      <c r="H145" s="1153" t="s">
        <v>240</v>
      </c>
      <c r="I145" s="716" t="s">
        <v>241</v>
      </c>
      <c r="J145" s="716" t="s">
        <v>658</v>
      </c>
      <c r="K145" s="716" t="s">
        <v>659</v>
      </c>
      <c r="L145" s="716" t="s">
        <v>222</v>
      </c>
      <c r="M145" s="716" t="s">
        <v>245</v>
      </c>
      <c r="N145" s="716" t="s">
        <v>222</v>
      </c>
      <c r="O145" s="716" t="s">
        <v>518</v>
      </c>
      <c r="P145" s="716" t="s">
        <v>212</v>
      </c>
      <c r="Q145" s="716" t="s">
        <v>222</v>
      </c>
      <c r="R145" s="716" t="s">
        <v>222</v>
      </c>
      <c r="S145" s="716" t="s">
        <v>222</v>
      </c>
      <c r="T145" s="1217">
        <v>1</v>
      </c>
      <c r="U145" s="716" t="s">
        <v>959</v>
      </c>
      <c r="V145" s="1218">
        <v>79966666.666666672</v>
      </c>
      <c r="W145" s="570">
        <v>719700000</v>
      </c>
      <c r="X145" s="570"/>
      <c r="Y145" s="570"/>
      <c r="Z145" s="1218">
        <f>T145*V145</f>
        <v>79966666.666666672</v>
      </c>
      <c r="AA145" s="1132" t="s">
        <v>99</v>
      </c>
      <c r="AB145" s="716"/>
      <c r="AC145" s="716"/>
      <c r="AD145" s="1726"/>
      <c r="AE145" s="461">
        <v>25</v>
      </c>
      <c r="AF145" s="461">
        <f t="shared" ref="AF145:AF152" si="193">2016-O145+1</f>
        <v>6</v>
      </c>
      <c r="AG145" s="573">
        <f t="shared" ref="AG145:AG152" si="194">Z145/AE145</f>
        <v>3198666.666666667</v>
      </c>
      <c r="AH145" s="573">
        <f t="shared" ref="AH145:AH152" si="195">AF145*AG145</f>
        <v>19192000</v>
      </c>
      <c r="AI145" s="573">
        <f t="shared" ref="AI145:AI152" si="196">Z145-AH145</f>
        <v>60774666.666666672</v>
      </c>
      <c r="AJ145" s="461">
        <f t="shared" ref="AJ145:AJ152" si="197">2017-O145+1</f>
        <v>7</v>
      </c>
      <c r="AK145" s="573">
        <f t="shared" ref="AK145:AK152" si="198">Z145/AE145</f>
        <v>3198666.666666667</v>
      </c>
      <c r="AL145" s="573">
        <f t="shared" ref="AL145:AL152" si="199">AJ145*AK145</f>
        <v>22390666.666666668</v>
      </c>
      <c r="AM145" s="573">
        <f t="shared" ref="AM145:AM152" si="200">Z145-AL145</f>
        <v>57576000</v>
      </c>
      <c r="AN145" s="709" t="b">
        <f t="shared" ref="AN145:AN152" si="201">AL145+AM145=Z145</f>
        <v>1</v>
      </c>
    </row>
    <row r="146" spans="1:40" s="453" customFormat="1" ht="24.95" customHeight="1">
      <c r="A146" s="487" t="s">
        <v>297</v>
      </c>
      <c r="B146" s="1196">
        <v>4</v>
      </c>
      <c r="C146" s="1215" t="s">
        <v>472</v>
      </c>
      <c r="D146" s="1153" t="s">
        <v>656</v>
      </c>
      <c r="E146" s="1547" t="s">
        <v>276</v>
      </c>
      <c r="F146" s="716" t="s">
        <v>657</v>
      </c>
      <c r="G146" s="1216">
        <v>45</v>
      </c>
      <c r="H146" s="1153" t="s">
        <v>240</v>
      </c>
      <c r="I146" s="716" t="s">
        <v>241</v>
      </c>
      <c r="J146" s="716" t="s">
        <v>658</v>
      </c>
      <c r="K146" s="716" t="s">
        <v>659</v>
      </c>
      <c r="L146" s="716" t="s">
        <v>222</v>
      </c>
      <c r="M146" s="716" t="s">
        <v>245</v>
      </c>
      <c r="N146" s="716" t="s">
        <v>222</v>
      </c>
      <c r="O146" s="716" t="s">
        <v>518</v>
      </c>
      <c r="P146" s="716" t="s">
        <v>212</v>
      </c>
      <c r="Q146" s="716" t="s">
        <v>222</v>
      </c>
      <c r="R146" s="716" t="s">
        <v>222</v>
      </c>
      <c r="S146" s="716" t="s">
        <v>222</v>
      </c>
      <c r="T146" s="1217">
        <v>1</v>
      </c>
      <c r="U146" s="716" t="s">
        <v>959</v>
      </c>
      <c r="V146" s="1218">
        <v>79966666.666666672</v>
      </c>
      <c r="W146" s="570">
        <v>719700000</v>
      </c>
      <c r="X146" s="570"/>
      <c r="Y146" s="570"/>
      <c r="Z146" s="1218">
        <f t="shared" ref="Z146:Z152" si="202">T146*V146</f>
        <v>79966666.666666672</v>
      </c>
      <c r="AA146" s="1132" t="s">
        <v>99</v>
      </c>
      <c r="AB146" s="716"/>
      <c r="AC146" s="716"/>
      <c r="AD146" s="1726"/>
      <c r="AE146" s="461">
        <v>25</v>
      </c>
      <c r="AF146" s="461">
        <f t="shared" si="193"/>
        <v>6</v>
      </c>
      <c r="AG146" s="573">
        <f t="shared" si="194"/>
        <v>3198666.666666667</v>
      </c>
      <c r="AH146" s="573">
        <f t="shared" si="195"/>
        <v>19192000</v>
      </c>
      <c r="AI146" s="573">
        <f t="shared" si="196"/>
        <v>60774666.666666672</v>
      </c>
      <c r="AJ146" s="461">
        <f t="shared" si="197"/>
        <v>7</v>
      </c>
      <c r="AK146" s="573">
        <f t="shared" si="198"/>
        <v>3198666.666666667</v>
      </c>
      <c r="AL146" s="573">
        <f t="shared" si="199"/>
        <v>22390666.666666668</v>
      </c>
      <c r="AM146" s="573">
        <f t="shared" si="200"/>
        <v>57576000</v>
      </c>
      <c r="AN146" s="709" t="b">
        <f t="shared" si="201"/>
        <v>1</v>
      </c>
    </row>
    <row r="147" spans="1:40" s="453" customFormat="1" ht="24.95" customHeight="1">
      <c r="A147" s="487" t="s">
        <v>297</v>
      </c>
      <c r="B147" s="1196">
        <v>5</v>
      </c>
      <c r="C147" s="1215" t="s">
        <v>472</v>
      </c>
      <c r="D147" s="1153" t="s">
        <v>656</v>
      </c>
      <c r="E147" s="1547" t="s">
        <v>276</v>
      </c>
      <c r="F147" s="716" t="s">
        <v>657</v>
      </c>
      <c r="G147" s="1216">
        <v>45</v>
      </c>
      <c r="H147" s="1153" t="s">
        <v>240</v>
      </c>
      <c r="I147" s="716" t="s">
        <v>241</v>
      </c>
      <c r="J147" s="716" t="s">
        <v>658</v>
      </c>
      <c r="K147" s="716" t="s">
        <v>659</v>
      </c>
      <c r="L147" s="716" t="s">
        <v>222</v>
      </c>
      <c r="M147" s="716" t="s">
        <v>245</v>
      </c>
      <c r="N147" s="716" t="s">
        <v>222</v>
      </c>
      <c r="O147" s="716" t="s">
        <v>518</v>
      </c>
      <c r="P147" s="716" t="s">
        <v>212</v>
      </c>
      <c r="Q147" s="716" t="s">
        <v>222</v>
      </c>
      <c r="R147" s="716" t="s">
        <v>222</v>
      </c>
      <c r="S147" s="716" t="s">
        <v>222</v>
      </c>
      <c r="T147" s="1217">
        <v>1</v>
      </c>
      <c r="U147" s="716" t="s">
        <v>959</v>
      </c>
      <c r="V147" s="1218">
        <v>79966666.666666672</v>
      </c>
      <c r="W147" s="570">
        <v>719700000</v>
      </c>
      <c r="X147" s="570"/>
      <c r="Y147" s="570"/>
      <c r="Z147" s="1218">
        <f t="shared" si="202"/>
        <v>79966666.666666672</v>
      </c>
      <c r="AA147" s="1132" t="s">
        <v>99</v>
      </c>
      <c r="AB147" s="716"/>
      <c r="AC147" s="716"/>
      <c r="AD147" s="1726"/>
      <c r="AE147" s="461">
        <v>25</v>
      </c>
      <c r="AF147" s="461">
        <f t="shared" si="193"/>
        <v>6</v>
      </c>
      <c r="AG147" s="573">
        <f t="shared" si="194"/>
        <v>3198666.666666667</v>
      </c>
      <c r="AH147" s="573">
        <f t="shared" si="195"/>
        <v>19192000</v>
      </c>
      <c r="AI147" s="573">
        <f t="shared" si="196"/>
        <v>60774666.666666672</v>
      </c>
      <c r="AJ147" s="461">
        <f t="shared" si="197"/>
        <v>7</v>
      </c>
      <c r="AK147" s="573">
        <f t="shared" si="198"/>
        <v>3198666.666666667</v>
      </c>
      <c r="AL147" s="573">
        <f t="shared" si="199"/>
        <v>22390666.666666668</v>
      </c>
      <c r="AM147" s="573">
        <f t="shared" si="200"/>
        <v>57576000</v>
      </c>
      <c r="AN147" s="709" t="b">
        <f t="shared" si="201"/>
        <v>1</v>
      </c>
    </row>
    <row r="148" spans="1:40" s="453" customFormat="1" ht="24.95" customHeight="1">
      <c r="A148" s="487" t="s">
        <v>297</v>
      </c>
      <c r="B148" s="1196">
        <v>6</v>
      </c>
      <c r="C148" s="1215" t="s">
        <v>472</v>
      </c>
      <c r="D148" s="1153" t="s">
        <v>656</v>
      </c>
      <c r="E148" s="1547" t="s">
        <v>276</v>
      </c>
      <c r="F148" s="716" t="s">
        <v>657</v>
      </c>
      <c r="G148" s="1216">
        <v>45</v>
      </c>
      <c r="H148" s="1153" t="s">
        <v>240</v>
      </c>
      <c r="I148" s="716" t="s">
        <v>241</v>
      </c>
      <c r="J148" s="716" t="s">
        <v>658</v>
      </c>
      <c r="K148" s="716" t="s">
        <v>659</v>
      </c>
      <c r="L148" s="716" t="s">
        <v>222</v>
      </c>
      <c r="M148" s="716" t="s">
        <v>245</v>
      </c>
      <c r="N148" s="716" t="s">
        <v>222</v>
      </c>
      <c r="O148" s="716" t="s">
        <v>518</v>
      </c>
      <c r="P148" s="716" t="s">
        <v>212</v>
      </c>
      <c r="Q148" s="716" t="s">
        <v>222</v>
      </c>
      <c r="R148" s="716" t="s">
        <v>222</v>
      </c>
      <c r="S148" s="716" t="s">
        <v>222</v>
      </c>
      <c r="T148" s="1217">
        <v>1</v>
      </c>
      <c r="U148" s="716" t="s">
        <v>959</v>
      </c>
      <c r="V148" s="1218">
        <v>79966666.666666672</v>
      </c>
      <c r="W148" s="570">
        <v>719700000</v>
      </c>
      <c r="X148" s="570"/>
      <c r="Y148" s="570"/>
      <c r="Z148" s="1218">
        <f t="shared" si="202"/>
        <v>79966666.666666672</v>
      </c>
      <c r="AA148" s="1132" t="s">
        <v>99</v>
      </c>
      <c r="AB148" s="716"/>
      <c r="AC148" s="716"/>
      <c r="AD148" s="1726"/>
      <c r="AE148" s="461">
        <v>25</v>
      </c>
      <c r="AF148" s="461">
        <f t="shared" si="193"/>
        <v>6</v>
      </c>
      <c r="AG148" s="573">
        <f t="shared" si="194"/>
        <v>3198666.666666667</v>
      </c>
      <c r="AH148" s="573">
        <f t="shared" si="195"/>
        <v>19192000</v>
      </c>
      <c r="AI148" s="573">
        <f t="shared" si="196"/>
        <v>60774666.666666672</v>
      </c>
      <c r="AJ148" s="461">
        <f t="shared" si="197"/>
        <v>7</v>
      </c>
      <c r="AK148" s="573">
        <f t="shared" si="198"/>
        <v>3198666.666666667</v>
      </c>
      <c r="AL148" s="573">
        <f t="shared" si="199"/>
        <v>22390666.666666668</v>
      </c>
      <c r="AM148" s="573">
        <f t="shared" si="200"/>
        <v>57576000</v>
      </c>
      <c r="AN148" s="709" t="b">
        <f t="shared" si="201"/>
        <v>1</v>
      </c>
    </row>
    <row r="149" spans="1:40" s="453" customFormat="1" ht="24.95" customHeight="1">
      <c r="A149" s="487" t="s">
        <v>297</v>
      </c>
      <c r="B149" s="1196">
        <v>7</v>
      </c>
      <c r="C149" s="1215" t="s">
        <v>472</v>
      </c>
      <c r="D149" s="1153" t="s">
        <v>656</v>
      </c>
      <c r="E149" s="1547" t="s">
        <v>276</v>
      </c>
      <c r="F149" s="716" t="s">
        <v>657</v>
      </c>
      <c r="G149" s="1216">
        <v>45</v>
      </c>
      <c r="H149" s="1153" t="s">
        <v>240</v>
      </c>
      <c r="I149" s="716" t="s">
        <v>241</v>
      </c>
      <c r="J149" s="716" t="s">
        <v>658</v>
      </c>
      <c r="K149" s="716" t="s">
        <v>659</v>
      </c>
      <c r="L149" s="716" t="s">
        <v>222</v>
      </c>
      <c r="M149" s="716" t="s">
        <v>245</v>
      </c>
      <c r="N149" s="716" t="s">
        <v>222</v>
      </c>
      <c r="O149" s="716" t="s">
        <v>518</v>
      </c>
      <c r="P149" s="716" t="s">
        <v>212</v>
      </c>
      <c r="Q149" s="716" t="s">
        <v>222</v>
      </c>
      <c r="R149" s="716" t="s">
        <v>222</v>
      </c>
      <c r="S149" s="716" t="s">
        <v>222</v>
      </c>
      <c r="T149" s="1217">
        <v>1</v>
      </c>
      <c r="U149" s="716" t="s">
        <v>959</v>
      </c>
      <c r="V149" s="1218">
        <v>79966666.666666672</v>
      </c>
      <c r="W149" s="570">
        <v>719700000</v>
      </c>
      <c r="X149" s="570"/>
      <c r="Y149" s="570"/>
      <c r="Z149" s="1218">
        <f t="shared" si="202"/>
        <v>79966666.666666672</v>
      </c>
      <c r="AA149" s="1132" t="s">
        <v>99</v>
      </c>
      <c r="AB149" s="716"/>
      <c r="AC149" s="716"/>
      <c r="AD149" s="1726"/>
      <c r="AE149" s="461">
        <v>25</v>
      </c>
      <c r="AF149" s="461">
        <f t="shared" si="193"/>
        <v>6</v>
      </c>
      <c r="AG149" s="573">
        <f t="shared" si="194"/>
        <v>3198666.666666667</v>
      </c>
      <c r="AH149" s="573">
        <f t="shared" si="195"/>
        <v>19192000</v>
      </c>
      <c r="AI149" s="573">
        <f t="shared" si="196"/>
        <v>60774666.666666672</v>
      </c>
      <c r="AJ149" s="461">
        <f t="shared" si="197"/>
        <v>7</v>
      </c>
      <c r="AK149" s="573">
        <f t="shared" si="198"/>
        <v>3198666.666666667</v>
      </c>
      <c r="AL149" s="573">
        <f t="shared" si="199"/>
        <v>22390666.666666668</v>
      </c>
      <c r="AM149" s="573">
        <f t="shared" si="200"/>
        <v>57576000</v>
      </c>
      <c r="AN149" s="709" t="b">
        <f t="shared" si="201"/>
        <v>1</v>
      </c>
    </row>
    <row r="150" spans="1:40" s="453" customFormat="1" ht="24.95" customHeight="1">
      <c r="A150" s="487" t="s">
        <v>297</v>
      </c>
      <c r="B150" s="1196">
        <v>8</v>
      </c>
      <c r="C150" s="1215" t="s">
        <v>472</v>
      </c>
      <c r="D150" s="1153" t="s">
        <v>656</v>
      </c>
      <c r="E150" s="1547" t="s">
        <v>276</v>
      </c>
      <c r="F150" s="716" t="s">
        <v>657</v>
      </c>
      <c r="G150" s="1216">
        <v>45</v>
      </c>
      <c r="H150" s="1153" t="s">
        <v>240</v>
      </c>
      <c r="I150" s="716" t="s">
        <v>241</v>
      </c>
      <c r="J150" s="716" t="s">
        <v>658</v>
      </c>
      <c r="K150" s="716" t="s">
        <v>659</v>
      </c>
      <c r="L150" s="716" t="s">
        <v>222</v>
      </c>
      <c r="M150" s="716" t="s">
        <v>245</v>
      </c>
      <c r="N150" s="716" t="s">
        <v>222</v>
      </c>
      <c r="O150" s="716" t="s">
        <v>518</v>
      </c>
      <c r="P150" s="716" t="s">
        <v>212</v>
      </c>
      <c r="Q150" s="716" t="s">
        <v>222</v>
      </c>
      <c r="R150" s="716" t="s">
        <v>222</v>
      </c>
      <c r="S150" s="716" t="s">
        <v>222</v>
      </c>
      <c r="T150" s="1217">
        <v>1</v>
      </c>
      <c r="U150" s="716" t="s">
        <v>959</v>
      </c>
      <c r="V150" s="1218">
        <v>79966666.666666672</v>
      </c>
      <c r="W150" s="570">
        <v>719700000</v>
      </c>
      <c r="X150" s="570"/>
      <c r="Y150" s="570"/>
      <c r="Z150" s="1218">
        <f t="shared" si="202"/>
        <v>79966666.666666672</v>
      </c>
      <c r="AA150" s="1132" t="s">
        <v>99</v>
      </c>
      <c r="AB150" s="716"/>
      <c r="AC150" s="716"/>
      <c r="AD150" s="1726"/>
      <c r="AE150" s="461">
        <v>25</v>
      </c>
      <c r="AF150" s="461">
        <f t="shared" si="193"/>
        <v>6</v>
      </c>
      <c r="AG150" s="573">
        <f t="shared" si="194"/>
        <v>3198666.666666667</v>
      </c>
      <c r="AH150" s="573">
        <f t="shared" si="195"/>
        <v>19192000</v>
      </c>
      <c r="AI150" s="573">
        <f t="shared" si="196"/>
        <v>60774666.666666672</v>
      </c>
      <c r="AJ150" s="461">
        <f t="shared" si="197"/>
        <v>7</v>
      </c>
      <c r="AK150" s="573">
        <f t="shared" si="198"/>
        <v>3198666.666666667</v>
      </c>
      <c r="AL150" s="573">
        <f t="shared" si="199"/>
        <v>22390666.666666668</v>
      </c>
      <c r="AM150" s="573">
        <f t="shared" si="200"/>
        <v>57576000</v>
      </c>
      <c r="AN150" s="709" t="b">
        <f t="shared" si="201"/>
        <v>1</v>
      </c>
    </row>
    <row r="151" spans="1:40" s="453" customFormat="1" ht="24.95" customHeight="1">
      <c r="A151" s="487" t="s">
        <v>297</v>
      </c>
      <c r="B151" s="1196">
        <v>9</v>
      </c>
      <c r="C151" s="1215" t="s">
        <v>472</v>
      </c>
      <c r="D151" s="1153" t="s">
        <v>656</v>
      </c>
      <c r="E151" s="1547" t="s">
        <v>276</v>
      </c>
      <c r="F151" s="716" t="s">
        <v>657</v>
      </c>
      <c r="G151" s="1216">
        <v>45</v>
      </c>
      <c r="H151" s="1153" t="s">
        <v>240</v>
      </c>
      <c r="I151" s="716" t="s">
        <v>241</v>
      </c>
      <c r="J151" s="716" t="s">
        <v>658</v>
      </c>
      <c r="K151" s="716" t="s">
        <v>659</v>
      </c>
      <c r="L151" s="716" t="s">
        <v>222</v>
      </c>
      <c r="M151" s="716" t="s">
        <v>245</v>
      </c>
      <c r="N151" s="716" t="s">
        <v>222</v>
      </c>
      <c r="O151" s="716" t="s">
        <v>518</v>
      </c>
      <c r="P151" s="716" t="s">
        <v>212</v>
      </c>
      <c r="Q151" s="716" t="s">
        <v>222</v>
      </c>
      <c r="R151" s="716" t="s">
        <v>222</v>
      </c>
      <c r="S151" s="716" t="s">
        <v>222</v>
      </c>
      <c r="T151" s="1217">
        <v>1</v>
      </c>
      <c r="U151" s="716" t="s">
        <v>959</v>
      </c>
      <c r="V151" s="1218">
        <v>79966666.666666672</v>
      </c>
      <c r="W151" s="570">
        <v>719700000</v>
      </c>
      <c r="X151" s="570"/>
      <c r="Y151" s="570"/>
      <c r="Z151" s="1218">
        <f t="shared" si="202"/>
        <v>79966666.666666672</v>
      </c>
      <c r="AA151" s="1132" t="s">
        <v>99</v>
      </c>
      <c r="AB151" s="716"/>
      <c r="AC151" s="716"/>
      <c r="AD151" s="1726"/>
      <c r="AE151" s="461">
        <v>25</v>
      </c>
      <c r="AF151" s="461">
        <f t="shared" si="193"/>
        <v>6</v>
      </c>
      <c r="AG151" s="573">
        <f t="shared" si="194"/>
        <v>3198666.666666667</v>
      </c>
      <c r="AH151" s="573">
        <f t="shared" si="195"/>
        <v>19192000</v>
      </c>
      <c r="AI151" s="573">
        <f t="shared" si="196"/>
        <v>60774666.666666672</v>
      </c>
      <c r="AJ151" s="461">
        <f t="shared" si="197"/>
        <v>7</v>
      </c>
      <c r="AK151" s="573">
        <f t="shared" si="198"/>
        <v>3198666.666666667</v>
      </c>
      <c r="AL151" s="573">
        <f t="shared" si="199"/>
        <v>22390666.666666668</v>
      </c>
      <c r="AM151" s="573">
        <f t="shared" si="200"/>
        <v>57576000</v>
      </c>
      <c r="AN151" s="709" t="b">
        <f t="shared" si="201"/>
        <v>1</v>
      </c>
    </row>
    <row r="152" spans="1:40" s="453" customFormat="1" ht="24.95" customHeight="1">
      <c r="A152" s="487" t="s">
        <v>297</v>
      </c>
      <c r="B152" s="1196">
        <v>10</v>
      </c>
      <c r="C152" s="1215" t="s">
        <v>472</v>
      </c>
      <c r="D152" s="1153" t="s">
        <v>656</v>
      </c>
      <c r="E152" s="1547" t="s">
        <v>276</v>
      </c>
      <c r="F152" s="716" t="s">
        <v>657</v>
      </c>
      <c r="G152" s="1216">
        <v>45</v>
      </c>
      <c r="H152" s="1153" t="s">
        <v>240</v>
      </c>
      <c r="I152" s="716" t="s">
        <v>241</v>
      </c>
      <c r="J152" s="716" t="s">
        <v>658</v>
      </c>
      <c r="K152" s="716" t="s">
        <v>659</v>
      </c>
      <c r="L152" s="716" t="s">
        <v>222</v>
      </c>
      <c r="M152" s="716" t="s">
        <v>245</v>
      </c>
      <c r="N152" s="716" t="s">
        <v>222</v>
      </c>
      <c r="O152" s="716" t="s">
        <v>518</v>
      </c>
      <c r="P152" s="716" t="s">
        <v>212</v>
      </c>
      <c r="Q152" s="716" t="s">
        <v>222</v>
      </c>
      <c r="R152" s="716" t="s">
        <v>222</v>
      </c>
      <c r="S152" s="716" t="s">
        <v>222</v>
      </c>
      <c r="T152" s="1217">
        <v>1</v>
      </c>
      <c r="U152" s="716" t="s">
        <v>959</v>
      </c>
      <c r="V152" s="1218">
        <v>79966666.666666672</v>
      </c>
      <c r="W152" s="570">
        <v>719700000</v>
      </c>
      <c r="X152" s="570"/>
      <c r="Y152" s="570"/>
      <c r="Z152" s="1218">
        <f t="shared" si="202"/>
        <v>79966666.666666672</v>
      </c>
      <c r="AA152" s="1132" t="s">
        <v>99</v>
      </c>
      <c r="AB152" s="716"/>
      <c r="AC152" s="716"/>
      <c r="AD152" s="1727"/>
      <c r="AE152" s="461">
        <v>25</v>
      </c>
      <c r="AF152" s="461">
        <f t="shared" si="193"/>
        <v>6</v>
      </c>
      <c r="AG152" s="573">
        <f t="shared" si="194"/>
        <v>3198666.666666667</v>
      </c>
      <c r="AH152" s="573">
        <f t="shared" si="195"/>
        <v>19192000</v>
      </c>
      <c r="AI152" s="573">
        <f t="shared" si="196"/>
        <v>60774666.666666672</v>
      </c>
      <c r="AJ152" s="461">
        <f t="shared" si="197"/>
        <v>7</v>
      </c>
      <c r="AK152" s="573">
        <f t="shared" si="198"/>
        <v>3198666.666666667</v>
      </c>
      <c r="AL152" s="573">
        <f t="shared" si="199"/>
        <v>22390666.666666668</v>
      </c>
      <c r="AM152" s="573">
        <f t="shared" si="200"/>
        <v>57576000</v>
      </c>
      <c r="AN152" s="709" t="b">
        <f t="shared" si="201"/>
        <v>1</v>
      </c>
    </row>
    <row r="153" spans="1:40" s="453" customFormat="1" ht="24.95" customHeight="1">
      <c r="A153" s="487" t="s">
        <v>297</v>
      </c>
      <c r="B153" s="1196">
        <v>11</v>
      </c>
      <c r="C153" s="1151" t="s">
        <v>651</v>
      </c>
      <c r="D153" s="1153" t="s">
        <v>652</v>
      </c>
      <c r="E153" s="1547" t="s">
        <v>276</v>
      </c>
      <c r="F153" s="716" t="s">
        <v>660</v>
      </c>
      <c r="G153" s="1216">
        <v>45</v>
      </c>
      <c r="H153" s="1153" t="s">
        <v>240</v>
      </c>
      <c r="I153" s="716" t="s">
        <v>241</v>
      </c>
      <c r="J153" s="716" t="s">
        <v>661</v>
      </c>
      <c r="K153" s="716" t="s">
        <v>662</v>
      </c>
      <c r="L153" s="716" t="s">
        <v>222</v>
      </c>
      <c r="M153" s="716" t="s">
        <v>245</v>
      </c>
      <c r="N153" s="716" t="s">
        <v>222</v>
      </c>
      <c r="O153" s="716" t="s">
        <v>518</v>
      </c>
      <c r="P153" s="716" t="s">
        <v>212</v>
      </c>
      <c r="Q153" s="716" t="s">
        <v>222</v>
      </c>
      <c r="R153" s="716" t="s">
        <v>222</v>
      </c>
      <c r="S153" s="716" t="s">
        <v>222</v>
      </c>
      <c r="T153" s="1217">
        <v>1</v>
      </c>
      <c r="U153" s="716" t="s">
        <v>959</v>
      </c>
      <c r="V153" s="1218">
        <f t="shared" ref="V153:V261" si="203">Z153/T153</f>
        <v>63500000</v>
      </c>
      <c r="W153" s="570"/>
      <c r="X153" s="570"/>
      <c r="Y153" s="570"/>
      <c r="Z153" s="1218">
        <v>63500000</v>
      </c>
      <c r="AA153" s="1132" t="s">
        <v>99</v>
      </c>
      <c r="AB153" s="716"/>
      <c r="AC153" s="716"/>
      <c r="AD153" s="716" t="s">
        <v>968</v>
      </c>
      <c r="AE153" s="461">
        <v>25</v>
      </c>
      <c r="AF153" s="461">
        <f t="shared" si="1"/>
        <v>6</v>
      </c>
      <c r="AG153" s="573">
        <f t="shared" si="187"/>
        <v>2540000</v>
      </c>
      <c r="AH153" s="573">
        <f t="shared" si="188"/>
        <v>15240000</v>
      </c>
      <c r="AI153" s="573">
        <f t="shared" si="189"/>
        <v>48260000</v>
      </c>
      <c r="AJ153" s="461">
        <f t="shared" si="2"/>
        <v>7</v>
      </c>
      <c r="AK153" s="573">
        <f t="shared" si="190"/>
        <v>2540000</v>
      </c>
      <c r="AL153" s="573">
        <f t="shared" si="191"/>
        <v>17780000</v>
      </c>
      <c r="AM153" s="573">
        <f t="shared" si="192"/>
        <v>45720000</v>
      </c>
      <c r="AN153" s="709" t="b">
        <f t="shared" si="4"/>
        <v>1</v>
      </c>
    </row>
    <row r="154" spans="1:40" s="453" customFormat="1" ht="24.95" customHeight="1">
      <c r="A154" s="487" t="s">
        <v>297</v>
      </c>
      <c r="B154" s="1196">
        <v>12</v>
      </c>
      <c r="C154" s="1215" t="s">
        <v>472</v>
      </c>
      <c r="D154" s="1153" t="s">
        <v>656</v>
      </c>
      <c r="E154" s="1547" t="s">
        <v>276</v>
      </c>
      <c r="F154" s="716" t="s">
        <v>663</v>
      </c>
      <c r="G154" s="1216">
        <v>45</v>
      </c>
      <c r="H154" s="1153" t="s">
        <v>240</v>
      </c>
      <c r="I154" s="716" t="s">
        <v>241</v>
      </c>
      <c r="J154" s="716" t="s">
        <v>664</v>
      </c>
      <c r="K154" s="716" t="s">
        <v>659</v>
      </c>
      <c r="L154" s="716" t="s">
        <v>222</v>
      </c>
      <c r="M154" s="716" t="s">
        <v>245</v>
      </c>
      <c r="N154" s="716" t="s">
        <v>222</v>
      </c>
      <c r="O154" s="716" t="s">
        <v>518</v>
      </c>
      <c r="P154" s="716" t="s">
        <v>212</v>
      </c>
      <c r="Q154" s="716" t="s">
        <v>222</v>
      </c>
      <c r="R154" s="716" t="s">
        <v>222</v>
      </c>
      <c r="S154" s="716" t="s">
        <v>222</v>
      </c>
      <c r="T154" s="1217">
        <v>1</v>
      </c>
      <c r="U154" s="716" t="s">
        <v>959</v>
      </c>
      <c r="V154" s="1218">
        <v>84960000</v>
      </c>
      <c r="W154" s="570"/>
      <c r="X154" s="570"/>
      <c r="Y154" s="570"/>
      <c r="Z154" s="1218">
        <f>T154*V154</f>
        <v>84960000</v>
      </c>
      <c r="AA154" s="1132" t="s">
        <v>99</v>
      </c>
      <c r="AB154" s="716"/>
      <c r="AC154" s="716"/>
      <c r="AD154" s="1725" t="s">
        <v>969</v>
      </c>
      <c r="AE154" s="461">
        <v>25</v>
      </c>
      <c r="AF154" s="461">
        <f t="shared" si="1"/>
        <v>6</v>
      </c>
      <c r="AG154" s="573">
        <f t="shared" si="187"/>
        <v>3398400</v>
      </c>
      <c r="AH154" s="573">
        <f t="shared" si="188"/>
        <v>20390400</v>
      </c>
      <c r="AI154" s="573">
        <f t="shared" si="189"/>
        <v>64569600</v>
      </c>
      <c r="AJ154" s="461">
        <f t="shared" si="2"/>
        <v>7</v>
      </c>
      <c r="AK154" s="573">
        <f t="shared" si="190"/>
        <v>3398400</v>
      </c>
      <c r="AL154" s="573">
        <f t="shared" si="191"/>
        <v>23788800</v>
      </c>
      <c r="AM154" s="573">
        <f t="shared" si="192"/>
        <v>61171200</v>
      </c>
      <c r="AN154" s="709" t="b">
        <f t="shared" si="4"/>
        <v>1</v>
      </c>
    </row>
    <row r="155" spans="1:40" s="453" customFormat="1" ht="24.95" customHeight="1">
      <c r="A155" s="487" t="s">
        <v>297</v>
      </c>
      <c r="B155" s="1196">
        <v>13</v>
      </c>
      <c r="C155" s="1215" t="s">
        <v>472</v>
      </c>
      <c r="D155" s="1153" t="s">
        <v>656</v>
      </c>
      <c r="E155" s="1547" t="s">
        <v>276</v>
      </c>
      <c r="F155" s="716" t="s">
        <v>663</v>
      </c>
      <c r="G155" s="1216">
        <v>45</v>
      </c>
      <c r="H155" s="1153" t="s">
        <v>240</v>
      </c>
      <c r="I155" s="716" t="s">
        <v>241</v>
      </c>
      <c r="J155" s="716" t="s">
        <v>664</v>
      </c>
      <c r="K155" s="716" t="s">
        <v>659</v>
      </c>
      <c r="L155" s="716" t="s">
        <v>222</v>
      </c>
      <c r="M155" s="716" t="s">
        <v>245</v>
      </c>
      <c r="N155" s="716" t="s">
        <v>222</v>
      </c>
      <c r="O155" s="716" t="s">
        <v>518</v>
      </c>
      <c r="P155" s="716" t="s">
        <v>212</v>
      </c>
      <c r="Q155" s="716" t="s">
        <v>222</v>
      </c>
      <c r="R155" s="716" t="s">
        <v>222</v>
      </c>
      <c r="S155" s="716" t="s">
        <v>222</v>
      </c>
      <c r="T155" s="1217">
        <v>1</v>
      </c>
      <c r="U155" s="716" t="s">
        <v>959</v>
      </c>
      <c r="V155" s="1218">
        <v>84960000</v>
      </c>
      <c r="W155" s="570">
        <v>424800000</v>
      </c>
      <c r="X155" s="570"/>
      <c r="Y155" s="570"/>
      <c r="Z155" s="1218">
        <f>T155*V155</f>
        <v>84960000</v>
      </c>
      <c r="AA155" s="1132" t="s">
        <v>99</v>
      </c>
      <c r="AB155" s="716"/>
      <c r="AC155" s="716"/>
      <c r="AD155" s="1726"/>
      <c r="AE155" s="461">
        <v>25</v>
      </c>
      <c r="AF155" s="461">
        <f t="shared" ref="AF155:AF158" si="204">2016-O155+1</f>
        <v>6</v>
      </c>
      <c r="AG155" s="573">
        <f t="shared" ref="AG155:AG158" si="205">Z155/AE155</f>
        <v>3398400</v>
      </c>
      <c r="AH155" s="573">
        <f t="shared" ref="AH155:AH158" si="206">AF155*AG155</f>
        <v>20390400</v>
      </c>
      <c r="AI155" s="573">
        <f t="shared" ref="AI155:AI158" si="207">Z155-AH155</f>
        <v>64569600</v>
      </c>
      <c r="AJ155" s="461">
        <f t="shared" ref="AJ155:AJ158" si="208">2017-O155+1</f>
        <v>7</v>
      </c>
      <c r="AK155" s="573">
        <f t="shared" ref="AK155:AK158" si="209">Z155/AE155</f>
        <v>3398400</v>
      </c>
      <c r="AL155" s="573">
        <f t="shared" ref="AL155:AL158" si="210">AJ155*AK155</f>
        <v>23788800</v>
      </c>
      <c r="AM155" s="573">
        <f t="shared" ref="AM155:AM158" si="211">Z155-AL155</f>
        <v>61171200</v>
      </c>
      <c r="AN155" s="709" t="b">
        <f t="shared" ref="AN155:AN158" si="212">AL155+AM155=Z155</f>
        <v>1</v>
      </c>
    </row>
    <row r="156" spans="1:40" s="453" customFormat="1" ht="24.95" customHeight="1">
      <c r="A156" s="487" t="s">
        <v>297</v>
      </c>
      <c r="B156" s="1196">
        <v>14</v>
      </c>
      <c r="C156" s="1215" t="s">
        <v>472</v>
      </c>
      <c r="D156" s="1153" t="s">
        <v>656</v>
      </c>
      <c r="E156" s="1547" t="s">
        <v>276</v>
      </c>
      <c r="F156" s="716" t="s">
        <v>663</v>
      </c>
      <c r="G156" s="1216">
        <v>45</v>
      </c>
      <c r="H156" s="1153" t="s">
        <v>240</v>
      </c>
      <c r="I156" s="716" t="s">
        <v>241</v>
      </c>
      <c r="J156" s="716" t="s">
        <v>664</v>
      </c>
      <c r="K156" s="716" t="s">
        <v>659</v>
      </c>
      <c r="L156" s="716" t="s">
        <v>222</v>
      </c>
      <c r="M156" s="716" t="s">
        <v>245</v>
      </c>
      <c r="N156" s="716" t="s">
        <v>222</v>
      </c>
      <c r="O156" s="716" t="s">
        <v>518</v>
      </c>
      <c r="P156" s="716" t="s">
        <v>212</v>
      </c>
      <c r="Q156" s="716" t="s">
        <v>222</v>
      </c>
      <c r="R156" s="716" t="s">
        <v>222</v>
      </c>
      <c r="S156" s="716" t="s">
        <v>222</v>
      </c>
      <c r="T156" s="1217">
        <v>1</v>
      </c>
      <c r="U156" s="716" t="s">
        <v>959</v>
      </c>
      <c r="V156" s="1218">
        <v>84960000</v>
      </c>
      <c r="W156" s="570">
        <v>424800000</v>
      </c>
      <c r="X156" s="570"/>
      <c r="Y156" s="570"/>
      <c r="Z156" s="1218">
        <f t="shared" ref="Z156:Z158" si="213">T156*V156</f>
        <v>84960000</v>
      </c>
      <c r="AA156" s="1132" t="s">
        <v>99</v>
      </c>
      <c r="AB156" s="716"/>
      <c r="AC156" s="716"/>
      <c r="AD156" s="1726"/>
      <c r="AE156" s="461">
        <v>25</v>
      </c>
      <c r="AF156" s="461">
        <f t="shared" si="204"/>
        <v>6</v>
      </c>
      <c r="AG156" s="573">
        <f t="shared" si="205"/>
        <v>3398400</v>
      </c>
      <c r="AH156" s="573">
        <f t="shared" si="206"/>
        <v>20390400</v>
      </c>
      <c r="AI156" s="573">
        <f t="shared" si="207"/>
        <v>64569600</v>
      </c>
      <c r="AJ156" s="461">
        <f t="shared" si="208"/>
        <v>7</v>
      </c>
      <c r="AK156" s="573">
        <f t="shared" si="209"/>
        <v>3398400</v>
      </c>
      <c r="AL156" s="573">
        <f t="shared" si="210"/>
        <v>23788800</v>
      </c>
      <c r="AM156" s="573">
        <f t="shared" si="211"/>
        <v>61171200</v>
      </c>
      <c r="AN156" s="709" t="b">
        <f t="shared" si="212"/>
        <v>1</v>
      </c>
    </row>
    <row r="157" spans="1:40" s="453" customFormat="1" ht="24.95" customHeight="1">
      <c r="A157" s="487" t="s">
        <v>297</v>
      </c>
      <c r="B157" s="1196">
        <v>15</v>
      </c>
      <c r="C157" s="1215" t="s">
        <v>472</v>
      </c>
      <c r="D157" s="1153" t="s">
        <v>656</v>
      </c>
      <c r="E157" s="1547" t="s">
        <v>276</v>
      </c>
      <c r="F157" s="716" t="s">
        <v>663</v>
      </c>
      <c r="G157" s="1216">
        <v>45</v>
      </c>
      <c r="H157" s="1153" t="s">
        <v>240</v>
      </c>
      <c r="I157" s="716" t="s">
        <v>241</v>
      </c>
      <c r="J157" s="716" t="s">
        <v>664</v>
      </c>
      <c r="K157" s="716" t="s">
        <v>659</v>
      </c>
      <c r="L157" s="716" t="s">
        <v>222</v>
      </c>
      <c r="M157" s="716" t="s">
        <v>245</v>
      </c>
      <c r="N157" s="716" t="s">
        <v>222</v>
      </c>
      <c r="O157" s="716" t="s">
        <v>518</v>
      </c>
      <c r="P157" s="716" t="s">
        <v>212</v>
      </c>
      <c r="Q157" s="716" t="s">
        <v>222</v>
      </c>
      <c r="R157" s="716" t="s">
        <v>222</v>
      </c>
      <c r="S157" s="716" t="s">
        <v>222</v>
      </c>
      <c r="T157" s="1217">
        <v>1</v>
      </c>
      <c r="U157" s="716" t="s">
        <v>959</v>
      </c>
      <c r="V157" s="1218">
        <v>84960000</v>
      </c>
      <c r="W157" s="570">
        <v>424800000</v>
      </c>
      <c r="X157" s="570"/>
      <c r="Y157" s="570"/>
      <c r="Z157" s="1218">
        <f t="shared" si="213"/>
        <v>84960000</v>
      </c>
      <c r="AA157" s="1132" t="s">
        <v>99</v>
      </c>
      <c r="AB157" s="716"/>
      <c r="AC157" s="716"/>
      <c r="AD157" s="1726"/>
      <c r="AE157" s="461">
        <v>25</v>
      </c>
      <c r="AF157" s="461">
        <f t="shared" si="204"/>
        <v>6</v>
      </c>
      <c r="AG157" s="573">
        <f t="shared" si="205"/>
        <v>3398400</v>
      </c>
      <c r="AH157" s="573">
        <f t="shared" si="206"/>
        <v>20390400</v>
      </c>
      <c r="AI157" s="573">
        <f t="shared" si="207"/>
        <v>64569600</v>
      </c>
      <c r="AJ157" s="461">
        <f t="shared" si="208"/>
        <v>7</v>
      </c>
      <c r="AK157" s="573">
        <f t="shared" si="209"/>
        <v>3398400</v>
      </c>
      <c r="AL157" s="573">
        <f t="shared" si="210"/>
        <v>23788800</v>
      </c>
      <c r="AM157" s="573">
        <f t="shared" si="211"/>
        <v>61171200</v>
      </c>
      <c r="AN157" s="709" t="b">
        <f t="shared" si="212"/>
        <v>1</v>
      </c>
    </row>
    <row r="158" spans="1:40" s="453" customFormat="1" ht="24.95" customHeight="1">
      <c r="A158" s="487" t="s">
        <v>297</v>
      </c>
      <c r="B158" s="1196">
        <v>16</v>
      </c>
      <c r="C158" s="1215" t="s">
        <v>472</v>
      </c>
      <c r="D158" s="1153" t="s">
        <v>656</v>
      </c>
      <c r="E158" s="1547" t="s">
        <v>276</v>
      </c>
      <c r="F158" s="716" t="s">
        <v>663</v>
      </c>
      <c r="G158" s="1216">
        <v>45</v>
      </c>
      <c r="H158" s="1153" t="s">
        <v>240</v>
      </c>
      <c r="I158" s="716" t="s">
        <v>241</v>
      </c>
      <c r="J158" s="716" t="s">
        <v>664</v>
      </c>
      <c r="K158" s="716" t="s">
        <v>659</v>
      </c>
      <c r="L158" s="716" t="s">
        <v>222</v>
      </c>
      <c r="M158" s="716" t="s">
        <v>245</v>
      </c>
      <c r="N158" s="716" t="s">
        <v>222</v>
      </c>
      <c r="O158" s="716" t="s">
        <v>518</v>
      </c>
      <c r="P158" s="716" t="s">
        <v>212</v>
      </c>
      <c r="Q158" s="716" t="s">
        <v>222</v>
      </c>
      <c r="R158" s="716" t="s">
        <v>222</v>
      </c>
      <c r="S158" s="716" t="s">
        <v>222</v>
      </c>
      <c r="T158" s="1217">
        <v>1</v>
      </c>
      <c r="U158" s="716" t="s">
        <v>959</v>
      </c>
      <c r="V158" s="1218">
        <v>84960000</v>
      </c>
      <c r="W158" s="570">
        <v>424800000</v>
      </c>
      <c r="X158" s="570"/>
      <c r="Y158" s="570"/>
      <c r="Z158" s="1218">
        <f t="shared" si="213"/>
        <v>84960000</v>
      </c>
      <c r="AA158" s="1132" t="s">
        <v>99</v>
      </c>
      <c r="AB158" s="716"/>
      <c r="AC158" s="716"/>
      <c r="AD158" s="1727"/>
      <c r="AE158" s="461">
        <v>25</v>
      </c>
      <c r="AF158" s="461">
        <f t="shared" si="204"/>
        <v>6</v>
      </c>
      <c r="AG158" s="573">
        <f t="shared" si="205"/>
        <v>3398400</v>
      </c>
      <c r="AH158" s="573">
        <f t="shared" si="206"/>
        <v>20390400</v>
      </c>
      <c r="AI158" s="573">
        <f t="shared" si="207"/>
        <v>64569600</v>
      </c>
      <c r="AJ158" s="461">
        <f t="shared" si="208"/>
        <v>7</v>
      </c>
      <c r="AK158" s="573">
        <f t="shared" si="209"/>
        <v>3398400</v>
      </c>
      <c r="AL158" s="573">
        <f t="shared" si="210"/>
        <v>23788800</v>
      </c>
      <c r="AM158" s="573">
        <f t="shared" si="211"/>
        <v>61171200</v>
      </c>
      <c r="AN158" s="709" t="b">
        <f t="shared" si="212"/>
        <v>1</v>
      </c>
    </row>
    <row r="159" spans="1:40" s="453" customFormat="1" ht="24.95" customHeight="1">
      <c r="A159" s="487" t="s">
        <v>297</v>
      </c>
      <c r="B159" s="1196">
        <v>17</v>
      </c>
      <c r="C159" s="1215" t="s">
        <v>472</v>
      </c>
      <c r="D159" s="1153" t="s">
        <v>656</v>
      </c>
      <c r="E159" s="1547" t="s">
        <v>276</v>
      </c>
      <c r="F159" s="716" t="s">
        <v>665</v>
      </c>
      <c r="G159" s="1216">
        <v>45</v>
      </c>
      <c r="H159" s="1153" t="s">
        <v>240</v>
      </c>
      <c r="I159" s="716" t="s">
        <v>241</v>
      </c>
      <c r="J159" s="716" t="s">
        <v>666</v>
      </c>
      <c r="K159" s="716" t="s">
        <v>659</v>
      </c>
      <c r="L159" s="716" t="s">
        <v>222</v>
      </c>
      <c r="M159" s="716" t="s">
        <v>245</v>
      </c>
      <c r="N159" s="716" t="s">
        <v>222</v>
      </c>
      <c r="O159" s="716" t="s">
        <v>518</v>
      </c>
      <c r="P159" s="716" t="s">
        <v>212</v>
      </c>
      <c r="Q159" s="716" t="s">
        <v>222</v>
      </c>
      <c r="R159" s="716" t="s">
        <v>222</v>
      </c>
      <c r="S159" s="716" t="s">
        <v>222</v>
      </c>
      <c r="T159" s="1217">
        <v>1</v>
      </c>
      <c r="U159" s="716" t="s">
        <v>959</v>
      </c>
      <c r="V159" s="1218">
        <v>79962500</v>
      </c>
      <c r="W159" s="570"/>
      <c r="X159" s="570"/>
      <c r="Y159" s="570"/>
      <c r="Z159" s="1218">
        <f>T159*V159</f>
        <v>79962500</v>
      </c>
      <c r="AA159" s="1132" t="s">
        <v>99</v>
      </c>
      <c r="AB159" s="716"/>
      <c r="AC159" s="716"/>
      <c r="AD159" s="1725" t="s">
        <v>970</v>
      </c>
      <c r="AE159" s="461">
        <v>25</v>
      </c>
      <c r="AF159" s="461">
        <f t="shared" si="1"/>
        <v>6</v>
      </c>
      <c r="AG159" s="573">
        <f t="shared" si="187"/>
        <v>3198500</v>
      </c>
      <c r="AH159" s="573">
        <f t="shared" si="188"/>
        <v>19191000</v>
      </c>
      <c r="AI159" s="573">
        <f t="shared" si="189"/>
        <v>60771500</v>
      </c>
      <c r="AJ159" s="461">
        <f t="shared" si="2"/>
        <v>7</v>
      </c>
      <c r="AK159" s="573">
        <f t="shared" si="190"/>
        <v>3198500</v>
      </c>
      <c r="AL159" s="573">
        <f t="shared" si="191"/>
        <v>22389500</v>
      </c>
      <c r="AM159" s="573">
        <f t="shared" si="192"/>
        <v>57573000</v>
      </c>
      <c r="AN159" s="709" t="b">
        <f t="shared" si="4"/>
        <v>1</v>
      </c>
    </row>
    <row r="160" spans="1:40" s="453" customFormat="1" ht="24.95" customHeight="1">
      <c r="A160" s="487" t="s">
        <v>297</v>
      </c>
      <c r="B160" s="1196">
        <v>18</v>
      </c>
      <c r="C160" s="1215" t="s">
        <v>472</v>
      </c>
      <c r="D160" s="1153" t="s">
        <v>656</v>
      </c>
      <c r="E160" s="1547" t="s">
        <v>276</v>
      </c>
      <c r="F160" s="716" t="s">
        <v>665</v>
      </c>
      <c r="G160" s="1216">
        <v>45</v>
      </c>
      <c r="H160" s="1153" t="s">
        <v>240</v>
      </c>
      <c r="I160" s="716" t="s">
        <v>241</v>
      </c>
      <c r="J160" s="716" t="s">
        <v>666</v>
      </c>
      <c r="K160" s="716" t="s">
        <v>659</v>
      </c>
      <c r="L160" s="716" t="s">
        <v>222</v>
      </c>
      <c r="M160" s="716" t="s">
        <v>245</v>
      </c>
      <c r="N160" s="716" t="s">
        <v>222</v>
      </c>
      <c r="O160" s="716" t="s">
        <v>518</v>
      </c>
      <c r="P160" s="716" t="s">
        <v>212</v>
      </c>
      <c r="Q160" s="716" t="s">
        <v>222</v>
      </c>
      <c r="R160" s="716" t="s">
        <v>222</v>
      </c>
      <c r="S160" s="716" t="s">
        <v>222</v>
      </c>
      <c r="T160" s="1217">
        <v>1</v>
      </c>
      <c r="U160" s="716" t="s">
        <v>959</v>
      </c>
      <c r="V160" s="1218">
        <v>79962500</v>
      </c>
      <c r="W160" s="570">
        <v>319850000</v>
      </c>
      <c r="X160" s="570"/>
      <c r="Y160" s="570"/>
      <c r="Z160" s="1218">
        <f>T160*V160</f>
        <v>79962500</v>
      </c>
      <c r="AA160" s="1132" t="s">
        <v>99</v>
      </c>
      <c r="AB160" s="716"/>
      <c r="AC160" s="716"/>
      <c r="AD160" s="1726"/>
      <c r="AE160" s="461">
        <v>25</v>
      </c>
      <c r="AF160" s="461">
        <f t="shared" ref="AF160:AF162" si="214">2016-O160+1</f>
        <v>6</v>
      </c>
      <c r="AG160" s="573">
        <f t="shared" ref="AG160:AG162" si="215">Z160/AE160</f>
        <v>3198500</v>
      </c>
      <c r="AH160" s="573">
        <f t="shared" ref="AH160:AH162" si="216">AF160*AG160</f>
        <v>19191000</v>
      </c>
      <c r="AI160" s="573">
        <f t="shared" ref="AI160:AI162" si="217">Z160-AH160</f>
        <v>60771500</v>
      </c>
      <c r="AJ160" s="461">
        <f t="shared" ref="AJ160:AJ162" si="218">2017-O160+1</f>
        <v>7</v>
      </c>
      <c r="AK160" s="573">
        <f t="shared" ref="AK160:AK162" si="219">Z160/AE160</f>
        <v>3198500</v>
      </c>
      <c r="AL160" s="573">
        <f t="shared" ref="AL160:AL162" si="220">AJ160*AK160</f>
        <v>22389500</v>
      </c>
      <c r="AM160" s="573">
        <f t="shared" ref="AM160:AM162" si="221">Z160-AL160</f>
        <v>57573000</v>
      </c>
      <c r="AN160" s="709" t="b">
        <f t="shared" ref="AN160:AN162" si="222">AL160+AM160=Z160</f>
        <v>1</v>
      </c>
    </row>
    <row r="161" spans="1:40" s="453" customFormat="1" ht="24.95" customHeight="1">
      <c r="A161" s="487" t="s">
        <v>297</v>
      </c>
      <c r="B161" s="1196">
        <v>19</v>
      </c>
      <c r="C161" s="1215" t="s">
        <v>472</v>
      </c>
      <c r="D161" s="1153" t="s">
        <v>656</v>
      </c>
      <c r="E161" s="1547" t="s">
        <v>276</v>
      </c>
      <c r="F161" s="716" t="s">
        <v>665</v>
      </c>
      <c r="G161" s="1216">
        <v>45</v>
      </c>
      <c r="H161" s="1153" t="s">
        <v>240</v>
      </c>
      <c r="I161" s="716" t="s">
        <v>241</v>
      </c>
      <c r="J161" s="716" t="s">
        <v>666</v>
      </c>
      <c r="K161" s="716" t="s">
        <v>659</v>
      </c>
      <c r="L161" s="716" t="s">
        <v>222</v>
      </c>
      <c r="M161" s="716" t="s">
        <v>245</v>
      </c>
      <c r="N161" s="716" t="s">
        <v>222</v>
      </c>
      <c r="O161" s="716" t="s">
        <v>518</v>
      </c>
      <c r="P161" s="716" t="s">
        <v>212</v>
      </c>
      <c r="Q161" s="716" t="s">
        <v>222</v>
      </c>
      <c r="R161" s="716" t="s">
        <v>222</v>
      </c>
      <c r="S161" s="716" t="s">
        <v>222</v>
      </c>
      <c r="T161" s="1217">
        <v>1</v>
      </c>
      <c r="U161" s="716" t="s">
        <v>959</v>
      </c>
      <c r="V161" s="1218">
        <v>79962500</v>
      </c>
      <c r="W161" s="570">
        <v>319850000</v>
      </c>
      <c r="X161" s="570"/>
      <c r="Y161" s="570"/>
      <c r="Z161" s="1218">
        <f t="shared" ref="Z161:Z162" si="223">T161*V161</f>
        <v>79962500</v>
      </c>
      <c r="AA161" s="1132" t="s">
        <v>99</v>
      </c>
      <c r="AB161" s="716"/>
      <c r="AC161" s="716"/>
      <c r="AD161" s="1726"/>
      <c r="AE161" s="461">
        <v>25</v>
      </c>
      <c r="AF161" s="461">
        <f t="shared" si="214"/>
        <v>6</v>
      </c>
      <c r="AG161" s="573">
        <f t="shared" si="215"/>
        <v>3198500</v>
      </c>
      <c r="AH161" s="573">
        <f t="shared" si="216"/>
        <v>19191000</v>
      </c>
      <c r="AI161" s="573">
        <f t="shared" si="217"/>
        <v>60771500</v>
      </c>
      <c r="AJ161" s="461">
        <f t="shared" si="218"/>
        <v>7</v>
      </c>
      <c r="AK161" s="573">
        <f t="shared" si="219"/>
        <v>3198500</v>
      </c>
      <c r="AL161" s="573">
        <f t="shared" si="220"/>
        <v>22389500</v>
      </c>
      <c r="AM161" s="573">
        <f t="shared" si="221"/>
        <v>57573000</v>
      </c>
      <c r="AN161" s="709" t="b">
        <f t="shared" si="222"/>
        <v>1</v>
      </c>
    </row>
    <row r="162" spans="1:40" s="453" customFormat="1" ht="24.95" customHeight="1">
      <c r="A162" s="487" t="s">
        <v>297</v>
      </c>
      <c r="B162" s="1196">
        <v>20</v>
      </c>
      <c r="C162" s="1215" t="s">
        <v>472</v>
      </c>
      <c r="D162" s="1153" t="s">
        <v>656</v>
      </c>
      <c r="E162" s="1547" t="s">
        <v>276</v>
      </c>
      <c r="F162" s="716" t="s">
        <v>665</v>
      </c>
      <c r="G162" s="1216">
        <v>45</v>
      </c>
      <c r="H162" s="1153" t="s">
        <v>240</v>
      </c>
      <c r="I162" s="716" t="s">
        <v>241</v>
      </c>
      <c r="J162" s="716" t="s">
        <v>666</v>
      </c>
      <c r="K162" s="716" t="s">
        <v>659</v>
      </c>
      <c r="L162" s="716" t="s">
        <v>222</v>
      </c>
      <c r="M162" s="716" t="s">
        <v>245</v>
      </c>
      <c r="N162" s="716" t="s">
        <v>222</v>
      </c>
      <c r="O162" s="716" t="s">
        <v>518</v>
      </c>
      <c r="P162" s="716" t="s">
        <v>212</v>
      </c>
      <c r="Q162" s="716" t="s">
        <v>222</v>
      </c>
      <c r="R162" s="716" t="s">
        <v>222</v>
      </c>
      <c r="S162" s="716" t="s">
        <v>222</v>
      </c>
      <c r="T162" s="1217">
        <v>1</v>
      </c>
      <c r="U162" s="716" t="s">
        <v>959</v>
      </c>
      <c r="V162" s="1218">
        <v>79962500</v>
      </c>
      <c r="W162" s="570">
        <v>319850000</v>
      </c>
      <c r="X162" s="570"/>
      <c r="Y162" s="570"/>
      <c r="Z162" s="1218">
        <f t="shared" si="223"/>
        <v>79962500</v>
      </c>
      <c r="AA162" s="1132" t="s">
        <v>99</v>
      </c>
      <c r="AB162" s="716"/>
      <c r="AC162" s="716"/>
      <c r="AD162" s="1727"/>
      <c r="AE162" s="461">
        <v>25</v>
      </c>
      <c r="AF162" s="461">
        <f t="shared" si="214"/>
        <v>6</v>
      </c>
      <c r="AG162" s="573">
        <f t="shared" si="215"/>
        <v>3198500</v>
      </c>
      <c r="AH162" s="573">
        <f t="shared" si="216"/>
        <v>19191000</v>
      </c>
      <c r="AI162" s="573">
        <f t="shared" si="217"/>
        <v>60771500</v>
      </c>
      <c r="AJ162" s="461">
        <f t="shared" si="218"/>
        <v>7</v>
      </c>
      <c r="AK162" s="573">
        <f t="shared" si="219"/>
        <v>3198500</v>
      </c>
      <c r="AL162" s="573">
        <f t="shared" si="220"/>
        <v>22389500</v>
      </c>
      <c r="AM162" s="573">
        <f t="shared" si="221"/>
        <v>57573000</v>
      </c>
      <c r="AN162" s="709" t="b">
        <f t="shared" si="222"/>
        <v>1</v>
      </c>
    </row>
    <row r="163" spans="1:40" s="453" customFormat="1" ht="24.95" customHeight="1">
      <c r="A163" s="487" t="s">
        <v>297</v>
      </c>
      <c r="B163" s="1196">
        <v>21</v>
      </c>
      <c r="C163" s="1215" t="s">
        <v>472</v>
      </c>
      <c r="D163" s="1153" t="s">
        <v>656</v>
      </c>
      <c r="E163" s="1547" t="s">
        <v>276</v>
      </c>
      <c r="F163" s="716" t="s">
        <v>667</v>
      </c>
      <c r="G163" s="1216">
        <v>45</v>
      </c>
      <c r="H163" s="1153" t="s">
        <v>240</v>
      </c>
      <c r="I163" s="716" t="s">
        <v>241</v>
      </c>
      <c r="J163" s="716" t="s">
        <v>668</v>
      </c>
      <c r="K163" s="716" t="s">
        <v>659</v>
      </c>
      <c r="L163" s="716" t="s">
        <v>222</v>
      </c>
      <c r="M163" s="716" t="s">
        <v>245</v>
      </c>
      <c r="N163" s="716" t="s">
        <v>222</v>
      </c>
      <c r="O163" s="716" t="s">
        <v>518</v>
      </c>
      <c r="P163" s="716" t="s">
        <v>212</v>
      </c>
      <c r="Q163" s="716" t="s">
        <v>222</v>
      </c>
      <c r="R163" s="716" t="s">
        <v>222</v>
      </c>
      <c r="S163" s="716" t="s">
        <v>222</v>
      </c>
      <c r="T163" s="1217">
        <v>1</v>
      </c>
      <c r="U163" s="716" t="s">
        <v>959</v>
      </c>
      <c r="V163" s="1218">
        <v>84975000</v>
      </c>
      <c r="W163" s="570"/>
      <c r="X163" s="570"/>
      <c r="Y163" s="570"/>
      <c r="Z163" s="1218">
        <f>T163*V163</f>
        <v>84975000</v>
      </c>
      <c r="AA163" s="1132" t="s">
        <v>99</v>
      </c>
      <c r="AB163" s="716"/>
      <c r="AC163" s="716"/>
      <c r="AD163" s="1725" t="s">
        <v>669</v>
      </c>
      <c r="AE163" s="461">
        <v>25</v>
      </c>
      <c r="AF163" s="461">
        <f t="shared" si="1"/>
        <v>6</v>
      </c>
      <c r="AG163" s="573">
        <f t="shared" si="187"/>
        <v>3399000</v>
      </c>
      <c r="AH163" s="573">
        <f t="shared" si="188"/>
        <v>20394000</v>
      </c>
      <c r="AI163" s="573">
        <f t="shared" si="189"/>
        <v>64581000</v>
      </c>
      <c r="AJ163" s="461">
        <f t="shared" si="2"/>
        <v>7</v>
      </c>
      <c r="AK163" s="573">
        <f t="shared" si="190"/>
        <v>3399000</v>
      </c>
      <c r="AL163" s="573">
        <f t="shared" si="191"/>
        <v>23793000</v>
      </c>
      <c r="AM163" s="573">
        <f t="shared" si="192"/>
        <v>61182000</v>
      </c>
      <c r="AN163" s="709" t="b">
        <f t="shared" si="4"/>
        <v>1</v>
      </c>
    </row>
    <row r="164" spans="1:40" s="453" customFormat="1" ht="24.95" customHeight="1">
      <c r="A164" s="487" t="s">
        <v>297</v>
      </c>
      <c r="B164" s="1196">
        <v>22</v>
      </c>
      <c r="C164" s="1215" t="s">
        <v>472</v>
      </c>
      <c r="D164" s="1153" t="s">
        <v>656</v>
      </c>
      <c r="E164" s="1547" t="s">
        <v>276</v>
      </c>
      <c r="F164" s="716" t="s">
        <v>667</v>
      </c>
      <c r="G164" s="1216">
        <v>45</v>
      </c>
      <c r="H164" s="1153" t="s">
        <v>240</v>
      </c>
      <c r="I164" s="716" t="s">
        <v>241</v>
      </c>
      <c r="J164" s="716" t="s">
        <v>668</v>
      </c>
      <c r="K164" s="716" t="s">
        <v>659</v>
      </c>
      <c r="L164" s="716" t="s">
        <v>222</v>
      </c>
      <c r="M164" s="716" t="s">
        <v>245</v>
      </c>
      <c r="N164" s="716" t="s">
        <v>222</v>
      </c>
      <c r="O164" s="716" t="s">
        <v>518</v>
      </c>
      <c r="P164" s="716" t="s">
        <v>212</v>
      </c>
      <c r="Q164" s="716" t="s">
        <v>222</v>
      </c>
      <c r="R164" s="716" t="s">
        <v>222</v>
      </c>
      <c r="S164" s="716" t="s">
        <v>222</v>
      </c>
      <c r="T164" s="1217">
        <v>1</v>
      </c>
      <c r="U164" s="716" t="s">
        <v>959</v>
      </c>
      <c r="V164" s="1218">
        <v>84975000</v>
      </c>
      <c r="W164" s="570">
        <v>1019700000</v>
      </c>
      <c r="X164" s="570"/>
      <c r="Y164" s="570"/>
      <c r="Z164" s="1218">
        <f>T164*V164</f>
        <v>84975000</v>
      </c>
      <c r="AA164" s="1132" t="s">
        <v>99</v>
      </c>
      <c r="AB164" s="716"/>
      <c r="AC164" s="716"/>
      <c r="AD164" s="1726"/>
      <c r="AE164" s="461">
        <v>25</v>
      </c>
      <c r="AF164" s="461">
        <f t="shared" ref="AF164:AF174" si="224">2016-O164+1</f>
        <v>6</v>
      </c>
      <c r="AG164" s="573">
        <f t="shared" ref="AG164:AG174" si="225">Z164/AE164</f>
        <v>3399000</v>
      </c>
      <c r="AH164" s="573">
        <f t="shared" ref="AH164:AH174" si="226">AF164*AG164</f>
        <v>20394000</v>
      </c>
      <c r="AI164" s="573">
        <f t="shared" ref="AI164:AI174" si="227">Z164-AH164</f>
        <v>64581000</v>
      </c>
      <c r="AJ164" s="461">
        <f t="shared" ref="AJ164:AJ174" si="228">2017-O164+1</f>
        <v>7</v>
      </c>
      <c r="AK164" s="573">
        <f t="shared" ref="AK164:AK174" si="229">Z164/AE164</f>
        <v>3399000</v>
      </c>
      <c r="AL164" s="573">
        <f t="shared" ref="AL164:AL174" si="230">AJ164*AK164</f>
        <v>23793000</v>
      </c>
      <c r="AM164" s="573">
        <f t="shared" ref="AM164:AM174" si="231">Z164-AL164</f>
        <v>61182000</v>
      </c>
      <c r="AN164" s="709" t="b">
        <f t="shared" ref="AN164:AN174" si="232">AL164+AM164=Z164</f>
        <v>1</v>
      </c>
    </row>
    <row r="165" spans="1:40" s="453" customFormat="1" ht="24.95" customHeight="1">
      <c r="A165" s="487" t="s">
        <v>297</v>
      </c>
      <c r="B165" s="1196">
        <v>23</v>
      </c>
      <c r="C165" s="1215" t="s">
        <v>472</v>
      </c>
      <c r="D165" s="1153" t="s">
        <v>656</v>
      </c>
      <c r="E165" s="1547" t="s">
        <v>276</v>
      </c>
      <c r="F165" s="716" t="s">
        <v>667</v>
      </c>
      <c r="G165" s="1216">
        <v>45</v>
      </c>
      <c r="H165" s="1153" t="s">
        <v>240</v>
      </c>
      <c r="I165" s="716" t="s">
        <v>241</v>
      </c>
      <c r="J165" s="716" t="s">
        <v>668</v>
      </c>
      <c r="K165" s="716" t="s">
        <v>659</v>
      </c>
      <c r="L165" s="716" t="s">
        <v>222</v>
      </c>
      <c r="M165" s="716" t="s">
        <v>245</v>
      </c>
      <c r="N165" s="716" t="s">
        <v>222</v>
      </c>
      <c r="O165" s="716" t="s">
        <v>518</v>
      </c>
      <c r="P165" s="716" t="s">
        <v>212</v>
      </c>
      <c r="Q165" s="716" t="s">
        <v>222</v>
      </c>
      <c r="R165" s="716" t="s">
        <v>222</v>
      </c>
      <c r="S165" s="716" t="s">
        <v>222</v>
      </c>
      <c r="T165" s="1217">
        <v>1</v>
      </c>
      <c r="U165" s="716" t="s">
        <v>959</v>
      </c>
      <c r="V165" s="1218">
        <v>84975000</v>
      </c>
      <c r="W165" s="570">
        <v>1019700000</v>
      </c>
      <c r="X165" s="570"/>
      <c r="Y165" s="570"/>
      <c r="Z165" s="1218">
        <f t="shared" ref="Z165:Z174" si="233">T165*V165</f>
        <v>84975000</v>
      </c>
      <c r="AA165" s="1132" t="s">
        <v>99</v>
      </c>
      <c r="AB165" s="716"/>
      <c r="AC165" s="716"/>
      <c r="AD165" s="1726"/>
      <c r="AE165" s="461">
        <v>25</v>
      </c>
      <c r="AF165" s="461">
        <f t="shared" si="224"/>
        <v>6</v>
      </c>
      <c r="AG165" s="573">
        <f t="shared" si="225"/>
        <v>3399000</v>
      </c>
      <c r="AH165" s="573">
        <f t="shared" si="226"/>
        <v>20394000</v>
      </c>
      <c r="AI165" s="573">
        <f t="shared" si="227"/>
        <v>64581000</v>
      </c>
      <c r="AJ165" s="461">
        <f t="shared" si="228"/>
        <v>7</v>
      </c>
      <c r="AK165" s="573">
        <f t="shared" si="229"/>
        <v>3399000</v>
      </c>
      <c r="AL165" s="573">
        <f t="shared" si="230"/>
        <v>23793000</v>
      </c>
      <c r="AM165" s="573">
        <f t="shared" si="231"/>
        <v>61182000</v>
      </c>
      <c r="AN165" s="709" t="b">
        <f t="shared" si="232"/>
        <v>1</v>
      </c>
    </row>
    <row r="166" spans="1:40" s="453" customFormat="1" ht="24.95" customHeight="1">
      <c r="A166" s="487" t="s">
        <v>297</v>
      </c>
      <c r="B166" s="1196">
        <v>24</v>
      </c>
      <c r="C166" s="1215" t="s">
        <v>472</v>
      </c>
      <c r="D166" s="1153" t="s">
        <v>656</v>
      </c>
      <c r="E166" s="1547" t="s">
        <v>276</v>
      </c>
      <c r="F166" s="716" t="s">
        <v>667</v>
      </c>
      <c r="G166" s="1216">
        <v>45</v>
      </c>
      <c r="H166" s="1153" t="s">
        <v>240</v>
      </c>
      <c r="I166" s="716" t="s">
        <v>241</v>
      </c>
      <c r="J166" s="716" t="s">
        <v>668</v>
      </c>
      <c r="K166" s="716" t="s">
        <v>659</v>
      </c>
      <c r="L166" s="716" t="s">
        <v>222</v>
      </c>
      <c r="M166" s="716" t="s">
        <v>245</v>
      </c>
      <c r="N166" s="716" t="s">
        <v>222</v>
      </c>
      <c r="O166" s="716" t="s">
        <v>518</v>
      </c>
      <c r="P166" s="716" t="s">
        <v>212</v>
      </c>
      <c r="Q166" s="716" t="s">
        <v>222</v>
      </c>
      <c r="R166" s="716" t="s">
        <v>222</v>
      </c>
      <c r="S166" s="716" t="s">
        <v>222</v>
      </c>
      <c r="T166" s="1217">
        <v>1</v>
      </c>
      <c r="U166" s="716" t="s">
        <v>959</v>
      </c>
      <c r="V166" s="1218">
        <v>84975000</v>
      </c>
      <c r="W166" s="570">
        <v>1019700000</v>
      </c>
      <c r="X166" s="570"/>
      <c r="Y166" s="570"/>
      <c r="Z166" s="1218">
        <f t="shared" si="233"/>
        <v>84975000</v>
      </c>
      <c r="AA166" s="1132" t="s">
        <v>99</v>
      </c>
      <c r="AB166" s="716"/>
      <c r="AC166" s="716"/>
      <c r="AD166" s="1726"/>
      <c r="AE166" s="461">
        <v>25</v>
      </c>
      <c r="AF166" s="461">
        <f t="shared" si="224"/>
        <v>6</v>
      </c>
      <c r="AG166" s="573">
        <f t="shared" si="225"/>
        <v>3399000</v>
      </c>
      <c r="AH166" s="573">
        <f t="shared" si="226"/>
        <v>20394000</v>
      </c>
      <c r="AI166" s="573">
        <f t="shared" si="227"/>
        <v>64581000</v>
      </c>
      <c r="AJ166" s="461">
        <f t="shared" si="228"/>
        <v>7</v>
      </c>
      <c r="AK166" s="573">
        <f t="shared" si="229"/>
        <v>3399000</v>
      </c>
      <c r="AL166" s="573">
        <f t="shared" si="230"/>
        <v>23793000</v>
      </c>
      <c r="AM166" s="573">
        <f t="shared" si="231"/>
        <v>61182000</v>
      </c>
      <c r="AN166" s="709" t="b">
        <f t="shared" si="232"/>
        <v>1</v>
      </c>
    </row>
    <row r="167" spans="1:40" s="453" customFormat="1" ht="24.95" customHeight="1">
      <c r="A167" s="487" t="s">
        <v>297</v>
      </c>
      <c r="B167" s="1196">
        <v>25</v>
      </c>
      <c r="C167" s="1215" t="s">
        <v>472</v>
      </c>
      <c r="D167" s="1153" t="s">
        <v>656</v>
      </c>
      <c r="E167" s="1547" t="s">
        <v>276</v>
      </c>
      <c r="F167" s="716" t="s">
        <v>667</v>
      </c>
      <c r="G167" s="1216">
        <v>45</v>
      </c>
      <c r="H167" s="1153" t="s">
        <v>240</v>
      </c>
      <c r="I167" s="716" t="s">
        <v>241</v>
      </c>
      <c r="J167" s="716" t="s">
        <v>668</v>
      </c>
      <c r="K167" s="716" t="s">
        <v>659</v>
      </c>
      <c r="L167" s="716" t="s">
        <v>222</v>
      </c>
      <c r="M167" s="716" t="s">
        <v>245</v>
      </c>
      <c r="N167" s="716" t="s">
        <v>222</v>
      </c>
      <c r="O167" s="716" t="s">
        <v>518</v>
      </c>
      <c r="P167" s="716" t="s">
        <v>212</v>
      </c>
      <c r="Q167" s="716" t="s">
        <v>222</v>
      </c>
      <c r="R167" s="716" t="s">
        <v>222</v>
      </c>
      <c r="S167" s="716" t="s">
        <v>222</v>
      </c>
      <c r="T167" s="1217">
        <v>1</v>
      </c>
      <c r="U167" s="716" t="s">
        <v>959</v>
      </c>
      <c r="V167" s="1218">
        <v>84975000</v>
      </c>
      <c r="W167" s="570">
        <v>1019700000</v>
      </c>
      <c r="X167" s="570"/>
      <c r="Y167" s="570"/>
      <c r="Z167" s="1218">
        <f t="shared" si="233"/>
        <v>84975000</v>
      </c>
      <c r="AA167" s="1132" t="s">
        <v>99</v>
      </c>
      <c r="AB167" s="716"/>
      <c r="AC167" s="716"/>
      <c r="AD167" s="1726"/>
      <c r="AE167" s="461">
        <v>25</v>
      </c>
      <c r="AF167" s="461">
        <f t="shared" si="224"/>
        <v>6</v>
      </c>
      <c r="AG167" s="573">
        <f t="shared" si="225"/>
        <v>3399000</v>
      </c>
      <c r="AH167" s="573">
        <f t="shared" si="226"/>
        <v>20394000</v>
      </c>
      <c r="AI167" s="573">
        <f t="shared" si="227"/>
        <v>64581000</v>
      </c>
      <c r="AJ167" s="461">
        <f t="shared" si="228"/>
        <v>7</v>
      </c>
      <c r="AK167" s="573">
        <f t="shared" si="229"/>
        <v>3399000</v>
      </c>
      <c r="AL167" s="573">
        <f t="shared" si="230"/>
        <v>23793000</v>
      </c>
      <c r="AM167" s="573">
        <f t="shared" si="231"/>
        <v>61182000</v>
      </c>
      <c r="AN167" s="709" t="b">
        <f t="shared" si="232"/>
        <v>1</v>
      </c>
    </row>
    <row r="168" spans="1:40" s="453" customFormat="1" ht="24.95" customHeight="1">
      <c r="A168" s="487" t="s">
        <v>297</v>
      </c>
      <c r="B168" s="1196">
        <v>26</v>
      </c>
      <c r="C168" s="1215" t="s">
        <v>472</v>
      </c>
      <c r="D168" s="1153" t="s">
        <v>656</v>
      </c>
      <c r="E168" s="1547" t="s">
        <v>276</v>
      </c>
      <c r="F168" s="716" t="s">
        <v>667</v>
      </c>
      <c r="G168" s="1216">
        <v>45</v>
      </c>
      <c r="H168" s="1153" t="s">
        <v>240</v>
      </c>
      <c r="I168" s="716" t="s">
        <v>241</v>
      </c>
      <c r="J168" s="716" t="s">
        <v>668</v>
      </c>
      <c r="K168" s="716" t="s">
        <v>659</v>
      </c>
      <c r="L168" s="716" t="s">
        <v>222</v>
      </c>
      <c r="M168" s="716" t="s">
        <v>245</v>
      </c>
      <c r="N168" s="716" t="s">
        <v>222</v>
      </c>
      <c r="O168" s="716" t="s">
        <v>518</v>
      </c>
      <c r="P168" s="716" t="s">
        <v>212</v>
      </c>
      <c r="Q168" s="716" t="s">
        <v>222</v>
      </c>
      <c r="R168" s="716" t="s">
        <v>222</v>
      </c>
      <c r="S168" s="716" t="s">
        <v>222</v>
      </c>
      <c r="T168" s="1217">
        <v>1</v>
      </c>
      <c r="U168" s="716" t="s">
        <v>959</v>
      </c>
      <c r="V168" s="1218">
        <v>84975000</v>
      </c>
      <c r="W168" s="570"/>
      <c r="X168" s="570"/>
      <c r="Y168" s="570"/>
      <c r="Z168" s="1218">
        <f t="shared" si="233"/>
        <v>84975000</v>
      </c>
      <c r="AA168" s="1132" t="s">
        <v>99</v>
      </c>
      <c r="AB168" s="716"/>
      <c r="AC168" s="716"/>
      <c r="AD168" s="1726"/>
      <c r="AE168" s="461">
        <v>25</v>
      </c>
      <c r="AF168" s="461">
        <f t="shared" si="224"/>
        <v>6</v>
      </c>
      <c r="AG168" s="573">
        <f t="shared" si="225"/>
        <v>3399000</v>
      </c>
      <c r="AH168" s="573">
        <f t="shared" si="226"/>
        <v>20394000</v>
      </c>
      <c r="AI168" s="573">
        <f t="shared" si="227"/>
        <v>64581000</v>
      </c>
      <c r="AJ168" s="461">
        <f t="shared" si="228"/>
        <v>7</v>
      </c>
      <c r="AK168" s="573">
        <f t="shared" si="229"/>
        <v>3399000</v>
      </c>
      <c r="AL168" s="573">
        <f t="shared" si="230"/>
        <v>23793000</v>
      </c>
      <c r="AM168" s="573">
        <f t="shared" si="231"/>
        <v>61182000</v>
      </c>
      <c r="AN168" s="709" t="b">
        <f t="shared" si="232"/>
        <v>1</v>
      </c>
    </row>
    <row r="169" spans="1:40" s="453" customFormat="1" ht="24.95" customHeight="1">
      <c r="A169" s="487" t="s">
        <v>297</v>
      </c>
      <c r="B169" s="1196">
        <v>27</v>
      </c>
      <c r="C169" s="1215" t="s">
        <v>472</v>
      </c>
      <c r="D169" s="1153" t="s">
        <v>656</v>
      </c>
      <c r="E169" s="1547" t="s">
        <v>276</v>
      </c>
      <c r="F169" s="716" t="s">
        <v>667</v>
      </c>
      <c r="G169" s="1216">
        <v>45</v>
      </c>
      <c r="H169" s="1153" t="s">
        <v>240</v>
      </c>
      <c r="I169" s="716" t="s">
        <v>241</v>
      </c>
      <c r="J169" s="716" t="s">
        <v>668</v>
      </c>
      <c r="K169" s="716" t="s">
        <v>659</v>
      </c>
      <c r="L169" s="716" t="s">
        <v>222</v>
      </c>
      <c r="M169" s="716" t="s">
        <v>245</v>
      </c>
      <c r="N169" s="716" t="s">
        <v>222</v>
      </c>
      <c r="O169" s="716" t="s">
        <v>518</v>
      </c>
      <c r="P169" s="716" t="s">
        <v>212</v>
      </c>
      <c r="Q169" s="716" t="s">
        <v>222</v>
      </c>
      <c r="R169" s="716" t="s">
        <v>222</v>
      </c>
      <c r="S169" s="716" t="s">
        <v>222</v>
      </c>
      <c r="T169" s="1217">
        <v>1</v>
      </c>
      <c r="U169" s="716" t="s">
        <v>959</v>
      </c>
      <c r="V169" s="1218">
        <v>84975000</v>
      </c>
      <c r="W169" s="570"/>
      <c r="X169" s="570"/>
      <c r="Y169" s="570"/>
      <c r="Z169" s="1218">
        <f t="shared" si="233"/>
        <v>84975000</v>
      </c>
      <c r="AA169" s="1132" t="s">
        <v>99</v>
      </c>
      <c r="AB169" s="716"/>
      <c r="AC169" s="716"/>
      <c r="AD169" s="1726"/>
      <c r="AE169" s="461">
        <v>25</v>
      </c>
      <c r="AF169" s="461">
        <f t="shared" si="224"/>
        <v>6</v>
      </c>
      <c r="AG169" s="573">
        <f t="shared" si="225"/>
        <v>3399000</v>
      </c>
      <c r="AH169" s="573">
        <f t="shared" si="226"/>
        <v>20394000</v>
      </c>
      <c r="AI169" s="573">
        <f t="shared" si="227"/>
        <v>64581000</v>
      </c>
      <c r="AJ169" s="461">
        <f t="shared" si="228"/>
        <v>7</v>
      </c>
      <c r="AK169" s="573">
        <f t="shared" si="229"/>
        <v>3399000</v>
      </c>
      <c r="AL169" s="573">
        <f t="shared" si="230"/>
        <v>23793000</v>
      </c>
      <c r="AM169" s="573">
        <f t="shared" si="231"/>
        <v>61182000</v>
      </c>
      <c r="AN169" s="709" t="b">
        <f t="shared" si="232"/>
        <v>1</v>
      </c>
    </row>
    <row r="170" spans="1:40" s="453" customFormat="1" ht="24.95" customHeight="1">
      <c r="A170" s="487" t="s">
        <v>297</v>
      </c>
      <c r="B170" s="1196">
        <v>28</v>
      </c>
      <c r="C170" s="1215" t="s">
        <v>472</v>
      </c>
      <c r="D170" s="1153" t="s">
        <v>656</v>
      </c>
      <c r="E170" s="1547" t="s">
        <v>276</v>
      </c>
      <c r="F170" s="716" t="s">
        <v>667</v>
      </c>
      <c r="G170" s="1216">
        <v>45</v>
      </c>
      <c r="H170" s="1153" t="s">
        <v>240</v>
      </c>
      <c r="I170" s="716" t="s">
        <v>241</v>
      </c>
      <c r="J170" s="716" t="s">
        <v>668</v>
      </c>
      <c r="K170" s="716" t="s">
        <v>659</v>
      </c>
      <c r="L170" s="716" t="s">
        <v>222</v>
      </c>
      <c r="M170" s="716" t="s">
        <v>245</v>
      </c>
      <c r="N170" s="716" t="s">
        <v>222</v>
      </c>
      <c r="O170" s="716" t="s">
        <v>518</v>
      </c>
      <c r="P170" s="716" t="s">
        <v>212</v>
      </c>
      <c r="Q170" s="716" t="s">
        <v>222</v>
      </c>
      <c r="R170" s="716" t="s">
        <v>222</v>
      </c>
      <c r="S170" s="716" t="s">
        <v>222</v>
      </c>
      <c r="T170" s="1217">
        <v>1</v>
      </c>
      <c r="U170" s="716" t="s">
        <v>959</v>
      </c>
      <c r="V170" s="1218">
        <v>84975000</v>
      </c>
      <c r="W170" s="570"/>
      <c r="X170" s="570"/>
      <c r="Y170" s="570"/>
      <c r="Z170" s="1218">
        <f t="shared" si="233"/>
        <v>84975000</v>
      </c>
      <c r="AA170" s="1132" t="s">
        <v>99</v>
      </c>
      <c r="AB170" s="716"/>
      <c r="AC170" s="716"/>
      <c r="AD170" s="1726"/>
      <c r="AE170" s="461">
        <v>25</v>
      </c>
      <c r="AF170" s="461">
        <f t="shared" si="224"/>
        <v>6</v>
      </c>
      <c r="AG170" s="573">
        <f t="shared" si="225"/>
        <v>3399000</v>
      </c>
      <c r="AH170" s="573">
        <f t="shared" si="226"/>
        <v>20394000</v>
      </c>
      <c r="AI170" s="573">
        <f t="shared" si="227"/>
        <v>64581000</v>
      </c>
      <c r="AJ170" s="461">
        <f t="shared" si="228"/>
        <v>7</v>
      </c>
      <c r="AK170" s="573">
        <f t="shared" si="229"/>
        <v>3399000</v>
      </c>
      <c r="AL170" s="573">
        <f t="shared" si="230"/>
        <v>23793000</v>
      </c>
      <c r="AM170" s="573">
        <f t="shared" si="231"/>
        <v>61182000</v>
      </c>
      <c r="AN170" s="709" t="b">
        <f t="shared" si="232"/>
        <v>1</v>
      </c>
    </row>
    <row r="171" spans="1:40" s="453" customFormat="1" ht="24.95" customHeight="1">
      <c r="A171" s="487" t="s">
        <v>297</v>
      </c>
      <c r="B171" s="1196">
        <v>29</v>
      </c>
      <c r="C171" s="1215" t="s">
        <v>472</v>
      </c>
      <c r="D171" s="1153" t="s">
        <v>656</v>
      </c>
      <c r="E171" s="1547" t="s">
        <v>276</v>
      </c>
      <c r="F171" s="716" t="s">
        <v>667</v>
      </c>
      <c r="G171" s="1216">
        <v>45</v>
      </c>
      <c r="H171" s="1153" t="s">
        <v>240</v>
      </c>
      <c r="I171" s="716" t="s">
        <v>241</v>
      </c>
      <c r="J171" s="716" t="s">
        <v>668</v>
      </c>
      <c r="K171" s="716" t="s">
        <v>659</v>
      </c>
      <c r="L171" s="716" t="s">
        <v>222</v>
      </c>
      <c r="M171" s="716" t="s">
        <v>245</v>
      </c>
      <c r="N171" s="716" t="s">
        <v>222</v>
      </c>
      <c r="O171" s="716" t="s">
        <v>518</v>
      </c>
      <c r="P171" s="716" t="s">
        <v>212</v>
      </c>
      <c r="Q171" s="716" t="s">
        <v>222</v>
      </c>
      <c r="R171" s="716" t="s">
        <v>222</v>
      </c>
      <c r="S171" s="716" t="s">
        <v>222</v>
      </c>
      <c r="T171" s="1217">
        <v>1</v>
      </c>
      <c r="U171" s="716" t="s">
        <v>959</v>
      </c>
      <c r="V171" s="1218">
        <v>84975000</v>
      </c>
      <c r="W171" s="570"/>
      <c r="X171" s="570"/>
      <c r="Y171" s="570"/>
      <c r="Z171" s="1218">
        <f t="shared" si="233"/>
        <v>84975000</v>
      </c>
      <c r="AA171" s="1132" t="s">
        <v>99</v>
      </c>
      <c r="AB171" s="716"/>
      <c r="AC171" s="716"/>
      <c r="AD171" s="1726"/>
      <c r="AE171" s="461">
        <v>25</v>
      </c>
      <c r="AF171" s="461">
        <f t="shared" si="224"/>
        <v>6</v>
      </c>
      <c r="AG171" s="573">
        <f t="shared" si="225"/>
        <v>3399000</v>
      </c>
      <c r="AH171" s="573">
        <f t="shared" si="226"/>
        <v>20394000</v>
      </c>
      <c r="AI171" s="573">
        <f t="shared" si="227"/>
        <v>64581000</v>
      </c>
      <c r="AJ171" s="461">
        <f t="shared" si="228"/>
        <v>7</v>
      </c>
      <c r="AK171" s="573">
        <f t="shared" si="229"/>
        <v>3399000</v>
      </c>
      <c r="AL171" s="573">
        <f t="shared" si="230"/>
        <v>23793000</v>
      </c>
      <c r="AM171" s="573">
        <f t="shared" si="231"/>
        <v>61182000</v>
      </c>
      <c r="AN171" s="709" t="b">
        <f t="shared" si="232"/>
        <v>1</v>
      </c>
    </row>
    <row r="172" spans="1:40" s="453" customFormat="1" ht="24.95" customHeight="1">
      <c r="A172" s="487" t="s">
        <v>297</v>
      </c>
      <c r="B172" s="1196">
        <v>30</v>
      </c>
      <c r="C172" s="1215" t="s">
        <v>472</v>
      </c>
      <c r="D172" s="1153" t="s">
        <v>656</v>
      </c>
      <c r="E172" s="1547" t="s">
        <v>276</v>
      </c>
      <c r="F172" s="716" t="s">
        <v>667</v>
      </c>
      <c r="G172" s="1216">
        <v>45</v>
      </c>
      <c r="H172" s="1153" t="s">
        <v>240</v>
      </c>
      <c r="I172" s="716" t="s">
        <v>241</v>
      </c>
      <c r="J172" s="716" t="s">
        <v>668</v>
      </c>
      <c r="K172" s="716" t="s">
        <v>659</v>
      </c>
      <c r="L172" s="716" t="s">
        <v>222</v>
      </c>
      <c r="M172" s="716" t="s">
        <v>245</v>
      </c>
      <c r="N172" s="716" t="s">
        <v>222</v>
      </c>
      <c r="O172" s="716" t="s">
        <v>518</v>
      </c>
      <c r="P172" s="716" t="s">
        <v>212</v>
      </c>
      <c r="Q172" s="716" t="s">
        <v>222</v>
      </c>
      <c r="R172" s="716" t="s">
        <v>222</v>
      </c>
      <c r="S172" s="716" t="s">
        <v>222</v>
      </c>
      <c r="T172" s="1217">
        <v>1</v>
      </c>
      <c r="U172" s="716" t="s">
        <v>959</v>
      </c>
      <c r="V172" s="1218">
        <v>84975000</v>
      </c>
      <c r="W172" s="570"/>
      <c r="X172" s="570"/>
      <c r="Y172" s="570"/>
      <c r="Z172" s="1218">
        <f t="shared" si="233"/>
        <v>84975000</v>
      </c>
      <c r="AA172" s="1132" t="s">
        <v>99</v>
      </c>
      <c r="AB172" s="716"/>
      <c r="AC172" s="716"/>
      <c r="AD172" s="1726"/>
      <c r="AE172" s="461">
        <v>25</v>
      </c>
      <c r="AF172" s="461">
        <f t="shared" si="224"/>
        <v>6</v>
      </c>
      <c r="AG172" s="573">
        <f t="shared" si="225"/>
        <v>3399000</v>
      </c>
      <c r="AH172" s="573">
        <f t="shared" si="226"/>
        <v>20394000</v>
      </c>
      <c r="AI172" s="573">
        <f t="shared" si="227"/>
        <v>64581000</v>
      </c>
      <c r="AJ172" s="461">
        <f t="shared" si="228"/>
        <v>7</v>
      </c>
      <c r="AK172" s="573">
        <f t="shared" si="229"/>
        <v>3399000</v>
      </c>
      <c r="AL172" s="573">
        <f t="shared" si="230"/>
        <v>23793000</v>
      </c>
      <c r="AM172" s="573">
        <f t="shared" si="231"/>
        <v>61182000</v>
      </c>
      <c r="AN172" s="709" t="b">
        <f t="shared" si="232"/>
        <v>1</v>
      </c>
    </row>
    <row r="173" spans="1:40" s="453" customFormat="1" ht="24.95" customHeight="1">
      <c r="A173" s="487" t="s">
        <v>297</v>
      </c>
      <c r="B173" s="1196">
        <v>31</v>
      </c>
      <c r="C173" s="1215" t="s">
        <v>472</v>
      </c>
      <c r="D173" s="1153" t="s">
        <v>656</v>
      </c>
      <c r="E173" s="1547" t="s">
        <v>276</v>
      </c>
      <c r="F173" s="716" t="s">
        <v>667</v>
      </c>
      <c r="G173" s="1216">
        <v>45</v>
      </c>
      <c r="H173" s="1153" t="s">
        <v>240</v>
      </c>
      <c r="I173" s="716" t="s">
        <v>241</v>
      </c>
      <c r="J173" s="716" t="s">
        <v>668</v>
      </c>
      <c r="K173" s="716" t="s">
        <v>659</v>
      </c>
      <c r="L173" s="716" t="s">
        <v>222</v>
      </c>
      <c r="M173" s="716" t="s">
        <v>245</v>
      </c>
      <c r="N173" s="716" t="s">
        <v>222</v>
      </c>
      <c r="O173" s="716" t="s">
        <v>518</v>
      </c>
      <c r="P173" s="716" t="s">
        <v>212</v>
      </c>
      <c r="Q173" s="716" t="s">
        <v>222</v>
      </c>
      <c r="R173" s="716" t="s">
        <v>222</v>
      </c>
      <c r="S173" s="716" t="s">
        <v>222</v>
      </c>
      <c r="T173" s="1217">
        <v>1</v>
      </c>
      <c r="U173" s="716" t="s">
        <v>959</v>
      </c>
      <c r="V173" s="1218">
        <v>84975000</v>
      </c>
      <c r="W173" s="570"/>
      <c r="X173" s="570"/>
      <c r="Y173" s="570"/>
      <c r="Z173" s="1218">
        <f t="shared" si="233"/>
        <v>84975000</v>
      </c>
      <c r="AA173" s="1132" t="s">
        <v>99</v>
      </c>
      <c r="AB173" s="716"/>
      <c r="AC173" s="716"/>
      <c r="AD173" s="1726"/>
      <c r="AE173" s="461">
        <v>25</v>
      </c>
      <c r="AF173" s="461">
        <f t="shared" si="224"/>
        <v>6</v>
      </c>
      <c r="AG173" s="573">
        <f t="shared" si="225"/>
        <v>3399000</v>
      </c>
      <c r="AH173" s="573">
        <f t="shared" si="226"/>
        <v>20394000</v>
      </c>
      <c r="AI173" s="573">
        <f t="shared" si="227"/>
        <v>64581000</v>
      </c>
      <c r="AJ173" s="461">
        <f t="shared" si="228"/>
        <v>7</v>
      </c>
      <c r="AK173" s="573">
        <f t="shared" si="229"/>
        <v>3399000</v>
      </c>
      <c r="AL173" s="573">
        <f t="shared" si="230"/>
        <v>23793000</v>
      </c>
      <c r="AM173" s="573">
        <f t="shared" si="231"/>
        <v>61182000</v>
      </c>
      <c r="AN173" s="709" t="b">
        <f t="shared" si="232"/>
        <v>1</v>
      </c>
    </row>
    <row r="174" spans="1:40" s="453" customFormat="1" ht="24.95" customHeight="1">
      <c r="A174" s="487" t="s">
        <v>297</v>
      </c>
      <c r="B174" s="1196">
        <v>32</v>
      </c>
      <c r="C174" s="1215" t="s">
        <v>472</v>
      </c>
      <c r="D174" s="1153" t="s">
        <v>656</v>
      </c>
      <c r="E174" s="1547" t="s">
        <v>276</v>
      </c>
      <c r="F174" s="716" t="s">
        <v>667</v>
      </c>
      <c r="G174" s="1216">
        <v>45</v>
      </c>
      <c r="H174" s="1153" t="s">
        <v>240</v>
      </c>
      <c r="I174" s="716" t="s">
        <v>241</v>
      </c>
      <c r="J174" s="716" t="s">
        <v>668</v>
      </c>
      <c r="K174" s="716" t="s">
        <v>659</v>
      </c>
      <c r="L174" s="716" t="s">
        <v>222</v>
      </c>
      <c r="M174" s="716" t="s">
        <v>245</v>
      </c>
      <c r="N174" s="716" t="s">
        <v>222</v>
      </c>
      <c r="O174" s="716" t="s">
        <v>518</v>
      </c>
      <c r="P174" s="716" t="s">
        <v>212</v>
      </c>
      <c r="Q174" s="716" t="s">
        <v>222</v>
      </c>
      <c r="R174" s="716" t="s">
        <v>222</v>
      </c>
      <c r="S174" s="716" t="s">
        <v>222</v>
      </c>
      <c r="T174" s="1217">
        <v>1</v>
      </c>
      <c r="U174" s="716" t="s">
        <v>959</v>
      </c>
      <c r="V174" s="1218">
        <v>84975000</v>
      </c>
      <c r="W174" s="570"/>
      <c r="X174" s="570"/>
      <c r="Y174" s="570"/>
      <c r="Z174" s="1218">
        <f t="shared" si="233"/>
        <v>84975000</v>
      </c>
      <c r="AA174" s="1132" t="s">
        <v>99</v>
      </c>
      <c r="AB174" s="716"/>
      <c r="AC174" s="716"/>
      <c r="AD174" s="1727"/>
      <c r="AE174" s="461">
        <v>25</v>
      </c>
      <c r="AF174" s="461">
        <f t="shared" si="224"/>
        <v>6</v>
      </c>
      <c r="AG174" s="573">
        <f t="shared" si="225"/>
        <v>3399000</v>
      </c>
      <c r="AH174" s="573">
        <f t="shared" si="226"/>
        <v>20394000</v>
      </c>
      <c r="AI174" s="573">
        <f t="shared" si="227"/>
        <v>64581000</v>
      </c>
      <c r="AJ174" s="461">
        <f t="shared" si="228"/>
        <v>7</v>
      </c>
      <c r="AK174" s="573">
        <f t="shared" si="229"/>
        <v>3399000</v>
      </c>
      <c r="AL174" s="573">
        <f t="shared" si="230"/>
        <v>23793000</v>
      </c>
      <c r="AM174" s="573">
        <f t="shared" si="231"/>
        <v>61182000</v>
      </c>
      <c r="AN174" s="709" t="b">
        <f t="shared" si="232"/>
        <v>1</v>
      </c>
    </row>
    <row r="175" spans="1:40" s="453" customFormat="1" ht="24.95" customHeight="1">
      <c r="A175" s="487" t="s">
        <v>297</v>
      </c>
      <c r="B175" s="1196">
        <v>33</v>
      </c>
      <c r="C175" s="1215" t="s">
        <v>472</v>
      </c>
      <c r="D175" s="1153" t="s">
        <v>656</v>
      </c>
      <c r="E175" s="1547" t="s">
        <v>276</v>
      </c>
      <c r="F175" s="716" t="s">
        <v>670</v>
      </c>
      <c r="G175" s="1216">
        <v>45</v>
      </c>
      <c r="H175" s="1153" t="s">
        <v>240</v>
      </c>
      <c r="I175" s="716" t="s">
        <v>241</v>
      </c>
      <c r="J175" s="716" t="s">
        <v>671</v>
      </c>
      <c r="K175" s="716" t="s">
        <v>659</v>
      </c>
      <c r="L175" s="716" t="s">
        <v>222</v>
      </c>
      <c r="M175" s="716" t="s">
        <v>245</v>
      </c>
      <c r="N175" s="716" t="s">
        <v>222</v>
      </c>
      <c r="O175" s="716" t="s">
        <v>518</v>
      </c>
      <c r="P175" s="716" t="s">
        <v>212</v>
      </c>
      <c r="Q175" s="716" t="s">
        <v>222</v>
      </c>
      <c r="R175" s="716" t="s">
        <v>222</v>
      </c>
      <c r="S175" s="716" t="s">
        <v>222</v>
      </c>
      <c r="T175" s="1217">
        <v>1</v>
      </c>
      <c r="U175" s="716" t="s">
        <v>959</v>
      </c>
      <c r="V175" s="1218">
        <v>79977777.777777776</v>
      </c>
      <c r="W175" s="570"/>
      <c r="X175" s="570"/>
      <c r="Y175" s="570"/>
      <c r="Z175" s="1218">
        <f>T175*V175</f>
        <v>79977777.777777776</v>
      </c>
      <c r="AA175" s="1132" t="s">
        <v>99</v>
      </c>
      <c r="AB175" s="716"/>
      <c r="AC175" s="716"/>
      <c r="AD175" s="1725" t="s">
        <v>971</v>
      </c>
      <c r="AE175" s="461">
        <v>25</v>
      </c>
      <c r="AF175" s="461">
        <f t="shared" si="1"/>
        <v>6</v>
      </c>
      <c r="AG175" s="573">
        <f t="shared" si="187"/>
        <v>3199111.111111111</v>
      </c>
      <c r="AH175" s="573">
        <f t="shared" si="188"/>
        <v>19194666.666666664</v>
      </c>
      <c r="AI175" s="573">
        <f t="shared" si="189"/>
        <v>60783111.111111112</v>
      </c>
      <c r="AJ175" s="461">
        <f t="shared" si="2"/>
        <v>7</v>
      </c>
      <c r="AK175" s="573">
        <f t="shared" si="190"/>
        <v>3199111.111111111</v>
      </c>
      <c r="AL175" s="573">
        <f t="shared" si="191"/>
        <v>22393777.777777776</v>
      </c>
      <c r="AM175" s="573">
        <f t="shared" si="192"/>
        <v>57584000</v>
      </c>
      <c r="AN175" s="709" t="b">
        <f t="shared" si="4"/>
        <v>1</v>
      </c>
    </row>
    <row r="176" spans="1:40" s="453" customFormat="1" ht="24.95" customHeight="1">
      <c r="A176" s="487" t="s">
        <v>297</v>
      </c>
      <c r="B176" s="1196">
        <v>34</v>
      </c>
      <c r="C176" s="1215" t="s">
        <v>472</v>
      </c>
      <c r="D176" s="1153" t="s">
        <v>656</v>
      </c>
      <c r="E176" s="1547" t="s">
        <v>276</v>
      </c>
      <c r="F176" s="716" t="s">
        <v>670</v>
      </c>
      <c r="G176" s="1216">
        <v>45</v>
      </c>
      <c r="H176" s="1153" t="s">
        <v>240</v>
      </c>
      <c r="I176" s="716" t="s">
        <v>241</v>
      </c>
      <c r="J176" s="716" t="s">
        <v>671</v>
      </c>
      <c r="K176" s="716" t="s">
        <v>659</v>
      </c>
      <c r="L176" s="716" t="s">
        <v>222</v>
      </c>
      <c r="M176" s="716" t="s">
        <v>245</v>
      </c>
      <c r="N176" s="716" t="s">
        <v>222</v>
      </c>
      <c r="O176" s="716" t="s">
        <v>518</v>
      </c>
      <c r="P176" s="716" t="s">
        <v>212</v>
      </c>
      <c r="Q176" s="716" t="s">
        <v>222</v>
      </c>
      <c r="R176" s="716" t="s">
        <v>222</v>
      </c>
      <c r="S176" s="716" t="s">
        <v>222</v>
      </c>
      <c r="T176" s="1217">
        <v>1</v>
      </c>
      <c r="U176" s="716" t="s">
        <v>959</v>
      </c>
      <c r="V176" s="1218">
        <v>79977777.777777776</v>
      </c>
      <c r="W176" s="570"/>
      <c r="X176" s="570"/>
      <c r="Y176" s="570"/>
      <c r="Z176" s="1218">
        <f>T176*V176</f>
        <v>79977777.777777776</v>
      </c>
      <c r="AA176" s="1132" t="s">
        <v>99</v>
      </c>
      <c r="AB176" s="716"/>
      <c r="AC176" s="716"/>
      <c r="AD176" s="1726"/>
      <c r="AE176" s="461">
        <v>25</v>
      </c>
      <c r="AF176" s="461">
        <f t="shared" ref="AF176:AF183" si="234">2016-O176+1</f>
        <v>6</v>
      </c>
      <c r="AG176" s="573">
        <f t="shared" ref="AG176:AG183" si="235">Z176/AE176</f>
        <v>3199111.111111111</v>
      </c>
      <c r="AH176" s="573">
        <f t="shared" ref="AH176:AH183" si="236">AF176*AG176</f>
        <v>19194666.666666664</v>
      </c>
      <c r="AI176" s="573">
        <f t="shared" ref="AI176:AI183" si="237">Z176-AH176</f>
        <v>60783111.111111112</v>
      </c>
      <c r="AJ176" s="461">
        <f t="shared" ref="AJ176:AJ183" si="238">2017-O176+1</f>
        <v>7</v>
      </c>
      <c r="AK176" s="573">
        <f t="shared" ref="AK176:AK183" si="239">Z176/AE176</f>
        <v>3199111.111111111</v>
      </c>
      <c r="AL176" s="573">
        <f t="shared" ref="AL176:AL183" si="240">AJ176*AK176</f>
        <v>22393777.777777776</v>
      </c>
      <c r="AM176" s="573">
        <f t="shared" ref="AM176:AM183" si="241">Z176-AL176</f>
        <v>57584000</v>
      </c>
      <c r="AN176" s="709" t="b">
        <f t="shared" ref="AN176:AN183" si="242">AL176+AM176=Z176</f>
        <v>1</v>
      </c>
    </row>
    <row r="177" spans="1:40" s="453" customFormat="1" ht="24.95" customHeight="1">
      <c r="A177" s="487" t="s">
        <v>297</v>
      </c>
      <c r="B177" s="1196">
        <v>35</v>
      </c>
      <c r="C177" s="1215" t="s">
        <v>472</v>
      </c>
      <c r="D177" s="1153" t="s">
        <v>656</v>
      </c>
      <c r="E177" s="1547" t="s">
        <v>276</v>
      </c>
      <c r="F177" s="716" t="s">
        <v>670</v>
      </c>
      <c r="G177" s="1216">
        <v>45</v>
      </c>
      <c r="H177" s="1153" t="s">
        <v>240</v>
      </c>
      <c r="I177" s="716" t="s">
        <v>241</v>
      </c>
      <c r="J177" s="716" t="s">
        <v>671</v>
      </c>
      <c r="K177" s="716" t="s">
        <v>659</v>
      </c>
      <c r="L177" s="716" t="s">
        <v>222</v>
      </c>
      <c r="M177" s="716" t="s">
        <v>245</v>
      </c>
      <c r="N177" s="716" t="s">
        <v>222</v>
      </c>
      <c r="O177" s="716" t="s">
        <v>518</v>
      </c>
      <c r="P177" s="716" t="s">
        <v>212</v>
      </c>
      <c r="Q177" s="716" t="s">
        <v>222</v>
      </c>
      <c r="R177" s="716" t="s">
        <v>222</v>
      </c>
      <c r="S177" s="716" t="s">
        <v>222</v>
      </c>
      <c r="T177" s="1217">
        <v>1</v>
      </c>
      <c r="U177" s="716" t="s">
        <v>959</v>
      </c>
      <c r="V177" s="1218">
        <v>79977777.777777776</v>
      </c>
      <c r="W177" s="570"/>
      <c r="X177" s="570"/>
      <c r="Y177" s="570"/>
      <c r="Z177" s="1218">
        <f t="shared" ref="Z177:Z183" si="243">T177*V177</f>
        <v>79977777.777777776</v>
      </c>
      <c r="AA177" s="1132" t="s">
        <v>99</v>
      </c>
      <c r="AB177" s="716"/>
      <c r="AC177" s="716"/>
      <c r="AD177" s="1726"/>
      <c r="AE177" s="461">
        <v>25</v>
      </c>
      <c r="AF177" s="461">
        <f t="shared" si="234"/>
        <v>6</v>
      </c>
      <c r="AG177" s="573">
        <f t="shared" si="235"/>
        <v>3199111.111111111</v>
      </c>
      <c r="AH177" s="573">
        <f t="shared" si="236"/>
        <v>19194666.666666664</v>
      </c>
      <c r="AI177" s="573">
        <f t="shared" si="237"/>
        <v>60783111.111111112</v>
      </c>
      <c r="AJ177" s="461">
        <f t="shared" si="238"/>
        <v>7</v>
      </c>
      <c r="AK177" s="573">
        <f t="shared" si="239"/>
        <v>3199111.111111111</v>
      </c>
      <c r="AL177" s="573">
        <f t="shared" si="240"/>
        <v>22393777.777777776</v>
      </c>
      <c r="AM177" s="573">
        <f t="shared" si="241"/>
        <v>57584000</v>
      </c>
      <c r="AN177" s="709" t="b">
        <f t="shared" si="242"/>
        <v>1</v>
      </c>
    </row>
    <row r="178" spans="1:40" s="453" customFormat="1" ht="24.95" customHeight="1">
      <c r="A178" s="487" t="s">
        <v>297</v>
      </c>
      <c r="B178" s="1196">
        <v>36</v>
      </c>
      <c r="C178" s="1215" t="s">
        <v>472</v>
      </c>
      <c r="D178" s="1153" t="s">
        <v>656</v>
      </c>
      <c r="E178" s="1547" t="s">
        <v>276</v>
      </c>
      <c r="F178" s="716" t="s">
        <v>670</v>
      </c>
      <c r="G178" s="1216">
        <v>45</v>
      </c>
      <c r="H178" s="1153" t="s">
        <v>240</v>
      </c>
      <c r="I178" s="716" t="s">
        <v>241</v>
      </c>
      <c r="J178" s="716" t="s">
        <v>671</v>
      </c>
      <c r="K178" s="716" t="s">
        <v>659</v>
      </c>
      <c r="L178" s="716" t="s">
        <v>222</v>
      </c>
      <c r="M178" s="716" t="s">
        <v>245</v>
      </c>
      <c r="N178" s="716" t="s">
        <v>222</v>
      </c>
      <c r="O178" s="716" t="s">
        <v>518</v>
      </c>
      <c r="P178" s="716" t="s">
        <v>212</v>
      </c>
      <c r="Q178" s="716" t="s">
        <v>222</v>
      </c>
      <c r="R178" s="716" t="s">
        <v>222</v>
      </c>
      <c r="S178" s="716" t="s">
        <v>222</v>
      </c>
      <c r="T178" s="1217">
        <v>1</v>
      </c>
      <c r="U178" s="716" t="s">
        <v>959</v>
      </c>
      <c r="V178" s="1218">
        <v>79977777.777777776</v>
      </c>
      <c r="W178" s="570"/>
      <c r="X178" s="570"/>
      <c r="Y178" s="570"/>
      <c r="Z178" s="1218">
        <f t="shared" si="243"/>
        <v>79977777.777777776</v>
      </c>
      <c r="AA178" s="1132" t="s">
        <v>99</v>
      </c>
      <c r="AB178" s="716"/>
      <c r="AC178" s="716"/>
      <c r="AD178" s="1726"/>
      <c r="AE178" s="461">
        <v>25</v>
      </c>
      <c r="AF178" s="461">
        <f t="shared" si="234"/>
        <v>6</v>
      </c>
      <c r="AG178" s="573">
        <f t="shared" si="235"/>
        <v>3199111.111111111</v>
      </c>
      <c r="AH178" s="573">
        <f t="shared" si="236"/>
        <v>19194666.666666664</v>
      </c>
      <c r="AI178" s="573">
        <f t="shared" si="237"/>
        <v>60783111.111111112</v>
      </c>
      <c r="AJ178" s="461">
        <f t="shared" si="238"/>
        <v>7</v>
      </c>
      <c r="AK178" s="573">
        <f t="shared" si="239"/>
        <v>3199111.111111111</v>
      </c>
      <c r="AL178" s="573">
        <f t="shared" si="240"/>
        <v>22393777.777777776</v>
      </c>
      <c r="AM178" s="573">
        <f t="shared" si="241"/>
        <v>57584000</v>
      </c>
      <c r="AN178" s="709" t="b">
        <f t="shared" si="242"/>
        <v>1</v>
      </c>
    </row>
    <row r="179" spans="1:40" s="453" customFormat="1" ht="24.95" customHeight="1">
      <c r="A179" s="487" t="s">
        <v>297</v>
      </c>
      <c r="B179" s="1196">
        <v>37</v>
      </c>
      <c r="C179" s="1215" t="s">
        <v>472</v>
      </c>
      <c r="D179" s="1153" t="s">
        <v>656</v>
      </c>
      <c r="E179" s="1547" t="s">
        <v>276</v>
      </c>
      <c r="F179" s="716" t="s">
        <v>670</v>
      </c>
      <c r="G179" s="1216">
        <v>45</v>
      </c>
      <c r="H179" s="1153" t="s">
        <v>240</v>
      </c>
      <c r="I179" s="716" t="s">
        <v>241</v>
      </c>
      <c r="J179" s="716" t="s">
        <v>671</v>
      </c>
      <c r="K179" s="716" t="s">
        <v>659</v>
      </c>
      <c r="L179" s="716" t="s">
        <v>222</v>
      </c>
      <c r="M179" s="716" t="s">
        <v>245</v>
      </c>
      <c r="N179" s="716" t="s">
        <v>222</v>
      </c>
      <c r="O179" s="716" t="s">
        <v>518</v>
      </c>
      <c r="P179" s="716" t="s">
        <v>212</v>
      </c>
      <c r="Q179" s="716" t="s">
        <v>222</v>
      </c>
      <c r="R179" s="716" t="s">
        <v>222</v>
      </c>
      <c r="S179" s="716" t="s">
        <v>222</v>
      </c>
      <c r="T179" s="1217">
        <v>1</v>
      </c>
      <c r="U179" s="716" t="s">
        <v>959</v>
      </c>
      <c r="V179" s="1218">
        <v>79977777.777777776</v>
      </c>
      <c r="W179" s="570"/>
      <c r="X179" s="570"/>
      <c r="Y179" s="570"/>
      <c r="Z179" s="1218">
        <f t="shared" si="243"/>
        <v>79977777.777777776</v>
      </c>
      <c r="AA179" s="1132" t="s">
        <v>99</v>
      </c>
      <c r="AB179" s="716"/>
      <c r="AC179" s="716"/>
      <c r="AD179" s="1726"/>
      <c r="AE179" s="461">
        <v>25</v>
      </c>
      <c r="AF179" s="461">
        <f t="shared" si="234"/>
        <v>6</v>
      </c>
      <c r="AG179" s="573">
        <f t="shared" si="235"/>
        <v>3199111.111111111</v>
      </c>
      <c r="AH179" s="573">
        <f t="shared" si="236"/>
        <v>19194666.666666664</v>
      </c>
      <c r="AI179" s="573">
        <f t="shared" si="237"/>
        <v>60783111.111111112</v>
      </c>
      <c r="AJ179" s="461">
        <f t="shared" si="238"/>
        <v>7</v>
      </c>
      <c r="AK179" s="573">
        <f t="shared" si="239"/>
        <v>3199111.111111111</v>
      </c>
      <c r="AL179" s="573">
        <f t="shared" si="240"/>
        <v>22393777.777777776</v>
      </c>
      <c r="AM179" s="573">
        <f t="shared" si="241"/>
        <v>57584000</v>
      </c>
      <c r="AN179" s="709" t="b">
        <f t="shared" si="242"/>
        <v>1</v>
      </c>
    </row>
    <row r="180" spans="1:40" s="453" customFormat="1" ht="24.95" customHeight="1">
      <c r="A180" s="487" t="s">
        <v>297</v>
      </c>
      <c r="B180" s="1196">
        <v>38</v>
      </c>
      <c r="C180" s="1215" t="s">
        <v>472</v>
      </c>
      <c r="D180" s="1153" t="s">
        <v>656</v>
      </c>
      <c r="E180" s="1547" t="s">
        <v>276</v>
      </c>
      <c r="F180" s="716" t="s">
        <v>670</v>
      </c>
      <c r="G180" s="1216">
        <v>45</v>
      </c>
      <c r="H180" s="1153" t="s">
        <v>240</v>
      </c>
      <c r="I180" s="716" t="s">
        <v>241</v>
      </c>
      <c r="J180" s="716" t="s">
        <v>671</v>
      </c>
      <c r="K180" s="716" t="s">
        <v>659</v>
      </c>
      <c r="L180" s="716" t="s">
        <v>222</v>
      </c>
      <c r="M180" s="716" t="s">
        <v>245</v>
      </c>
      <c r="N180" s="716" t="s">
        <v>222</v>
      </c>
      <c r="O180" s="716" t="s">
        <v>518</v>
      </c>
      <c r="P180" s="716" t="s">
        <v>212</v>
      </c>
      <c r="Q180" s="716" t="s">
        <v>222</v>
      </c>
      <c r="R180" s="716" t="s">
        <v>222</v>
      </c>
      <c r="S180" s="716" t="s">
        <v>222</v>
      </c>
      <c r="T180" s="1217">
        <v>1</v>
      </c>
      <c r="U180" s="716" t="s">
        <v>959</v>
      </c>
      <c r="V180" s="1218">
        <v>79977777.777777776</v>
      </c>
      <c r="W180" s="570"/>
      <c r="X180" s="570"/>
      <c r="Y180" s="570"/>
      <c r="Z180" s="1218">
        <f t="shared" si="243"/>
        <v>79977777.777777776</v>
      </c>
      <c r="AA180" s="1132" t="s">
        <v>99</v>
      </c>
      <c r="AB180" s="716"/>
      <c r="AC180" s="716"/>
      <c r="AD180" s="1726"/>
      <c r="AE180" s="461">
        <v>25</v>
      </c>
      <c r="AF180" s="461">
        <f t="shared" si="234"/>
        <v>6</v>
      </c>
      <c r="AG180" s="573">
        <f t="shared" si="235"/>
        <v>3199111.111111111</v>
      </c>
      <c r="AH180" s="573">
        <f t="shared" si="236"/>
        <v>19194666.666666664</v>
      </c>
      <c r="AI180" s="573">
        <f t="shared" si="237"/>
        <v>60783111.111111112</v>
      </c>
      <c r="AJ180" s="461">
        <f t="shared" si="238"/>
        <v>7</v>
      </c>
      <c r="AK180" s="573">
        <f t="shared" si="239"/>
        <v>3199111.111111111</v>
      </c>
      <c r="AL180" s="573">
        <f t="shared" si="240"/>
        <v>22393777.777777776</v>
      </c>
      <c r="AM180" s="573">
        <f t="shared" si="241"/>
        <v>57584000</v>
      </c>
      <c r="AN180" s="709" t="b">
        <f t="shared" si="242"/>
        <v>1</v>
      </c>
    </row>
    <row r="181" spans="1:40" s="453" customFormat="1" ht="24.95" customHeight="1">
      <c r="A181" s="487" t="s">
        <v>297</v>
      </c>
      <c r="B181" s="1196">
        <v>39</v>
      </c>
      <c r="C181" s="1215" t="s">
        <v>472</v>
      </c>
      <c r="D181" s="1153" t="s">
        <v>656</v>
      </c>
      <c r="E181" s="1547" t="s">
        <v>276</v>
      </c>
      <c r="F181" s="716" t="s">
        <v>670</v>
      </c>
      <c r="G181" s="1216">
        <v>45</v>
      </c>
      <c r="H181" s="1153" t="s">
        <v>240</v>
      </c>
      <c r="I181" s="716" t="s">
        <v>241</v>
      </c>
      <c r="J181" s="716" t="s">
        <v>671</v>
      </c>
      <c r="K181" s="716" t="s">
        <v>659</v>
      </c>
      <c r="L181" s="716" t="s">
        <v>222</v>
      </c>
      <c r="M181" s="716" t="s">
        <v>245</v>
      </c>
      <c r="N181" s="716" t="s">
        <v>222</v>
      </c>
      <c r="O181" s="716" t="s">
        <v>518</v>
      </c>
      <c r="P181" s="716" t="s">
        <v>212</v>
      </c>
      <c r="Q181" s="716" t="s">
        <v>222</v>
      </c>
      <c r="R181" s="716" t="s">
        <v>222</v>
      </c>
      <c r="S181" s="716" t="s">
        <v>222</v>
      </c>
      <c r="T181" s="1217">
        <v>1</v>
      </c>
      <c r="U181" s="716" t="s">
        <v>959</v>
      </c>
      <c r="V181" s="1218">
        <v>79977777.777777776</v>
      </c>
      <c r="W181" s="570"/>
      <c r="X181" s="570"/>
      <c r="Y181" s="570"/>
      <c r="Z181" s="1218">
        <f t="shared" si="243"/>
        <v>79977777.777777776</v>
      </c>
      <c r="AA181" s="1132" t="s">
        <v>99</v>
      </c>
      <c r="AB181" s="716"/>
      <c r="AC181" s="716"/>
      <c r="AD181" s="1726"/>
      <c r="AE181" s="461">
        <v>25</v>
      </c>
      <c r="AF181" s="461">
        <f t="shared" si="234"/>
        <v>6</v>
      </c>
      <c r="AG181" s="573">
        <f t="shared" si="235"/>
        <v>3199111.111111111</v>
      </c>
      <c r="AH181" s="573">
        <f t="shared" si="236"/>
        <v>19194666.666666664</v>
      </c>
      <c r="AI181" s="573">
        <f t="shared" si="237"/>
        <v>60783111.111111112</v>
      </c>
      <c r="AJ181" s="461">
        <f t="shared" si="238"/>
        <v>7</v>
      </c>
      <c r="AK181" s="573">
        <f t="shared" si="239"/>
        <v>3199111.111111111</v>
      </c>
      <c r="AL181" s="573">
        <f t="shared" si="240"/>
        <v>22393777.777777776</v>
      </c>
      <c r="AM181" s="573">
        <f t="shared" si="241"/>
        <v>57584000</v>
      </c>
      <c r="AN181" s="709" t="b">
        <f t="shared" si="242"/>
        <v>1</v>
      </c>
    </row>
    <row r="182" spans="1:40" s="453" customFormat="1" ht="24.95" customHeight="1">
      <c r="A182" s="487" t="s">
        <v>297</v>
      </c>
      <c r="B182" s="1196">
        <v>40</v>
      </c>
      <c r="C182" s="1215" t="s">
        <v>472</v>
      </c>
      <c r="D182" s="1153" t="s">
        <v>656</v>
      </c>
      <c r="E182" s="1547" t="s">
        <v>276</v>
      </c>
      <c r="F182" s="716" t="s">
        <v>670</v>
      </c>
      <c r="G182" s="1216">
        <v>45</v>
      </c>
      <c r="H182" s="1153" t="s">
        <v>240</v>
      </c>
      <c r="I182" s="716" t="s">
        <v>241</v>
      </c>
      <c r="J182" s="716" t="s">
        <v>671</v>
      </c>
      <c r="K182" s="716" t="s">
        <v>659</v>
      </c>
      <c r="L182" s="716" t="s">
        <v>222</v>
      </c>
      <c r="M182" s="716" t="s">
        <v>245</v>
      </c>
      <c r="N182" s="716" t="s">
        <v>222</v>
      </c>
      <c r="O182" s="716" t="s">
        <v>518</v>
      </c>
      <c r="P182" s="716" t="s">
        <v>212</v>
      </c>
      <c r="Q182" s="716" t="s">
        <v>222</v>
      </c>
      <c r="R182" s="716" t="s">
        <v>222</v>
      </c>
      <c r="S182" s="716" t="s">
        <v>222</v>
      </c>
      <c r="T182" s="1217">
        <v>1</v>
      </c>
      <c r="U182" s="716" t="s">
        <v>959</v>
      </c>
      <c r="V182" s="1218">
        <v>79977777.777777776</v>
      </c>
      <c r="W182" s="570"/>
      <c r="X182" s="570"/>
      <c r="Y182" s="570"/>
      <c r="Z182" s="1218">
        <f t="shared" si="243"/>
        <v>79977777.777777776</v>
      </c>
      <c r="AA182" s="1132" t="s">
        <v>99</v>
      </c>
      <c r="AB182" s="716"/>
      <c r="AC182" s="716"/>
      <c r="AD182" s="1726"/>
      <c r="AE182" s="461">
        <v>25</v>
      </c>
      <c r="AF182" s="461">
        <f t="shared" si="234"/>
        <v>6</v>
      </c>
      <c r="AG182" s="573">
        <f t="shared" si="235"/>
        <v>3199111.111111111</v>
      </c>
      <c r="AH182" s="573">
        <f t="shared" si="236"/>
        <v>19194666.666666664</v>
      </c>
      <c r="AI182" s="573">
        <f t="shared" si="237"/>
        <v>60783111.111111112</v>
      </c>
      <c r="AJ182" s="461">
        <f t="shared" si="238"/>
        <v>7</v>
      </c>
      <c r="AK182" s="573">
        <f t="shared" si="239"/>
        <v>3199111.111111111</v>
      </c>
      <c r="AL182" s="573">
        <f t="shared" si="240"/>
        <v>22393777.777777776</v>
      </c>
      <c r="AM182" s="573">
        <f t="shared" si="241"/>
        <v>57584000</v>
      </c>
      <c r="AN182" s="709" t="b">
        <f t="shared" si="242"/>
        <v>1</v>
      </c>
    </row>
    <row r="183" spans="1:40" s="453" customFormat="1" ht="24.95" customHeight="1">
      <c r="A183" s="487" t="s">
        <v>297</v>
      </c>
      <c r="B183" s="1196">
        <v>41</v>
      </c>
      <c r="C183" s="1215" t="s">
        <v>472</v>
      </c>
      <c r="D183" s="1153" t="s">
        <v>656</v>
      </c>
      <c r="E183" s="1547" t="s">
        <v>276</v>
      </c>
      <c r="F183" s="716" t="s">
        <v>670</v>
      </c>
      <c r="G183" s="1216">
        <v>45</v>
      </c>
      <c r="H183" s="1153" t="s">
        <v>240</v>
      </c>
      <c r="I183" s="716" t="s">
        <v>241</v>
      </c>
      <c r="J183" s="716" t="s">
        <v>671</v>
      </c>
      <c r="K183" s="716" t="s">
        <v>659</v>
      </c>
      <c r="L183" s="716" t="s">
        <v>222</v>
      </c>
      <c r="M183" s="716" t="s">
        <v>245</v>
      </c>
      <c r="N183" s="716" t="s">
        <v>222</v>
      </c>
      <c r="O183" s="716" t="s">
        <v>518</v>
      </c>
      <c r="P183" s="716" t="s">
        <v>212</v>
      </c>
      <c r="Q183" s="716" t="s">
        <v>222</v>
      </c>
      <c r="R183" s="716" t="s">
        <v>222</v>
      </c>
      <c r="S183" s="716" t="s">
        <v>222</v>
      </c>
      <c r="T183" s="1217">
        <v>1</v>
      </c>
      <c r="U183" s="716" t="s">
        <v>959</v>
      </c>
      <c r="V183" s="1218">
        <v>79977777.777777776</v>
      </c>
      <c r="W183" s="570"/>
      <c r="X183" s="570"/>
      <c r="Y183" s="570"/>
      <c r="Z183" s="1218">
        <f t="shared" si="243"/>
        <v>79977777.777777776</v>
      </c>
      <c r="AA183" s="1132" t="s">
        <v>99</v>
      </c>
      <c r="AB183" s="716"/>
      <c r="AC183" s="716"/>
      <c r="AD183" s="1727"/>
      <c r="AE183" s="461">
        <v>25</v>
      </c>
      <c r="AF183" s="461">
        <f t="shared" si="234"/>
        <v>6</v>
      </c>
      <c r="AG183" s="573">
        <f t="shared" si="235"/>
        <v>3199111.111111111</v>
      </c>
      <c r="AH183" s="573">
        <f t="shared" si="236"/>
        <v>19194666.666666664</v>
      </c>
      <c r="AI183" s="573">
        <f t="shared" si="237"/>
        <v>60783111.111111112</v>
      </c>
      <c r="AJ183" s="461">
        <f t="shared" si="238"/>
        <v>7</v>
      </c>
      <c r="AK183" s="573">
        <f t="shared" si="239"/>
        <v>3199111.111111111</v>
      </c>
      <c r="AL183" s="573">
        <f t="shared" si="240"/>
        <v>22393777.777777776</v>
      </c>
      <c r="AM183" s="573">
        <f t="shared" si="241"/>
        <v>57584000</v>
      </c>
      <c r="AN183" s="709" t="b">
        <f t="shared" si="242"/>
        <v>1</v>
      </c>
    </row>
    <row r="184" spans="1:40" s="453" customFormat="1" ht="24.95" customHeight="1">
      <c r="A184" s="487" t="s">
        <v>297</v>
      </c>
      <c r="B184" s="1196">
        <v>42</v>
      </c>
      <c r="C184" s="1215" t="s">
        <v>472</v>
      </c>
      <c r="D184" s="1153" t="s">
        <v>656</v>
      </c>
      <c r="E184" s="1547" t="s">
        <v>276</v>
      </c>
      <c r="F184" s="716" t="s">
        <v>672</v>
      </c>
      <c r="G184" s="1216">
        <v>45</v>
      </c>
      <c r="H184" s="1153" t="s">
        <v>240</v>
      </c>
      <c r="I184" s="716" t="s">
        <v>241</v>
      </c>
      <c r="J184" s="716" t="s">
        <v>673</v>
      </c>
      <c r="K184" s="716" t="s">
        <v>659</v>
      </c>
      <c r="L184" s="716" t="s">
        <v>222</v>
      </c>
      <c r="M184" s="716" t="s">
        <v>245</v>
      </c>
      <c r="N184" s="716" t="s">
        <v>222</v>
      </c>
      <c r="O184" s="716" t="s">
        <v>518</v>
      </c>
      <c r="P184" s="716" t="s">
        <v>212</v>
      </c>
      <c r="Q184" s="716" t="s">
        <v>222</v>
      </c>
      <c r="R184" s="716" t="s">
        <v>222</v>
      </c>
      <c r="S184" s="716" t="s">
        <v>222</v>
      </c>
      <c r="T184" s="1217">
        <v>1</v>
      </c>
      <c r="U184" s="716" t="s">
        <v>959</v>
      </c>
      <c r="V184" s="1218">
        <v>81977272.727272734</v>
      </c>
      <c r="W184" s="570"/>
      <c r="X184" s="570"/>
      <c r="Y184" s="570"/>
      <c r="Z184" s="1218">
        <f>T184*V184</f>
        <v>81977272.727272734</v>
      </c>
      <c r="AA184" s="1132" t="s">
        <v>99</v>
      </c>
      <c r="AB184" s="716"/>
      <c r="AC184" s="716"/>
      <c r="AD184" s="1725" t="s">
        <v>1194</v>
      </c>
      <c r="AE184" s="461">
        <v>25</v>
      </c>
      <c r="AF184" s="461">
        <f t="shared" si="1"/>
        <v>6</v>
      </c>
      <c r="AG184" s="573">
        <f t="shared" si="187"/>
        <v>3279090.9090909092</v>
      </c>
      <c r="AH184" s="573">
        <f t="shared" si="188"/>
        <v>19674545.454545453</v>
      </c>
      <c r="AI184" s="573">
        <f t="shared" si="189"/>
        <v>62302727.272727281</v>
      </c>
      <c r="AJ184" s="461">
        <f t="shared" si="2"/>
        <v>7</v>
      </c>
      <c r="AK184" s="573">
        <f t="shared" si="190"/>
        <v>3279090.9090909092</v>
      </c>
      <c r="AL184" s="573">
        <f t="shared" si="191"/>
        <v>22953636.363636363</v>
      </c>
      <c r="AM184" s="573">
        <f t="shared" si="192"/>
        <v>59023636.363636374</v>
      </c>
      <c r="AN184" s="709" t="b">
        <f t="shared" si="4"/>
        <v>1</v>
      </c>
    </row>
    <row r="185" spans="1:40" s="453" customFormat="1" ht="24.95" customHeight="1">
      <c r="A185" s="487" t="s">
        <v>297</v>
      </c>
      <c r="B185" s="1196">
        <v>43</v>
      </c>
      <c r="C185" s="1215" t="s">
        <v>472</v>
      </c>
      <c r="D185" s="1153" t="s">
        <v>656</v>
      </c>
      <c r="E185" s="1547" t="s">
        <v>276</v>
      </c>
      <c r="F185" s="716" t="s">
        <v>672</v>
      </c>
      <c r="G185" s="1216">
        <v>45</v>
      </c>
      <c r="H185" s="1153" t="s">
        <v>240</v>
      </c>
      <c r="I185" s="716" t="s">
        <v>241</v>
      </c>
      <c r="J185" s="716" t="s">
        <v>673</v>
      </c>
      <c r="K185" s="716" t="s">
        <v>659</v>
      </c>
      <c r="L185" s="716" t="s">
        <v>222</v>
      </c>
      <c r="M185" s="716" t="s">
        <v>245</v>
      </c>
      <c r="N185" s="716" t="s">
        <v>222</v>
      </c>
      <c r="O185" s="716" t="s">
        <v>518</v>
      </c>
      <c r="P185" s="716" t="s">
        <v>212</v>
      </c>
      <c r="Q185" s="716" t="s">
        <v>222</v>
      </c>
      <c r="R185" s="716" t="s">
        <v>222</v>
      </c>
      <c r="S185" s="716" t="s">
        <v>222</v>
      </c>
      <c r="T185" s="1217">
        <v>1</v>
      </c>
      <c r="U185" s="716" t="s">
        <v>959</v>
      </c>
      <c r="V185" s="1218">
        <v>81977272.727272734</v>
      </c>
      <c r="W185" s="570"/>
      <c r="X185" s="570"/>
      <c r="Y185" s="570"/>
      <c r="Z185" s="1218">
        <f>V185*T185</f>
        <v>81977272.727272734</v>
      </c>
      <c r="AA185" s="1132" t="s">
        <v>99</v>
      </c>
      <c r="AB185" s="716"/>
      <c r="AC185" s="716"/>
      <c r="AD185" s="1726"/>
      <c r="AE185" s="461">
        <v>25</v>
      </c>
      <c r="AF185" s="461">
        <f t="shared" ref="AF185:AF194" si="244">2016-O185+1</f>
        <v>6</v>
      </c>
      <c r="AG185" s="573">
        <f t="shared" ref="AG185:AG194" si="245">Z185/AE185</f>
        <v>3279090.9090909092</v>
      </c>
      <c r="AH185" s="573">
        <f t="shared" ref="AH185:AH194" si="246">AF185*AG185</f>
        <v>19674545.454545453</v>
      </c>
      <c r="AI185" s="573">
        <f t="shared" ref="AI185:AI194" si="247">Z185-AH185</f>
        <v>62302727.272727281</v>
      </c>
      <c r="AJ185" s="461">
        <f t="shared" ref="AJ185:AJ194" si="248">2017-O185+1</f>
        <v>7</v>
      </c>
      <c r="AK185" s="573">
        <f t="shared" ref="AK185:AK194" si="249">Z185/AE185</f>
        <v>3279090.9090909092</v>
      </c>
      <c r="AL185" s="573">
        <f t="shared" ref="AL185:AL194" si="250">AJ185*AK185</f>
        <v>22953636.363636363</v>
      </c>
      <c r="AM185" s="573">
        <f t="shared" ref="AM185:AM194" si="251">Z185-AL185</f>
        <v>59023636.363636374</v>
      </c>
      <c r="AN185" s="709" t="b">
        <f t="shared" ref="AN185:AN194" si="252">AL185+AM185=Z185</f>
        <v>1</v>
      </c>
    </row>
    <row r="186" spans="1:40" s="453" customFormat="1" ht="24.95" customHeight="1">
      <c r="A186" s="487" t="s">
        <v>297</v>
      </c>
      <c r="B186" s="1196">
        <v>44</v>
      </c>
      <c r="C186" s="1215" t="s">
        <v>472</v>
      </c>
      <c r="D186" s="1153" t="s">
        <v>656</v>
      </c>
      <c r="E186" s="1547" t="s">
        <v>276</v>
      </c>
      <c r="F186" s="716" t="s">
        <v>672</v>
      </c>
      <c r="G186" s="1216">
        <v>45</v>
      </c>
      <c r="H186" s="1153" t="s">
        <v>240</v>
      </c>
      <c r="I186" s="716" t="s">
        <v>241</v>
      </c>
      <c r="J186" s="716" t="s">
        <v>673</v>
      </c>
      <c r="K186" s="716" t="s">
        <v>659</v>
      </c>
      <c r="L186" s="716" t="s">
        <v>222</v>
      </c>
      <c r="M186" s="716" t="s">
        <v>245</v>
      </c>
      <c r="N186" s="716" t="s">
        <v>222</v>
      </c>
      <c r="O186" s="716" t="s">
        <v>518</v>
      </c>
      <c r="P186" s="716" t="s">
        <v>212</v>
      </c>
      <c r="Q186" s="716" t="s">
        <v>222</v>
      </c>
      <c r="R186" s="716" t="s">
        <v>222</v>
      </c>
      <c r="S186" s="716" t="s">
        <v>222</v>
      </c>
      <c r="T186" s="1217">
        <v>1</v>
      </c>
      <c r="U186" s="716" t="s">
        <v>959</v>
      </c>
      <c r="V186" s="1218">
        <v>81977272.727272734</v>
      </c>
      <c r="W186" s="570"/>
      <c r="X186" s="570"/>
      <c r="Y186" s="570"/>
      <c r="Z186" s="1218">
        <f t="shared" ref="Z186:Z194" si="253">V186*T186</f>
        <v>81977272.727272734</v>
      </c>
      <c r="AA186" s="1132" t="s">
        <v>99</v>
      </c>
      <c r="AB186" s="716"/>
      <c r="AC186" s="716"/>
      <c r="AD186" s="1726"/>
      <c r="AE186" s="461">
        <v>25</v>
      </c>
      <c r="AF186" s="461">
        <f t="shared" si="244"/>
        <v>6</v>
      </c>
      <c r="AG186" s="573">
        <f t="shared" si="245"/>
        <v>3279090.9090909092</v>
      </c>
      <c r="AH186" s="573">
        <f t="shared" si="246"/>
        <v>19674545.454545453</v>
      </c>
      <c r="AI186" s="573">
        <f t="shared" si="247"/>
        <v>62302727.272727281</v>
      </c>
      <c r="AJ186" s="461">
        <f t="shared" si="248"/>
        <v>7</v>
      </c>
      <c r="AK186" s="573">
        <f t="shared" si="249"/>
        <v>3279090.9090909092</v>
      </c>
      <c r="AL186" s="573">
        <f t="shared" si="250"/>
        <v>22953636.363636363</v>
      </c>
      <c r="AM186" s="573">
        <f t="shared" si="251"/>
        <v>59023636.363636374</v>
      </c>
      <c r="AN186" s="709" t="b">
        <f t="shared" si="252"/>
        <v>1</v>
      </c>
    </row>
    <row r="187" spans="1:40" s="453" customFormat="1" ht="24.95" customHeight="1">
      <c r="A187" s="487" t="s">
        <v>297</v>
      </c>
      <c r="B187" s="1196">
        <v>45</v>
      </c>
      <c r="C187" s="1215" t="s">
        <v>472</v>
      </c>
      <c r="D187" s="1153" t="s">
        <v>656</v>
      </c>
      <c r="E187" s="1547" t="s">
        <v>276</v>
      </c>
      <c r="F187" s="716" t="s">
        <v>672</v>
      </c>
      <c r="G187" s="1216">
        <v>45</v>
      </c>
      <c r="H187" s="1153" t="s">
        <v>240</v>
      </c>
      <c r="I187" s="716" t="s">
        <v>241</v>
      </c>
      <c r="J187" s="716" t="s">
        <v>673</v>
      </c>
      <c r="K187" s="716" t="s">
        <v>659</v>
      </c>
      <c r="L187" s="716" t="s">
        <v>222</v>
      </c>
      <c r="M187" s="716" t="s">
        <v>245</v>
      </c>
      <c r="N187" s="716" t="s">
        <v>222</v>
      </c>
      <c r="O187" s="716" t="s">
        <v>518</v>
      </c>
      <c r="P187" s="716" t="s">
        <v>212</v>
      </c>
      <c r="Q187" s="716" t="s">
        <v>222</v>
      </c>
      <c r="R187" s="716" t="s">
        <v>222</v>
      </c>
      <c r="S187" s="716" t="s">
        <v>222</v>
      </c>
      <c r="T187" s="1217">
        <v>1</v>
      </c>
      <c r="U187" s="716" t="s">
        <v>959</v>
      </c>
      <c r="V187" s="1218">
        <v>81977272.727272734</v>
      </c>
      <c r="W187" s="570"/>
      <c r="X187" s="570"/>
      <c r="Y187" s="570"/>
      <c r="Z187" s="1218">
        <f t="shared" si="253"/>
        <v>81977272.727272734</v>
      </c>
      <c r="AA187" s="1132" t="s">
        <v>99</v>
      </c>
      <c r="AB187" s="716"/>
      <c r="AC187" s="716"/>
      <c r="AD187" s="1726"/>
      <c r="AE187" s="461">
        <v>25</v>
      </c>
      <c r="AF187" s="461">
        <f t="shared" si="244"/>
        <v>6</v>
      </c>
      <c r="AG187" s="573">
        <f t="shared" si="245"/>
        <v>3279090.9090909092</v>
      </c>
      <c r="AH187" s="573">
        <f t="shared" si="246"/>
        <v>19674545.454545453</v>
      </c>
      <c r="AI187" s="573">
        <f t="shared" si="247"/>
        <v>62302727.272727281</v>
      </c>
      <c r="AJ187" s="461">
        <f t="shared" si="248"/>
        <v>7</v>
      </c>
      <c r="AK187" s="573">
        <f t="shared" si="249"/>
        <v>3279090.9090909092</v>
      </c>
      <c r="AL187" s="573">
        <f t="shared" si="250"/>
        <v>22953636.363636363</v>
      </c>
      <c r="AM187" s="573">
        <f t="shared" si="251"/>
        <v>59023636.363636374</v>
      </c>
      <c r="AN187" s="709" t="b">
        <f t="shared" si="252"/>
        <v>1</v>
      </c>
    </row>
    <row r="188" spans="1:40" s="453" customFormat="1" ht="24.95" customHeight="1">
      <c r="A188" s="487" t="s">
        <v>297</v>
      </c>
      <c r="B188" s="1196">
        <v>46</v>
      </c>
      <c r="C188" s="1215" t="s">
        <v>472</v>
      </c>
      <c r="D188" s="1153" t="s">
        <v>656</v>
      </c>
      <c r="E188" s="1547" t="s">
        <v>276</v>
      </c>
      <c r="F188" s="716" t="s">
        <v>672</v>
      </c>
      <c r="G188" s="1216">
        <v>45</v>
      </c>
      <c r="H188" s="1153" t="s">
        <v>240</v>
      </c>
      <c r="I188" s="716" t="s">
        <v>241</v>
      </c>
      <c r="J188" s="716" t="s">
        <v>673</v>
      </c>
      <c r="K188" s="716" t="s">
        <v>659</v>
      </c>
      <c r="L188" s="716" t="s">
        <v>222</v>
      </c>
      <c r="M188" s="716" t="s">
        <v>245</v>
      </c>
      <c r="N188" s="716" t="s">
        <v>222</v>
      </c>
      <c r="O188" s="716" t="s">
        <v>518</v>
      </c>
      <c r="P188" s="716" t="s">
        <v>212</v>
      </c>
      <c r="Q188" s="716" t="s">
        <v>222</v>
      </c>
      <c r="R188" s="716" t="s">
        <v>222</v>
      </c>
      <c r="S188" s="716" t="s">
        <v>222</v>
      </c>
      <c r="T188" s="1217">
        <v>1</v>
      </c>
      <c r="U188" s="716" t="s">
        <v>959</v>
      </c>
      <c r="V188" s="1218">
        <v>81977272.727272734</v>
      </c>
      <c r="W188" s="570"/>
      <c r="X188" s="570"/>
      <c r="Y188" s="570"/>
      <c r="Z188" s="1218">
        <f t="shared" si="253"/>
        <v>81977272.727272734</v>
      </c>
      <c r="AA188" s="1132" t="s">
        <v>99</v>
      </c>
      <c r="AB188" s="716"/>
      <c r="AC188" s="716"/>
      <c r="AD188" s="1726"/>
      <c r="AE188" s="461">
        <v>25</v>
      </c>
      <c r="AF188" s="461">
        <f t="shared" si="244"/>
        <v>6</v>
      </c>
      <c r="AG188" s="573">
        <f t="shared" si="245"/>
        <v>3279090.9090909092</v>
      </c>
      <c r="AH188" s="573">
        <f t="shared" si="246"/>
        <v>19674545.454545453</v>
      </c>
      <c r="AI188" s="573">
        <f t="shared" si="247"/>
        <v>62302727.272727281</v>
      </c>
      <c r="AJ188" s="461">
        <f t="shared" si="248"/>
        <v>7</v>
      </c>
      <c r="AK188" s="573">
        <f t="shared" si="249"/>
        <v>3279090.9090909092</v>
      </c>
      <c r="AL188" s="573">
        <f t="shared" si="250"/>
        <v>22953636.363636363</v>
      </c>
      <c r="AM188" s="573">
        <f t="shared" si="251"/>
        <v>59023636.363636374</v>
      </c>
      <c r="AN188" s="709" t="b">
        <f t="shared" si="252"/>
        <v>1</v>
      </c>
    </row>
    <row r="189" spans="1:40" s="453" customFormat="1" ht="24.95" customHeight="1">
      <c r="A189" s="487" t="s">
        <v>297</v>
      </c>
      <c r="B189" s="1196">
        <v>47</v>
      </c>
      <c r="C189" s="1215" t="s">
        <v>472</v>
      </c>
      <c r="D189" s="1153" t="s">
        <v>656</v>
      </c>
      <c r="E189" s="1547" t="s">
        <v>276</v>
      </c>
      <c r="F189" s="716" t="s">
        <v>672</v>
      </c>
      <c r="G189" s="1216">
        <v>45</v>
      </c>
      <c r="H189" s="1153" t="s">
        <v>240</v>
      </c>
      <c r="I189" s="716" t="s">
        <v>241</v>
      </c>
      <c r="J189" s="716" t="s">
        <v>673</v>
      </c>
      <c r="K189" s="716" t="s">
        <v>659</v>
      </c>
      <c r="L189" s="716" t="s">
        <v>222</v>
      </c>
      <c r="M189" s="716" t="s">
        <v>245</v>
      </c>
      <c r="N189" s="716" t="s">
        <v>222</v>
      </c>
      <c r="O189" s="716" t="s">
        <v>518</v>
      </c>
      <c r="P189" s="716" t="s">
        <v>212</v>
      </c>
      <c r="Q189" s="716" t="s">
        <v>222</v>
      </c>
      <c r="R189" s="716" t="s">
        <v>222</v>
      </c>
      <c r="S189" s="716" t="s">
        <v>222</v>
      </c>
      <c r="T189" s="1217">
        <v>1</v>
      </c>
      <c r="U189" s="716" t="s">
        <v>959</v>
      </c>
      <c r="V189" s="1218">
        <v>81977272.727272734</v>
      </c>
      <c r="W189" s="570"/>
      <c r="X189" s="570"/>
      <c r="Y189" s="570"/>
      <c r="Z189" s="1218">
        <f t="shared" si="253"/>
        <v>81977272.727272734</v>
      </c>
      <c r="AA189" s="1132" t="s">
        <v>99</v>
      </c>
      <c r="AB189" s="716"/>
      <c r="AC189" s="716"/>
      <c r="AD189" s="1726"/>
      <c r="AE189" s="461">
        <v>25</v>
      </c>
      <c r="AF189" s="461">
        <f t="shared" si="244"/>
        <v>6</v>
      </c>
      <c r="AG189" s="573">
        <f t="shared" si="245"/>
        <v>3279090.9090909092</v>
      </c>
      <c r="AH189" s="573">
        <f t="shared" si="246"/>
        <v>19674545.454545453</v>
      </c>
      <c r="AI189" s="573">
        <f t="shared" si="247"/>
        <v>62302727.272727281</v>
      </c>
      <c r="AJ189" s="461">
        <f t="shared" si="248"/>
        <v>7</v>
      </c>
      <c r="AK189" s="573">
        <f t="shared" si="249"/>
        <v>3279090.9090909092</v>
      </c>
      <c r="AL189" s="573">
        <f t="shared" si="250"/>
        <v>22953636.363636363</v>
      </c>
      <c r="AM189" s="573">
        <f t="shared" si="251"/>
        <v>59023636.363636374</v>
      </c>
      <c r="AN189" s="709" t="b">
        <f t="shared" si="252"/>
        <v>1</v>
      </c>
    </row>
    <row r="190" spans="1:40" s="453" customFormat="1" ht="24.95" customHeight="1">
      <c r="A190" s="487" t="s">
        <v>297</v>
      </c>
      <c r="B190" s="1196">
        <v>48</v>
      </c>
      <c r="C190" s="1215" t="s">
        <v>472</v>
      </c>
      <c r="D190" s="1153" t="s">
        <v>656</v>
      </c>
      <c r="E190" s="1547" t="s">
        <v>276</v>
      </c>
      <c r="F190" s="716" t="s">
        <v>672</v>
      </c>
      <c r="G190" s="1216">
        <v>45</v>
      </c>
      <c r="H190" s="1153" t="s">
        <v>240</v>
      </c>
      <c r="I190" s="716" t="s">
        <v>241</v>
      </c>
      <c r="J190" s="716" t="s">
        <v>673</v>
      </c>
      <c r="K190" s="716" t="s">
        <v>659</v>
      </c>
      <c r="L190" s="716" t="s">
        <v>222</v>
      </c>
      <c r="M190" s="716" t="s">
        <v>245</v>
      </c>
      <c r="N190" s="716" t="s">
        <v>222</v>
      </c>
      <c r="O190" s="716" t="s">
        <v>518</v>
      </c>
      <c r="P190" s="716" t="s">
        <v>212</v>
      </c>
      <c r="Q190" s="716" t="s">
        <v>222</v>
      </c>
      <c r="R190" s="716" t="s">
        <v>222</v>
      </c>
      <c r="S190" s="716" t="s">
        <v>222</v>
      </c>
      <c r="T190" s="1217">
        <v>1</v>
      </c>
      <c r="U190" s="716" t="s">
        <v>959</v>
      </c>
      <c r="V190" s="1218">
        <v>81977272.727272734</v>
      </c>
      <c r="W190" s="570"/>
      <c r="X190" s="570"/>
      <c r="Y190" s="570"/>
      <c r="Z190" s="1218">
        <f t="shared" si="253"/>
        <v>81977272.727272734</v>
      </c>
      <c r="AA190" s="1132" t="s">
        <v>99</v>
      </c>
      <c r="AB190" s="716"/>
      <c r="AC190" s="716"/>
      <c r="AD190" s="1726"/>
      <c r="AE190" s="461">
        <v>25</v>
      </c>
      <c r="AF190" s="461">
        <f t="shared" si="244"/>
        <v>6</v>
      </c>
      <c r="AG190" s="573">
        <f t="shared" si="245"/>
        <v>3279090.9090909092</v>
      </c>
      <c r="AH190" s="573">
        <f t="shared" si="246"/>
        <v>19674545.454545453</v>
      </c>
      <c r="AI190" s="573">
        <f t="shared" si="247"/>
        <v>62302727.272727281</v>
      </c>
      <c r="AJ190" s="461">
        <f t="shared" si="248"/>
        <v>7</v>
      </c>
      <c r="AK190" s="573">
        <f t="shared" si="249"/>
        <v>3279090.9090909092</v>
      </c>
      <c r="AL190" s="573">
        <f t="shared" si="250"/>
        <v>22953636.363636363</v>
      </c>
      <c r="AM190" s="573">
        <f t="shared" si="251"/>
        <v>59023636.363636374</v>
      </c>
      <c r="AN190" s="709" t="b">
        <f t="shared" si="252"/>
        <v>1</v>
      </c>
    </row>
    <row r="191" spans="1:40" s="453" customFormat="1" ht="24.95" customHeight="1">
      <c r="A191" s="487" t="s">
        <v>297</v>
      </c>
      <c r="B191" s="1196">
        <v>49</v>
      </c>
      <c r="C191" s="1215" t="s">
        <v>472</v>
      </c>
      <c r="D191" s="1153" t="s">
        <v>656</v>
      </c>
      <c r="E191" s="1547" t="s">
        <v>276</v>
      </c>
      <c r="F191" s="716" t="s">
        <v>672</v>
      </c>
      <c r="G191" s="1216">
        <v>45</v>
      </c>
      <c r="H191" s="1153" t="s">
        <v>240</v>
      </c>
      <c r="I191" s="716" t="s">
        <v>241</v>
      </c>
      <c r="J191" s="716" t="s">
        <v>673</v>
      </c>
      <c r="K191" s="716" t="s">
        <v>659</v>
      </c>
      <c r="L191" s="716" t="s">
        <v>222</v>
      </c>
      <c r="M191" s="716" t="s">
        <v>245</v>
      </c>
      <c r="N191" s="716" t="s">
        <v>222</v>
      </c>
      <c r="O191" s="716" t="s">
        <v>518</v>
      </c>
      <c r="P191" s="716" t="s">
        <v>212</v>
      </c>
      <c r="Q191" s="716" t="s">
        <v>222</v>
      </c>
      <c r="R191" s="716" t="s">
        <v>222</v>
      </c>
      <c r="S191" s="716" t="s">
        <v>222</v>
      </c>
      <c r="T191" s="1217">
        <v>1</v>
      </c>
      <c r="U191" s="716" t="s">
        <v>959</v>
      </c>
      <c r="V191" s="1218">
        <v>81977272.727272734</v>
      </c>
      <c r="W191" s="570"/>
      <c r="X191" s="570"/>
      <c r="Y191" s="570"/>
      <c r="Z191" s="1218">
        <f t="shared" si="253"/>
        <v>81977272.727272734</v>
      </c>
      <c r="AA191" s="1132" t="s">
        <v>99</v>
      </c>
      <c r="AB191" s="716"/>
      <c r="AC191" s="716"/>
      <c r="AD191" s="1726"/>
      <c r="AE191" s="461">
        <v>25</v>
      </c>
      <c r="AF191" s="461">
        <f t="shared" si="244"/>
        <v>6</v>
      </c>
      <c r="AG191" s="573">
        <f t="shared" si="245"/>
        <v>3279090.9090909092</v>
      </c>
      <c r="AH191" s="573">
        <f t="shared" si="246"/>
        <v>19674545.454545453</v>
      </c>
      <c r="AI191" s="573">
        <f t="shared" si="247"/>
        <v>62302727.272727281</v>
      </c>
      <c r="AJ191" s="461">
        <f t="shared" si="248"/>
        <v>7</v>
      </c>
      <c r="AK191" s="573">
        <f t="shared" si="249"/>
        <v>3279090.9090909092</v>
      </c>
      <c r="AL191" s="573">
        <f t="shared" si="250"/>
        <v>22953636.363636363</v>
      </c>
      <c r="AM191" s="573">
        <f t="shared" si="251"/>
        <v>59023636.363636374</v>
      </c>
      <c r="AN191" s="709" t="b">
        <f t="shared" si="252"/>
        <v>1</v>
      </c>
    </row>
    <row r="192" spans="1:40" s="453" customFormat="1" ht="24.95" customHeight="1">
      <c r="A192" s="487" t="s">
        <v>297</v>
      </c>
      <c r="B192" s="1196">
        <v>50</v>
      </c>
      <c r="C192" s="1215" t="s">
        <v>472</v>
      </c>
      <c r="D192" s="1153" t="s">
        <v>656</v>
      </c>
      <c r="E192" s="1547" t="s">
        <v>276</v>
      </c>
      <c r="F192" s="716" t="s">
        <v>672</v>
      </c>
      <c r="G192" s="1216">
        <v>45</v>
      </c>
      <c r="H192" s="1153" t="s">
        <v>240</v>
      </c>
      <c r="I192" s="716" t="s">
        <v>241</v>
      </c>
      <c r="J192" s="716" t="s">
        <v>673</v>
      </c>
      <c r="K192" s="716" t="s">
        <v>659</v>
      </c>
      <c r="L192" s="716" t="s">
        <v>222</v>
      </c>
      <c r="M192" s="716" t="s">
        <v>245</v>
      </c>
      <c r="N192" s="716" t="s">
        <v>222</v>
      </c>
      <c r="O192" s="716" t="s">
        <v>518</v>
      </c>
      <c r="P192" s="716" t="s">
        <v>212</v>
      </c>
      <c r="Q192" s="716" t="s">
        <v>222</v>
      </c>
      <c r="R192" s="716" t="s">
        <v>222</v>
      </c>
      <c r="S192" s="716" t="s">
        <v>222</v>
      </c>
      <c r="T192" s="1217">
        <v>1</v>
      </c>
      <c r="U192" s="716" t="s">
        <v>959</v>
      </c>
      <c r="V192" s="1218">
        <v>81977272.727272734</v>
      </c>
      <c r="W192" s="570"/>
      <c r="X192" s="570"/>
      <c r="Y192" s="570"/>
      <c r="Z192" s="1218">
        <f t="shared" si="253"/>
        <v>81977272.727272734</v>
      </c>
      <c r="AA192" s="1132" t="s">
        <v>99</v>
      </c>
      <c r="AB192" s="716"/>
      <c r="AC192" s="716"/>
      <c r="AD192" s="1726"/>
      <c r="AE192" s="461">
        <v>25</v>
      </c>
      <c r="AF192" s="461">
        <f t="shared" si="244"/>
        <v>6</v>
      </c>
      <c r="AG192" s="573">
        <f t="shared" si="245"/>
        <v>3279090.9090909092</v>
      </c>
      <c r="AH192" s="573">
        <f t="shared" si="246"/>
        <v>19674545.454545453</v>
      </c>
      <c r="AI192" s="573">
        <f t="shared" si="247"/>
        <v>62302727.272727281</v>
      </c>
      <c r="AJ192" s="461">
        <f t="shared" si="248"/>
        <v>7</v>
      </c>
      <c r="AK192" s="573">
        <f t="shared" si="249"/>
        <v>3279090.9090909092</v>
      </c>
      <c r="AL192" s="573">
        <f t="shared" si="250"/>
        <v>22953636.363636363</v>
      </c>
      <c r="AM192" s="573">
        <f t="shared" si="251"/>
        <v>59023636.363636374</v>
      </c>
      <c r="AN192" s="709" t="b">
        <f t="shared" si="252"/>
        <v>1</v>
      </c>
    </row>
    <row r="193" spans="1:40" s="453" customFormat="1" ht="24.95" customHeight="1">
      <c r="A193" s="487" t="s">
        <v>297</v>
      </c>
      <c r="B193" s="1196">
        <v>51</v>
      </c>
      <c r="C193" s="1215" t="s">
        <v>472</v>
      </c>
      <c r="D193" s="1153" t="s">
        <v>656</v>
      </c>
      <c r="E193" s="1547" t="s">
        <v>276</v>
      </c>
      <c r="F193" s="716" t="s">
        <v>672</v>
      </c>
      <c r="G193" s="1216">
        <v>45</v>
      </c>
      <c r="H193" s="1153" t="s">
        <v>240</v>
      </c>
      <c r="I193" s="716" t="s">
        <v>241</v>
      </c>
      <c r="J193" s="716" t="s">
        <v>673</v>
      </c>
      <c r="K193" s="716" t="s">
        <v>659</v>
      </c>
      <c r="L193" s="716" t="s">
        <v>222</v>
      </c>
      <c r="M193" s="716" t="s">
        <v>245</v>
      </c>
      <c r="N193" s="716" t="s">
        <v>222</v>
      </c>
      <c r="O193" s="716" t="s">
        <v>518</v>
      </c>
      <c r="P193" s="716" t="s">
        <v>212</v>
      </c>
      <c r="Q193" s="716" t="s">
        <v>222</v>
      </c>
      <c r="R193" s="716" t="s">
        <v>222</v>
      </c>
      <c r="S193" s="716" t="s">
        <v>222</v>
      </c>
      <c r="T193" s="1217">
        <v>1</v>
      </c>
      <c r="U193" s="716" t="s">
        <v>959</v>
      </c>
      <c r="V193" s="1218">
        <v>81977272.727272734</v>
      </c>
      <c r="W193" s="570"/>
      <c r="X193" s="570"/>
      <c r="Y193" s="570"/>
      <c r="Z193" s="1218">
        <f t="shared" si="253"/>
        <v>81977272.727272734</v>
      </c>
      <c r="AA193" s="1132" t="s">
        <v>99</v>
      </c>
      <c r="AB193" s="716"/>
      <c r="AC193" s="716"/>
      <c r="AD193" s="1726"/>
      <c r="AE193" s="461">
        <v>25</v>
      </c>
      <c r="AF193" s="461">
        <f t="shared" si="244"/>
        <v>6</v>
      </c>
      <c r="AG193" s="573">
        <f t="shared" si="245"/>
        <v>3279090.9090909092</v>
      </c>
      <c r="AH193" s="573">
        <f t="shared" si="246"/>
        <v>19674545.454545453</v>
      </c>
      <c r="AI193" s="573">
        <f t="shared" si="247"/>
        <v>62302727.272727281</v>
      </c>
      <c r="AJ193" s="461">
        <f t="shared" si="248"/>
        <v>7</v>
      </c>
      <c r="AK193" s="573">
        <f t="shared" si="249"/>
        <v>3279090.9090909092</v>
      </c>
      <c r="AL193" s="573">
        <f t="shared" si="250"/>
        <v>22953636.363636363</v>
      </c>
      <c r="AM193" s="573">
        <f t="shared" si="251"/>
        <v>59023636.363636374</v>
      </c>
      <c r="AN193" s="709" t="b">
        <f t="shared" si="252"/>
        <v>1</v>
      </c>
    </row>
    <row r="194" spans="1:40" s="453" customFormat="1" ht="24.95" customHeight="1">
      <c r="A194" s="487" t="s">
        <v>297</v>
      </c>
      <c r="B194" s="1196">
        <v>52</v>
      </c>
      <c r="C194" s="1215" t="s">
        <v>472</v>
      </c>
      <c r="D194" s="1153" t="s">
        <v>656</v>
      </c>
      <c r="E194" s="1547" t="s">
        <v>276</v>
      </c>
      <c r="F194" s="716" t="s">
        <v>672</v>
      </c>
      <c r="G194" s="1216">
        <v>45</v>
      </c>
      <c r="H194" s="1153" t="s">
        <v>240</v>
      </c>
      <c r="I194" s="716" t="s">
        <v>241</v>
      </c>
      <c r="J194" s="716" t="s">
        <v>673</v>
      </c>
      <c r="K194" s="716" t="s">
        <v>659</v>
      </c>
      <c r="L194" s="716" t="s">
        <v>222</v>
      </c>
      <c r="M194" s="716" t="s">
        <v>245</v>
      </c>
      <c r="N194" s="716" t="s">
        <v>222</v>
      </c>
      <c r="O194" s="716" t="s">
        <v>518</v>
      </c>
      <c r="P194" s="716" t="s">
        <v>212</v>
      </c>
      <c r="Q194" s="716" t="s">
        <v>222</v>
      </c>
      <c r="R194" s="716" t="s">
        <v>222</v>
      </c>
      <c r="S194" s="716" t="s">
        <v>222</v>
      </c>
      <c r="T194" s="1217">
        <v>1</v>
      </c>
      <c r="U194" s="716" t="s">
        <v>959</v>
      </c>
      <c r="V194" s="1218">
        <v>81977272.727272734</v>
      </c>
      <c r="W194" s="570"/>
      <c r="X194" s="570"/>
      <c r="Y194" s="570"/>
      <c r="Z194" s="1218">
        <f t="shared" si="253"/>
        <v>81977272.727272734</v>
      </c>
      <c r="AA194" s="1132" t="s">
        <v>99</v>
      </c>
      <c r="AB194" s="716"/>
      <c r="AC194" s="716"/>
      <c r="AD194" s="1727"/>
      <c r="AE194" s="461">
        <v>25</v>
      </c>
      <c r="AF194" s="461">
        <f t="shared" si="244"/>
        <v>6</v>
      </c>
      <c r="AG194" s="573">
        <f t="shared" si="245"/>
        <v>3279090.9090909092</v>
      </c>
      <c r="AH194" s="573">
        <f t="shared" si="246"/>
        <v>19674545.454545453</v>
      </c>
      <c r="AI194" s="573">
        <f t="shared" si="247"/>
        <v>62302727.272727281</v>
      </c>
      <c r="AJ194" s="461">
        <f t="shared" si="248"/>
        <v>7</v>
      </c>
      <c r="AK194" s="573">
        <f t="shared" si="249"/>
        <v>3279090.9090909092</v>
      </c>
      <c r="AL194" s="573">
        <f t="shared" si="250"/>
        <v>22953636.363636363</v>
      </c>
      <c r="AM194" s="573">
        <f t="shared" si="251"/>
        <v>59023636.363636374</v>
      </c>
      <c r="AN194" s="709" t="b">
        <f t="shared" si="252"/>
        <v>1</v>
      </c>
    </row>
    <row r="195" spans="1:40" s="453" customFormat="1" ht="24.95" customHeight="1">
      <c r="A195" s="487" t="s">
        <v>297</v>
      </c>
      <c r="B195" s="1196">
        <f>B194+1</f>
        <v>53</v>
      </c>
      <c r="C195" s="1215" t="s">
        <v>472</v>
      </c>
      <c r="D195" s="1153" t="s">
        <v>656</v>
      </c>
      <c r="E195" s="1547" t="s">
        <v>276</v>
      </c>
      <c r="F195" s="716" t="s">
        <v>674</v>
      </c>
      <c r="G195" s="1216">
        <v>45</v>
      </c>
      <c r="H195" s="1153" t="s">
        <v>240</v>
      </c>
      <c r="I195" s="716" t="s">
        <v>241</v>
      </c>
      <c r="J195" s="716" t="s">
        <v>675</v>
      </c>
      <c r="K195" s="716" t="s">
        <v>659</v>
      </c>
      <c r="L195" s="716" t="s">
        <v>222</v>
      </c>
      <c r="M195" s="716" t="s">
        <v>245</v>
      </c>
      <c r="N195" s="716" t="s">
        <v>222</v>
      </c>
      <c r="O195" s="716" t="s">
        <v>518</v>
      </c>
      <c r="P195" s="716" t="s">
        <v>212</v>
      </c>
      <c r="Q195" s="716" t="s">
        <v>222</v>
      </c>
      <c r="R195" s="716" t="s">
        <v>222</v>
      </c>
      <c r="S195" s="716" t="s">
        <v>222</v>
      </c>
      <c r="T195" s="1217">
        <v>1</v>
      </c>
      <c r="U195" s="716" t="s">
        <v>959</v>
      </c>
      <c r="V195" s="1218">
        <v>84975000</v>
      </c>
      <c r="W195" s="570"/>
      <c r="X195" s="570"/>
      <c r="Y195" s="570"/>
      <c r="Z195" s="1218">
        <f>T195*V195</f>
        <v>84975000</v>
      </c>
      <c r="AA195" s="1132" t="s">
        <v>99</v>
      </c>
      <c r="AB195" s="716"/>
      <c r="AC195" s="716"/>
      <c r="AD195" s="1725" t="s">
        <v>972</v>
      </c>
      <c r="AE195" s="461">
        <v>25</v>
      </c>
      <c r="AF195" s="461">
        <f t="shared" si="1"/>
        <v>6</v>
      </c>
      <c r="AG195" s="573">
        <f t="shared" si="187"/>
        <v>3399000</v>
      </c>
      <c r="AH195" s="573">
        <f t="shared" si="188"/>
        <v>20394000</v>
      </c>
      <c r="AI195" s="573">
        <f t="shared" si="189"/>
        <v>64581000</v>
      </c>
      <c r="AJ195" s="461">
        <f t="shared" si="2"/>
        <v>7</v>
      </c>
      <c r="AK195" s="573">
        <f t="shared" si="190"/>
        <v>3399000</v>
      </c>
      <c r="AL195" s="573">
        <f t="shared" si="191"/>
        <v>23793000</v>
      </c>
      <c r="AM195" s="573">
        <f t="shared" si="192"/>
        <v>61182000</v>
      </c>
      <c r="AN195" s="709" t="b">
        <f t="shared" si="4"/>
        <v>1</v>
      </c>
    </row>
    <row r="196" spans="1:40" s="453" customFormat="1" ht="24.95" customHeight="1">
      <c r="A196" s="487" t="s">
        <v>297</v>
      </c>
      <c r="B196" s="1196">
        <f t="shared" ref="B196:B259" si="254">B195+1</f>
        <v>54</v>
      </c>
      <c r="C196" s="1215" t="s">
        <v>472</v>
      </c>
      <c r="D196" s="1153" t="s">
        <v>656</v>
      </c>
      <c r="E196" s="1547" t="s">
        <v>276</v>
      </c>
      <c r="F196" s="716" t="s">
        <v>674</v>
      </c>
      <c r="G196" s="1216">
        <v>45</v>
      </c>
      <c r="H196" s="1153" t="s">
        <v>240</v>
      </c>
      <c r="I196" s="716" t="s">
        <v>241</v>
      </c>
      <c r="J196" s="716" t="s">
        <v>675</v>
      </c>
      <c r="K196" s="716" t="s">
        <v>659</v>
      </c>
      <c r="L196" s="716" t="s">
        <v>222</v>
      </c>
      <c r="M196" s="716" t="s">
        <v>245</v>
      </c>
      <c r="N196" s="716" t="s">
        <v>222</v>
      </c>
      <c r="O196" s="716" t="s">
        <v>518</v>
      </c>
      <c r="P196" s="716" t="s">
        <v>212</v>
      </c>
      <c r="Q196" s="716" t="s">
        <v>222</v>
      </c>
      <c r="R196" s="716" t="s">
        <v>222</v>
      </c>
      <c r="S196" s="716" t="s">
        <v>222</v>
      </c>
      <c r="T196" s="1217">
        <v>1</v>
      </c>
      <c r="U196" s="716" t="s">
        <v>959</v>
      </c>
      <c r="V196" s="1218">
        <v>84975000</v>
      </c>
      <c r="W196" s="570"/>
      <c r="X196" s="570"/>
      <c r="Y196" s="570"/>
      <c r="Z196" s="1218">
        <f>T196*V196</f>
        <v>84975000</v>
      </c>
      <c r="AA196" s="1132" t="s">
        <v>99</v>
      </c>
      <c r="AB196" s="716"/>
      <c r="AC196" s="716"/>
      <c r="AD196" s="1726"/>
      <c r="AE196" s="461">
        <v>25</v>
      </c>
      <c r="AF196" s="461">
        <f t="shared" ref="AF196:AF206" si="255">2016-O196+1</f>
        <v>6</v>
      </c>
      <c r="AG196" s="573">
        <f t="shared" ref="AG196:AG206" si="256">Z196/AE196</f>
        <v>3399000</v>
      </c>
      <c r="AH196" s="573">
        <f t="shared" ref="AH196:AH206" si="257">AF196*AG196</f>
        <v>20394000</v>
      </c>
      <c r="AI196" s="573">
        <f t="shared" ref="AI196:AI206" si="258">Z196-AH196</f>
        <v>64581000</v>
      </c>
      <c r="AJ196" s="461">
        <f t="shared" ref="AJ196:AJ206" si="259">2017-O196+1</f>
        <v>7</v>
      </c>
      <c r="AK196" s="573">
        <f t="shared" ref="AK196:AK206" si="260">Z196/AE196</f>
        <v>3399000</v>
      </c>
      <c r="AL196" s="573">
        <f t="shared" ref="AL196:AL206" si="261">AJ196*AK196</f>
        <v>23793000</v>
      </c>
      <c r="AM196" s="573">
        <f t="shared" ref="AM196:AM206" si="262">Z196-AL196</f>
        <v>61182000</v>
      </c>
      <c r="AN196" s="709" t="b">
        <f t="shared" ref="AN196:AN206" si="263">AL196+AM196=Z196</f>
        <v>1</v>
      </c>
    </row>
    <row r="197" spans="1:40" s="453" customFormat="1" ht="24.95" customHeight="1">
      <c r="A197" s="487" t="s">
        <v>297</v>
      </c>
      <c r="B197" s="1196">
        <f t="shared" si="254"/>
        <v>55</v>
      </c>
      <c r="C197" s="1215" t="s">
        <v>472</v>
      </c>
      <c r="D197" s="1153" t="s">
        <v>656</v>
      </c>
      <c r="E197" s="1547" t="s">
        <v>276</v>
      </c>
      <c r="F197" s="716" t="s">
        <v>674</v>
      </c>
      <c r="G197" s="1216">
        <v>45</v>
      </c>
      <c r="H197" s="1153" t="s">
        <v>240</v>
      </c>
      <c r="I197" s="716" t="s">
        <v>241</v>
      </c>
      <c r="J197" s="716" t="s">
        <v>675</v>
      </c>
      <c r="K197" s="716" t="s">
        <v>659</v>
      </c>
      <c r="L197" s="716" t="s">
        <v>222</v>
      </c>
      <c r="M197" s="716" t="s">
        <v>245</v>
      </c>
      <c r="N197" s="716" t="s">
        <v>222</v>
      </c>
      <c r="O197" s="716" t="s">
        <v>518</v>
      </c>
      <c r="P197" s="716" t="s">
        <v>212</v>
      </c>
      <c r="Q197" s="716" t="s">
        <v>222</v>
      </c>
      <c r="R197" s="716" t="s">
        <v>222</v>
      </c>
      <c r="S197" s="716" t="s">
        <v>222</v>
      </c>
      <c r="T197" s="1217">
        <v>1</v>
      </c>
      <c r="U197" s="716" t="s">
        <v>959</v>
      </c>
      <c r="V197" s="1218">
        <v>84975000</v>
      </c>
      <c r="W197" s="570"/>
      <c r="X197" s="570"/>
      <c r="Y197" s="570"/>
      <c r="Z197" s="1218">
        <f t="shared" ref="Z197:Z203" si="264">T197*V197</f>
        <v>84975000</v>
      </c>
      <c r="AA197" s="1132" t="s">
        <v>99</v>
      </c>
      <c r="AB197" s="716"/>
      <c r="AC197" s="716"/>
      <c r="AD197" s="1726"/>
      <c r="AE197" s="461">
        <v>25</v>
      </c>
      <c r="AF197" s="461">
        <f t="shared" si="255"/>
        <v>6</v>
      </c>
      <c r="AG197" s="573">
        <f t="shared" si="256"/>
        <v>3399000</v>
      </c>
      <c r="AH197" s="573">
        <f t="shared" si="257"/>
        <v>20394000</v>
      </c>
      <c r="AI197" s="573">
        <f t="shared" si="258"/>
        <v>64581000</v>
      </c>
      <c r="AJ197" s="461">
        <f t="shared" si="259"/>
        <v>7</v>
      </c>
      <c r="AK197" s="573">
        <f t="shared" si="260"/>
        <v>3399000</v>
      </c>
      <c r="AL197" s="573">
        <f t="shared" si="261"/>
        <v>23793000</v>
      </c>
      <c r="AM197" s="573">
        <f t="shared" si="262"/>
        <v>61182000</v>
      </c>
      <c r="AN197" s="709" t="b">
        <f t="shared" si="263"/>
        <v>1</v>
      </c>
    </row>
    <row r="198" spans="1:40" s="453" customFormat="1" ht="24.95" customHeight="1">
      <c r="A198" s="487" t="s">
        <v>297</v>
      </c>
      <c r="B198" s="1196">
        <f t="shared" si="254"/>
        <v>56</v>
      </c>
      <c r="C198" s="1215" t="s">
        <v>472</v>
      </c>
      <c r="D198" s="1153" t="s">
        <v>656</v>
      </c>
      <c r="E198" s="1547" t="s">
        <v>276</v>
      </c>
      <c r="F198" s="716" t="s">
        <v>674</v>
      </c>
      <c r="G198" s="1216">
        <v>45</v>
      </c>
      <c r="H198" s="1153" t="s">
        <v>240</v>
      </c>
      <c r="I198" s="716" t="s">
        <v>241</v>
      </c>
      <c r="J198" s="716" t="s">
        <v>675</v>
      </c>
      <c r="K198" s="716" t="s">
        <v>659</v>
      </c>
      <c r="L198" s="716" t="s">
        <v>222</v>
      </c>
      <c r="M198" s="716" t="s">
        <v>245</v>
      </c>
      <c r="N198" s="716" t="s">
        <v>222</v>
      </c>
      <c r="O198" s="716" t="s">
        <v>518</v>
      </c>
      <c r="P198" s="716" t="s">
        <v>212</v>
      </c>
      <c r="Q198" s="716" t="s">
        <v>222</v>
      </c>
      <c r="R198" s="716" t="s">
        <v>222</v>
      </c>
      <c r="S198" s="716" t="s">
        <v>222</v>
      </c>
      <c r="T198" s="1217">
        <v>1</v>
      </c>
      <c r="U198" s="716" t="s">
        <v>959</v>
      </c>
      <c r="V198" s="1218">
        <v>84975000</v>
      </c>
      <c r="W198" s="570"/>
      <c r="X198" s="570"/>
      <c r="Y198" s="570"/>
      <c r="Z198" s="1218">
        <f t="shared" si="264"/>
        <v>84975000</v>
      </c>
      <c r="AA198" s="1132" t="s">
        <v>99</v>
      </c>
      <c r="AB198" s="716"/>
      <c r="AC198" s="716"/>
      <c r="AD198" s="1726"/>
      <c r="AE198" s="461">
        <v>25</v>
      </c>
      <c r="AF198" s="461">
        <f t="shared" si="255"/>
        <v>6</v>
      </c>
      <c r="AG198" s="573">
        <f t="shared" si="256"/>
        <v>3399000</v>
      </c>
      <c r="AH198" s="573">
        <f t="shared" si="257"/>
        <v>20394000</v>
      </c>
      <c r="AI198" s="573">
        <f t="shared" si="258"/>
        <v>64581000</v>
      </c>
      <c r="AJ198" s="461">
        <f t="shared" si="259"/>
        <v>7</v>
      </c>
      <c r="AK198" s="573">
        <f t="shared" si="260"/>
        <v>3399000</v>
      </c>
      <c r="AL198" s="573">
        <f t="shared" si="261"/>
        <v>23793000</v>
      </c>
      <c r="AM198" s="573">
        <f t="shared" si="262"/>
        <v>61182000</v>
      </c>
      <c r="AN198" s="709" t="b">
        <f t="shared" si="263"/>
        <v>1</v>
      </c>
    </row>
    <row r="199" spans="1:40" s="453" customFormat="1" ht="24.95" customHeight="1">
      <c r="A199" s="487" t="s">
        <v>297</v>
      </c>
      <c r="B199" s="1196">
        <f t="shared" si="254"/>
        <v>57</v>
      </c>
      <c r="C199" s="1215" t="s">
        <v>472</v>
      </c>
      <c r="D199" s="1153" t="s">
        <v>656</v>
      </c>
      <c r="E199" s="1547" t="s">
        <v>276</v>
      </c>
      <c r="F199" s="716" t="s">
        <v>674</v>
      </c>
      <c r="G199" s="1216">
        <v>45</v>
      </c>
      <c r="H199" s="1153" t="s">
        <v>240</v>
      </c>
      <c r="I199" s="716" t="s">
        <v>241</v>
      </c>
      <c r="J199" s="716" t="s">
        <v>675</v>
      </c>
      <c r="K199" s="716" t="s">
        <v>659</v>
      </c>
      <c r="L199" s="716" t="s">
        <v>222</v>
      </c>
      <c r="M199" s="716" t="s">
        <v>245</v>
      </c>
      <c r="N199" s="716" t="s">
        <v>222</v>
      </c>
      <c r="O199" s="716" t="s">
        <v>518</v>
      </c>
      <c r="P199" s="716" t="s">
        <v>212</v>
      </c>
      <c r="Q199" s="716" t="s">
        <v>222</v>
      </c>
      <c r="R199" s="716" t="s">
        <v>222</v>
      </c>
      <c r="S199" s="716" t="s">
        <v>222</v>
      </c>
      <c r="T199" s="1217">
        <v>1</v>
      </c>
      <c r="U199" s="716" t="s">
        <v>959</v>
      </c>
      <c r="V199" s="1218">
        <v>84975000</v>
      </c>
      <c r="W199" s="570"/>
      <c r="X199" s="570"/>
      <c r="Y199" s="570"/>
      <c r="Z199" s="1218">
        <f t="shared" si="264"/>
        <v>84975000</v>
      </c>
      <c r="AA199" s="1132" t="s">
        <v>99</v>
      </c>
      <c r="AB199" s="716"/>
      <c r="AC199" s="716"/>
      <c r="AD199" s="1726"/>
      <c r="AE199" s="461">
        <v>25</v>
      </c>
      <c r="AF199" s="461">
        <f t="shared" si="255"/>
        <v>6</v>
      </c>
      <c r="AG199" s="573">
        <f t="shared" si="256"/>
        <v>3399000</v>
      </c>
      <c r="AH199" s="573">
        <f t="shared" si="257"/>
        <v>20394000</v>
      </c>
      <c r="AI199" s="573">
        <f t="shared" si="258"/>
        <v>64581000</v>
      </c>
      <c r="AJ199" s="461">
        <f t="shared" si="259"/>
        <v>7</v>
      </c>
      <c r="AK199" s="573">
        <f t="shared" si="260"/>
        <v>3399000</v>
      </c>
      <c r="AL199" s="573">
        <f t="shared" si="261"/>
        <v>23793000</v>
      </c>
      <c r="AM199" s="573">
        <f t="shared" si="262"/>
        <v>61182000</v>
      </c>
      <c r="AN199" s="709" t="b">
        <f t="shared" si="263"/>
        <v>1</v>
      </c>
    </row>
    <row r="200" spans="1:40" s="453" customFormat="1" ht="24.95" customHeight="1">
      <c r="A200" s="487" t="s">
        <v>297</v>
      </c>
      <c r="B200" s="1196">
        <f t="shared" si="254"/>
        <v>58</v>
      </c>
      <c r="C200" s="1215" t="s">
        <v>472</v>
      </c>
      <c r="D200" s="1153" t="s">
        <v>656</v>
      </c>
      <c r="E200" s="1547" t="s">
        <v>276</v>
      </c>
      <c r="F200" s="716" t="s">
        <v>674</v>
      </c>
      <c r="G200" s="1216">
        <v>45</v>
      </c>
      <c r="H200" s="1153" t="s">
        <v>240</v>
      </c>
      <c r="I200" s="716" t="s">
        <v>241</v>
      </c>
      <c r="J200" s="716" t="s">
        <v>675</v>
      </c>
      <c r="K200" s="716" t="s">
        <v>659</v>
      </c>
      <c r="L200" s="716" t="s">
        <v>222</v>
      </c>
      <c r="M200" s="716" t="s">
        <v>245</v>
      </c>
      <c r="N200" s="716" t="s">
        <v>222</v>
      </c>
      <c r="O200" s="716" t="s">
        <v>518</v>
      </c>
      <c r="P200" s="716" t="s">
        <v>212</v>
      </c>
      <c r="Q200" s="716" t="s">
        <v>222</v>
      </c>
      <c r="R200" s="716" t="s">
        <v>222</v>
      </c>
      <c r="S200" s="716" t="s">
        <v>222</v>
      </c>
      <c r="T200" s="1217">
        <v>1</v>
      </c>
      <c r="U200" s="716" t="s">
        <v>959</v>
      </c>
      <c r="V200" s="1218">
        <v>84975000</v>
      </c>
      <c r="W200" s="570"/>
      <c r="X200" s="570"/>
      <c r="Y200" s="570"/>
      <c r="Z200" s="1218">
        <f t="shared" si="264"/>
        <v>84975000</v>
      </c>
      <c r="AA200" s="1132" t="s">
        <v>99</v>
      </c>
      <c r="AB200" s="716"/>
      <c r="AC200" s="716"/>
      <c r="AD200" s="1726"/>
      <c r="AE200" s="461">
        <v>25</v>
      </c>
      <c r="AF200" s="461">
        <f t="shared" si="255"/>
        <v>6</v>
      </c>
      <c r="AG200" s="573">
        <f t="shared" si="256"/>
        <v>3399000</v>
      </c>
      <c r="AH200" s="573">
        <f t="shared" si="257"/>
        <v>20394000</v>
      </c>
      <c r="AI200" s="573">
        <f t="shared" si="258"/>
        <v>64581000</v>
      </c>
      <c r="AJ200" s="461">
        <f t="shared" si="259"/>
        <v>7</v>
      </c>
      <c r="AK200" s="573">
        <f t="shared" si="260"/>
        <v>3399000</v>
      </c>
      <c r="AL200" s="573">
        <f t="shared" si="261"/>
        <v>23793000</v>
      </c>
      <c r="AM200" s="573">
        <f t="shared" si="262"/>
        <v>61182000</v>
      </c>
      <c r="AN200" s="709" t="b">
        <f t="shared" si="263"/>
        <v>1</v>
      </c>
    </row>
    <row r="201" spans="1:40" s="453" customFormat="1" ht="24.95" customHeight="1">
      <c r="A201" s="487" t="s">
        <v>297</v>
      </c>
      <c r="B201" s="1196">
        <f t="shared" si="254"/>
        <v>59</v>
      </c>
      <c r="C201" s="1215" t="s">
        <v>472</v>
      </c>
      <c r="D201" s="1153" t="s">
        <v>656</v>
      </c>
      <c r="E201" s="1547" t="s">
        <v>276</v>
      </c>
      <c r="F201" s="716" t="s">
        <v>674</v>
      </c>
      <c r="G201" s="1216">
        <v>45</v>
      </c>
      <c r="H201" s="1153" t="s">
        <v>240</v>
      </c>
      <c r="I201" s="716" t="s">
        <v>241</v>
      </c>
      <c r="J201" s="716" t="s">
        <v>675</v>
      </c>
      <c r="K201" s="716" t="s">
        <v>659</v>
      </c>
      <c r="L201" s="716" t="s">
        <v>222</v>
      </c>
      <c r="M201" s="716" t="s">
        <v>245</v>
      </c>
      <c r="N201" s="716" t="s">
        <v>222</v>
      </c>
      <c r="O201" s="716" t="s">
        <v>518</v>
      </c>
      <c r="P201" s="716" t="s">
        <v>212</v>
      </c>
      <c r="Q201" s="716" t="s">
        <v>222</v>
      </c>
      <c r="R201" s="716" t="s">
        <v>222</v>
      </c>
      <c r="S201" s="716" t="s">
        <v>222</v>
      </c>
      <c r="T201" s="1217">
        <v>1</v>
      </c>
      <c r="U201" s="716" t="s">
        <v>959</v>
      </c>
      <c r="V201" s="1218">
        <v>84975000</v>
      </c>
      <c r="W201" s="570"/>
      <c r="X201" s="570"/>
      <c r="Y201" s="570"/>
      <c r="Z201" s="1218">
        <f t="shared" si="264"/>
        <v>84975000</v>
      </c>
      <c r="AA201" s="1132" t="s">
        <v>99</v>
      </c>
      <c r="AB201" s="716"/>
      <c r="AC201" s="716"/>
      <c r="AD201" s="1726"/>
      <c r="AE201" s="461">
        <v>25</v>
      </c>
      <c r="AF201" s="461">
        <f t="shared" si="255"/>
        <v>6</v>
      </c>
      <c r="AG201" s="573">
        <f t="shared" si="256"/>
        <v>3399000</v>
      </c>
      <c r="AH201" s="573">
        <f t="shared" si="257"/>
        <v>20394000</v>
      </c>
      <c r="AI201" s="573">
        <f t="shared" si="258"/>
        <v>64581000</v>
      </c>
      <c r="AJ201" s="461">
        <f t="shared" si="259"/>
        <v>7</v>
      </c>
      <c r="AK201" s="573">
        <f t="shared" si="260"/>
        <v>3399000</v>
      </c>
      <c r="AL201" s="573">
        <f t="shared" si="261"/>
        <v>23793000</v>
      </c>
      <c r="AM201" s="573">
        <f t="shared" si="262"/>
        <v>61182000</v>
      </c>
      <c r="AN201" s="709" t="b">
        <f t="shared" si="263"/>
        <v>1</v>
      </c>
    </row>
    <row r="202" spans="1:40" s="453" customFormat="1" ht="24.95" customHeight="1">
      <c r="A202" s="487" t="s">
        <v>297</v>
      </c>
      <c r="B202" s="1196">
        <f t="shared" si="254"/>
        <v>60</v>
      </c>
      <c r="C202" s="1215" t="s">
        <v>472</v>
      </c>
      <c r="D202" s="1153" t="s">
        <v>656</v>
      </c>
      <c r="E202" s="1547" t="s">
        <v>276</v>
      </c>
      <c r="F202" s="716" t="s">
        <v>674</v>
      </c>
      <c r="G202" s="1216">
        <v>45</v>
      </c>
      <c r="H202" s="1153" t="s">
        <v>240</v>
      </c>
      <c r="I202" s="716" t="s">
        <v>241</v>
      </c>
      <c r="J202" s="716" t="s">
        <v>675</v>
      </c>
      <c r="K202" s="716" t="s">
        <v>659</v>
      </c>
      <c r="L202" s="716" t="s">
        <v>222</v>
      </c>
      <c r="M202" s="716" t="s">
        <v>245</v>
      </c>
      <c r="N202" s="716" t="s">
        <v>222</v>
      </c>
      <c r="O202" s="716" t="s">
        <v>518</v>
      </c>
      <c r="P202" s="716" t="s">
        <v>212</v>
      </c>
      <c r="Q202" s="716" t="s">
        <v>222</v>
      </c>
      <c r="R202" s="716" t="s">
        <v>222</v>
      </c>
      <c r="S202" s="716" t="s">
        <v>222</v>
      </c>
      <c r="T202" s="1217">
        <v>1</v>
      </c>
      <c r="U202" s="716" t="s">
        <v>959</v>
      </c>
      <c r="V202" s="1218">
        <v>84975000</v>
      </c>
      <c r="W202" s="570"/>
      <c r="X202" s="570"/>
      <c r="Y202" s="570"/>
      <c r="Z202" s="1218">
        <f t="shared" si="264"/>
        <v>84975000</v>
      </c>
      <c r="AA202" s="1132" t="s">
        <v>99</v>
      </c>
      <c r="AB202" s="716"/>
      <c r="AC202" s="716"/>
      <c r="AD202" s="1726"/>
      <c r="AE202" s="461">
        <v>25</v>
      </c>
      <c r="AF202" s="461">
        <f t="shared" si="255"/>
        <v>6</v>
      </c>
      <c r="AG202" s="573">
        <f t="shared" si="256"/>
        <v>3399000</v>
      </c>
      <c r="AH202" s="573">
        <f t="shared" si="257"/>
        <v>20394000</v>
      </c>
      <c r="AI202" s="573">
        <f t="shared" si="258"/>
        <v>64581000</v>
      </c>
      <c r="AJ202" s="461">
        <f t="shared" si="259"/>
        <v>7</v>
      </c>
      <c r="AK202" s="573">
        <f t="shared" si="260"/>
        <v>3399000</v>
      </c>
      <c r="AL202" s="573">
        <f t="shared" si="261"/>
        <v>23793000</v>
      </c>
      <c r="AM202" s="573">
        <f t="shared" si="262"/>
        <v>61182000</v>
      </c>
      <c r="AN202" s="709" t="b">
        <f t="shared" si="263"/>
        <v>1</v>
      </c>
    </row>
    <row r="203" spans="1:40" s="453" customFormat="1" ht="24.95" customHeight="1">
      <c r="A203" s="487" t="s">
        <v>297</v>
      </c>
      <c r="B203" s="1196">
        <f t="shared" si="254"/>
        <v>61</v>
      </c>
      <c r="C203" s="1215" t="s">
        <v>472</v>
      </c>
      <c r="D203" s="1153" t="s">
        <v>656</v>
      </c>
      <c r="E203" s="1547" t="s">
        <v>276</v>
      </c>
      <c r="F203" s="716" t="s">
        <v>674</v>
      </c>
      <c r="G203" s="1216">
        <v>45</v>
      </c>
      <c r="H203" s="1153" t="s">
        <v>240</v>
      </c>
      <c r="I203" s="716" t="s">
        <v>241</v>
      </c>
      <c r="J203" s="716" t="s">
        <v>675</v>
      </c>
      <c r="K203" s="716" t="s">
        <v>659</v>
      </c>
      <c r="L203" s="716" t="s">
        <v>222</v>
      </c>
      <c r="M203" s="716" t="s">
        <v>245</v>
      </c>
      <c r="N203" s="716" t="s">
        <v>222</v>
      </c>
      <c r="O203" s="716" t="s">
        <v>518</v>
      </c>
      <c r="P203" s="716" t="s">
        <v>212</v>
      </c>
      <c r="Q203" s="716" t="s">
        <v>222</v>
      </c>
      <c r="R203" s="716" t="s">
        <v>222</v>
      </c>
      <c r="S203" s="716" t="s">
        <v>222</v>
      </c>
      <c r="T203" s="1217">
        <v>1</v>
      </c>
      <c r="U203" s="716" t="s">
        <v>959</v>
      </c>
      <c r="V203" s="1218">
        <v>84975000</v>
      </c>
      <c r="W203" s="570"/>
      <c r="X203" s="570"/>
      <c r="Y203" s="570"/>
      <c r="Z203" s="1218">
        <f t="shared" si="264"/>
        <v>84975000</v>
      </c>
      <c r="AA203" s="1132" t="s">
        <v>99</v>
      </c>
      <c r="AB203" s="716"/>
      <c r="AC203" s="716"/>
      <c r="AD203" s="1726"/>
      <c r="AE203" s="461">
        <v>25</v>
      </c>
      <c r="AF203" s="461">
        <f t="shared" si="255"/>
        <v>6</v>
      </c>
      <c r="AG203" s="573">
        <f t="shared" si="256"/>
        <v>3399000</v>
      </c>
      <c r="AH203" s="573">
        <f t="shared" si="257"/>
        <v>20394000</v>
      </c>
      <c r="AI203" s="573">
        <f t="shared" si="258"/>
        <v>64581000</v>
      </c>
      <c r="AJ203" s="461">
        <f t="shared" si="259"/>
        <v>7</v>
      </c>
      <c r="AK203" s="573">
        <f t="shared" si="260"/>
        <v>3399000</v>
      </c>
      <c r="AL203" s="573">
        <f t="shared" si="261"/>
        <v>23793000</v>
      </c>
      <c r="AM203" s="573">
        <f t="shared" si="262"/>
        <v>61182000</v>
      </c>
      <c r="AN203" s="709" t="b">
        <f t="shared" si="263"/>
        <v>1</v>
      </c>
    </row>
    <row r="204" spans="1:40" s="453" customFormat="1" ht="24.95" customHeight="1">
      <c r="A204" s="487" t="s">
        <v>297</v>
      </c>
      <c r="B204" s="1196">
        <f t="shared" si="254"/>
        <v>62</v>
      </c>
      <c r="C204" s="1215" t="s">
        <v>472</v>
      </c>
      <c r="D204" s="1153" t="s">
        <v>656</v>
      </c>
      <c r="E204" s="1547" t="s">
        <v>276</v>
      </c>
      <c r="F204" s="716" t="s">
        <v>674</v>
      </c>
      <c r="G204" s="1216">
        <v>45</v>
      </c>
      <c r="H204" s="1153" t="s">
        <v>240</v>
      </c>
      <c r="I204" s="716" t="s">
        <v>241</v>
      </c>
      <c r="J204" s="716" t="s">
        <v>675</v>
      </c>
      <c r="K204" s="716" t="s">
        <v>659</v>
      </c>
      <c r="L204" s="716" t="s">
        <v>222</v>
      </c>
      <c r="M204" s="716" t="s">
        <v>245</v>
      </c>
      <c r="N204" s="716" t="s">
        <v>222</v>
      </c>
      <c r="O204" s="716" t="s">
        <v>518</v>
      </c>
      <c r="P204" s="716" t="s">
        <v>212</v>
      </c>
      <c r="Q204" s="716" t="s">
        <v>222</v>
      </c>
      <c r="R204" s="716" t="s">
        <v>222</v>
      </c>
      <c r="S204" s="716" t="s">
        <v>222</v>
      </c>
      <c r="T204" s="1217">
        <v>1</v>
      </c>
      <c r="U204" s="716" t="s">
        <v>959</v>
      </c>
      <c r="V204" s="1218">
        <v>84975000</v>
      </c>
      <c r="W204" s="570"/>
      <c r="X204" s="570"/>
      <c r="Y204" s="570"/>
      <c r="Z204" s="1218">
        <f>T204*V204</f>
        <v>84975000</v>
      </c>
      <c r="AA204" s="1132" t="s">
        <v>99</v>
      </c>
      <c r="AB204" s="716"/>
      <c r="AC204" s="716"/>
      <c r="AD204" s="1726"/>
      <c r="AE204" s="461">
        <v>25</v>
      </c>
      <c r="AF204" s="461">
        <f t="shared" si="255"/>
        <v>6</v>
      </c>
      <c r="AG204" s="573">
        <f t="shared" si="256"/>
        <v>3399000</v>
      </c>
      <c r="AH204" s="573">
        <f t="shared" si="257"/>
        <v>20394000</v>
      </c>
      <c r="AI204" s="573">
        <f t="shared" si="258"/>
        <v>64581000</v>
      </c>
      <c r="AJ204" s="461">
        <f t="shared" si="259"/>
        <v>7</v>
      </c>
      <c r="AK204" s="573">
        <f t="shared" si="260"/>
        <v>3399000</v>
      </c>
      <c r="AL204" s="573">
        <f t="shared" si="261"/>
        <v>23793000</v>
      </c>
      <c r="AM204" s="573">
        <f t="shared" si="262"/>
        <v>61182000</v>
      </c>
      <c r="AN204" s="709" t="b">
        <f t="shared" si="263"/>
        <v>1</v>
      </c>
    </row>
    <row r="205" spans="1:40" s="453" customFormat="1" ht="24.95" customHeight="1">
      <c r="A205" s="487" t="s">
        <v>297</v>
      </c>
      <c r="B205" s="1196">
        <f t="shared" si="254"/>
        <v>63</v>
      </c>
      <c r="C205" s="1215" t="s">
        <v>472</v>
      </c>
      <c r="D205" s="1153" t="s">
        <v>656</v>
      </c>
      <c r="E205" s="1547" t="s">
        <v>276</v>
      </c>
      <c r="F205" s="716" t="s">
        <v>674</v>
      </c>
      <c r="G205" s="1216">
        <v>45</v>
      </c>
      <c r="H205" s="1153" t="s">
        <v>240</v>
      </c>
      <c r="I205" s="716" t="s">
        <v>241</v>
      </c>
      <c r="J205" s="716" t="s">
        <v>675</v>
      </c>
      <c r="K205" s="716" t="s">
        <v>659</v>
      </c>
      <c r="L205" s="716" t="s">
        <v>222</v>
      </c>
      <c r="M205" s="716" t="s">
        <v>245</v>
      </c>
      <c r="N205" s="716" t="s">
        <v>222</v>
      </c>
      <c r="O205" s="716" t="s">
        <v>518</v>
      </c>
      <c r="P205" s="716" t="s">
        <v>212</v>
      </c>
      <c r="Q205" s="716" t="s">
        <v>222</v>
      </c>
      <c r="R205" s="716" t="s">
        <v>222</v>
      </c>
      <c r="S205" s="716" t="s">
        <v>222</v>
      </c>
      <c r="T205" s="1217">
        <v>1</v>
      </c>
      <c r="U205" s="716" t="s">
        <v>959</v>
      </c>
      <c r="V205" s="1218">
        <v>84975000</v>
      </c>
      <c r="W205" s="570"/>
      <c r="X205" s="570"/>
      <c r="Y205" s="570"/>
      <c r="Z205" s="1218">
        <f t="shared" ref="Z205:Z206" si="265">T205*V205</f>
        <v>84975000</v>
      </c>
      <c r="AA205" s="1132" t="s">
        <v>99</v>
      </c>
      <c r="AB205" s="716"/>
      <c r="AC205" s="716"/>
      <c r="AD205" s="1726"/>
      <c r="AE205" s="461">
        <v>25</v>
      </c>
      <c r="AF205" s="461">
        <f t="shared" si="255"/>
        <v>6</v>
      </c>
      <c r="AG205" s="573">
        <f t="shared" si="256"/>
        <v>3399000</v>
      </c>
      <c r="AH205" s="573">
        <f t="shared" si="257"/>
        <v>20394000</v>
      </c>
      <c r="AI205" s="573">
        <f t="shared" si="258"/>
        <v>64581000</v>
      </c>
      <c r="AJ205" s="461">
        <f t="shared" si="259"/>
        <v>7</v>
      </c>
      <c r="AK205" s="573">
        <f t="shared" si="260"/>
        <v>3399000</v>
      </c>
      <c r="AL205" s="573">
        <f t="shared" si="261"/>
        <v>23793000</v>
      </c>
      <c r="AM205" s="573">
        <f t="shared" si="262"/>
        <v>61182000</v>
      </c>
      <c r="AN205" s="709" t="b">
        <f t="shared" si="263"/>
        <v>1</v>
      </c>
    </row>
    <row r="206" spans="1:40" s="453" customFormat="1" ht="24.95" customHeight="1">
      <c r="A206" s="487" t="s">
        <v>297</v>
      </c>
      <c r="B206" s="1196">
        <f t="shared" si="254"/>
        <v>64</v>
      </c>
      <c r="C206" s="1215" t="s">
        <v>472</v>
      </c>
      <c r="D206" s="1153" t="s">
        <v>656</v>
      </c>
      <c r="E206" s="1547" t="s">
        <v>276</v>
      </c>
      <c r="F206" s="716" t="s">
        <v>674</v>
      </c>
      <c r="G206" s="1216">
        <v>45</v>
      </c>
      <c r="H206" s="1153" t="s">
        <v>240</v>
      </c>
      <c r="I206" s="716" t="s">
        <v>241</v>
      </c>
      <c r="J206" s="716" t="s">
        <v>675</v>
      </c>
      <c r="K206" s="716" t="s">
        <v>659</v>
      </c>
      <c r="L206" s="716" t="s">
        <v>222</v>
      </c>
      <c r="M206" s="716" t="s">
        <v>245</v>
      </c>
      <c r="N206" s="716" t="s">
        <v>222</v>
      </c>
      <c r="O206" s="716" t="s">
        <v>518</v>
      </c>
      <c r="P206" s="716" t="s">
        <v>212</v>
      </c>
      <c r="Q206" s="716" t="s">
        <v>222</v>
      </c>
      <c r="R206" s="716" t="s">
        <v>222</v>
      </c>
      <c r="S206" s="716" t="s">
        <v>222</v>
      </c>
      <c r="T206" s="1217">
        <v>1</v>
      </c>
      <c r="U206" s="716" t="s">
        <v>959</v>
      </c>
      <c r="V206" s="1218">
        <v>84975000</v>
      </c>
      <c r="W206" s="570"/>
      <c r="X206" s="570"/>
      <c r="Y206" s="570"/>
      <c r="Z206" s="1218">
        <f t="shared" si="265"/>
        <v>84975000</v>
      </c>
      <c r="AA206" s="1132" t="s">
        <v>99</v>
      </c>
      <c r="AB206" s="716"/>
      <c r="AC206" s="716"/>
      <c r="AD206" s="1727"/>
      <c r="AE206" s="461">
        <v>25</v>
      </c>
      <c r="AF206" s="461">
        <f t="shared" si="255"/>
        <v>6</v>
      </c>
      <c r="AG206" s="573">
        <f t="shared" si="256"/>
        <v>3399000</v>
      </c>
      <c r="AH206" s="573">
        <f t="shared" si="257"/>
        <v>20394000</v>
      </c>
      <c r="AI206" s="573">
        <f t="shared" si="258"/>
        <v>64581000</v>
      </c>
      <c r="AJ206" s="461">
        <f t="shared" si="259"/>
        <v>7</v>
      </c>
      <c r="AK206" s="573">
        <f t="shared" si="260"/>
        <v>3399000</v>
      </c>
      <c r="AL206" s="573">
        <f t="shared" si="261"/>
        <v>23793000</v>
      </c>
      <c r="AM206" s="573">
        <f t="shared" si="262"/>
        <v>61182000</v>
      </c>
      <c r="AN206" s="709" t="b">
        <f t="shared" si="263"/>
        <v>1</v>
      </c>
    </row>
    <row r="207" spans="1:40" s="453" customFormat="1" ht="24.95" customHeight="1">
      <c r="A207" s="487" t="s">
        <v>297</v>
      </c>
      <c r="B207" s="1196">
        <f t="shared" si="254"/>
        <v>65</v>
      </c>
      <c r="C207" s="1215" t="s">
        <v>472</v>
      </c>
      <c r="D207" s="1153" t="s">
        <v>656</v>
      </c>
      <c r="E207" s="1547" t="s">
        <v>276</v>
      </c>
      <c r="F207" s="716" t="s">
        <v>676</v>
      </c>
      <c r="G207" s="1216">
        <v>45</v>
      </c>
      <c r="H207" s="1153" t="s">
        <v>240</v>
      </c>
      <c r="I207" s="716" t="s">
        <v>241</v>
      </c>
      <c r="J207" s="716" t="s">
        <v>677</v>
      </c>
      <c r="K207" s="716" t="s">
        <v>659</v>
      </c>
      <c r="L207" s="716" t="s">
        <v>222</v>
      </c>
      <c r="M207" s="716" t="s">
        <v>245</v>
      </c>
      <c r="N207" s="716" t="s">
        <v>222</v>
      </c>
      <c r="O207" s="716" t="s">
        <v>518</v>
      </c>
      <c r="P207" s="716" t="s">
        <v>212</v>
      </c>
      <c r="Q207" s="716" t="s">
        <v>222</v>
      </c>
      <c r="R207" s="716" t="s">
        <v>222</v>
      </c>
      <c r="S207" s="716" t="s">
        <v>222</v>
      </c>
      <c r="T207" s="1217">
        <v>1</v>
      </c>
      <c r="U207" s="716" t="s">
        <v>959</v>
      </c>
      <c r="V207" s="1218">
        <v>84960000</v>
      </c>
      <c r="W207" s="570"/>
      <c r="X207" s="570"/>
      <c r="Y207" s="570"/>
      <c r="Z207" s="1218">
        <f>T207*V207</f>
        <v>84960000</v>
      </c>
      <c r="AA207" s="1132" t="s">
        <v>99</v>
      </c>
      <c r="AB207" s="716"/>
      <c r="AC207" s="716"/>
      <c r="AD207" s="1725" t="s">
        <v>973</v>
      </c>
      <c r="AE207" s="461">
        <v>25</v>
      </c>
      <c r="AF207" s="461">
        <f t="shared" si="1"/>
        <v>6</v>
      </c>
      <c r="AG207" s="573">
        <f t="shared" si="187"/>
        <v>3398400</v>
      </c>
      <c r="AH207" s="573">
        <f t="shared" si="188"/>
        <v>20390400</v>
      </c>
      <c r="AI207" s="573">
        <f t="shared" si="189"/>
        <v>64569600</v>
      </c>
      <c r="AJ207" s="461">
        <f t="shared" si="2"/>
        <v>7</v>
      </c>
      <c r="AK207" s="573">
        <f t="shared" si="190"/>
        <v>3398400</v>
      </c>
      <c r="AL207" s="573">
        <f t="shared" si="191"/>
        <v>23788800</v>
      </c>
      <c r="AM207" s="573">
        <f t="shared" si="192"/>
        <v>61171200</v>
      </c>
      <c r="AN207" s="709" t="b">
        <f t="shared" si="4"/>
        <v>1</v>
      </c>
    </row>
    <row r="208" spans="1:40" s="453" customFormat="1" ht="24.95" customHeight="1">
      <c r="A208" s="487" t="s">
        <v>297</v>
      </c>
      <c r="B208" s="1196">
        <f t="shared" si="254"/>
        <v>66</v>
      </c>
      <c r="C208" s="1215" t="s">
        <v>472</v>
      </c>
      <c r="D208" s="1153" t="s">
        <v>656</v>
      </c>
      <c r="E208" s="1547" t="s">
        <v>276</v>
      </c>
      <c r="F208" s="716" t="s">
        <v>676</v>
      </c>
      <c r="G208" s="1216">
        <v>45</v>
      </c>
      <c r="H208" s="1153" t="s">
        <v>240</v>
      </c>
      <c r="I208" s="716" t="s">
        <v>241</v>
      </c>
      <c r="J208" s="716" t="s">
        <v>677</v>
      </c>
      <c r="K208" s="716" t="s">
        <v>659</v>
      </c>
      <c r="L208" s="716" t="s">
        <v>222</v>
      </c>
      <c r="M208" s="716" t="s">
        <v>245</v>
      </c>
      <c r="N208" s="716" t="s">
        <v>222</v>
      </c>
      <c r="O208" s="716" t="s">
        <v>518</v>
      </c>
      <c r="P208" s="716" t="s">
        <v>212</v>
      </c>
      <c r="Q208" s="716" t="s">
        <v>222</v>
      </c>
      <c r="R208" s="716" t="s">
        <v>222</v>
      </c>
      <c r="S208" s="716" t="s">
        <v>222</v>
      </c>
      <c r="T208" s="1217">
        <v>1</v>
      </c>
      <c r="U208" s="716" t="s">
        <v>959</v>
      </c>
      <c r="V208" s="1218">
        <v>84960000</v>
      </c>
      <c r="W208" s="570"/>
      <c r="X208" s="570"/>
      <c r="Y208" s="570"/>
      <c r="Z208" s="1218">
        <f>T208*V208</f>
        <v>84960000</v>
      </c>
      <c r="AA208" s="1132" t="s">
        <v>99</v>
      </c>
      <c r="AB208" s="716"/>
      <c r="AC208" s="716"/>
      <c r="AD208" s="1726"/>
      <c r="AE208" s="461">
        <v>25</v>
      </c>
      <c r="AF208" s="461">
        <f t="shared" ref="AF208:AF211" si="266">2016-O208+1</f>
        <v>6</v>
      </c>
      <c r="AG208" s="573">
        <f t="shared" ref="AG208:AG211" si="267">Z208/AE208</f>
        <v>3398400</v>
      </c>
      <c r="AH208" s="573">
        <f t="shared" ref="AH208:AH211" si="268">AF208*AG208</f>
        <v>20390400</v>
      </c>
      <c r="AI208" s="573">
        <f t="shared" ref="AI208:AI211" si="269">Z208-AH208</f>
        <v>64569600</v>
      </c>
      <c r="AJ208" s="461">
        <f t="shared" ref="AJ208:AJ211" si="270">2017-O208+1</f>
        <v>7</v>
      </c>
      <c r="AK208" s="573">
        <f t="shared" ref="AK208:AK211" si="271">Z208/AE208</f>
        <v>3398400</v>
      </c>
      <c r="AL208" s="573">
        <f t="shared" ref="AL208:AL211" si="272">AJ208*AK208</f>
        <v>23788800</v>
      </c>
      <c r="AM208" s="573">
        <f t="shared" ref="AM208:AM211" si="273">Z208-AL208</f>
        <v>61171200</v>
      </c>
      <c r="AN208" s="709" t="b">
        <f t="shared" ref="AN208:AN211" si="274">AL208+AM208=Z208</f>
        <v>1</v>
      </c>
    </row>
    <row r="209" spans="1:40" s="453" customFormat="1" ht="24.95" customHeight="1">
      <c r="A209" s="487" t="s">
        <v>297</v>
      </c>
      <c r="B209" s="1196">
        <f t="shared" si="254"/>
        <v>67</v>
      </c>
      <c r="C209" s="1215" t="s">
        <v>472</v>
      </c>
      <c r="D209" s="1153" t="s">
        <v>656</v>
      </c>
      <c r="E209" s="1547" t="s">
        <v>276</v>
      </c>
      <c r="F209" s="716" t="s">
        <v>676</v>
      </c>
      <c r="G209" s="1216">
        <v>45</v>
      </c>
      <c r="H209" s="1153" t="s">
        <v>240</v>
      </c>
      <c r="I209" s="716" t="s">
        <v>241</v>
      </c>
      <c r="J209" s="716" t="s">
        <v>677</v>
      </c>
      <c r="K209" s="716" t="s">
        <v>659</v>
      </c>
      <c r="L209" s="716" t="s">
        <v>222</v>
      </c>
      <c r="M209" s="716" t="s">
        <v>245</v>
      </c>
      <c r="N209" s="716" t="s">
        <v>222</v>
      </c>
      <c r="O209" s="716" t="s">
        <v>518</v>
      </c>
      <c r="P209" s="716" t="s">
        <v>212</v>
      </c>
      <c r="Q209" s="716" t="s">
        <v>222</v>
      </c>
      <c r="R209" s="716" t="s">
        <v>222</v>
      </c>
      <c r="S209" s="716" t="s">
        <v>222</v>
      </c>
      <c r="T209" s="1217">
        <v>1</v>
      </c>
      <c r="U209" s="716" t="s">
        <v>959</v>
      </c>
      <c r="V209" s="1218">
        <v>84960000</v>
      </c>
      <c r="W209" s="570"/>
      <c r="X209" s="570"/>
      <c r="Y209" s="570"/>
      <c r="Z209" s="1218">
        <f t="shared" ref="Z209:Z211" si="275">T209*V209</f>
        <v>84960000</v>
      </c>
      <c r="AA209" s="1132" t="s">
        <v>99</v>
      </c>
      <c r="AB209" s="716"/>
      <c r="AC209" s="716"/>
      <c r="AD209" s="1726"/>
      <c r="AE209" s="461">
        <v>25</v>
      </c>
      <c r="AF209" s="461">
        <f t="shared" si="266"/>
        <v>6</v>
      </c>
      <c r="AG209" s="573">
        <f t="shared" si="267"/>
        <v>3398400</v>
      </c>
      <c r="AH209" s="573">
        <f t="shared" si="268"/>
        <v>20390400</v>
      </c>
      <c r="AI209" s="573">
        <f t="shared" si="269"/>
        <v>64569600</v>
      </c>
      <c r="AJ209" s="461">
        <f t="shared" si="270"/>
        <v>7</v>
      </c>
      <c r="AK209" s="573">
        <f t="shared" si="271"/>
        <v>3398400</v>
      </c>
      <c r="AL209" s="573">
        <f t="shared" si="272"/>
        <v>23788800</v>
      </c>
      <c r="AM209" s="573">
        <f t="shared" si="273"/>
        <v>61171200</v>
      </c>
      <c r="AN209" s="709" t="b">
        <f t="shared" si="274"/>
        <v>1</v>
      </c>
    </row>
    <row r="210" spans="1:40" s="453" customFormat="1" ht="24.95" customHeight="1">
      <c r="A210" s="487" t="s">
        <v>297</v>
      </c>
      <c r="B210" s="1196">
        <f t="shared" si="254"/>
        <v>68</v>
      </c>
      <c r="C210" s="1215" t="s">
        <v>472</v>
      </c>
      <c r="D210" s="1153" t="s">
        <v>656</v>
      </c>
      <c r="E210" s="1547" t="s">
        <v>276</v>
      </c>
      <c r="F210" s="716" t="s">
        <v>676</v>
      </c>
      <c r="G210" s="1216">
        <v>45</v>
      </c>
      <c r="H210" s="1153" t="s">
        <v>240</v>
      </c>
      <c r="I210" s="716" t="s">
        <v>241</v>
      </c>
      <c r="J210" s="716" t="s">
        <v>677</v>
      </c>
      <c r="K210" s="716" t="s">
        <v>659</v>
      </c>
      <c r="L210" s="716" t="s">
        <v>222</v>
      </c>
      <c r="M210" s="716" t="s">
        <v>245</v>
      </c>
      <c r="N210" s="716" t="s">
        <v>222</v>
      </c>
      <c r="O210" s="716" t="s">
        <v>518</v>
      </c>
      <c r="P210" s="716" t="s">
        <v>212</v>
      </c>
      <c r="Q210" s="716" t="s">
        <v>222</v>
      </c>
      <c r="R210" s="716" t="s">
        <v>222</v>
      </c>
      <c r="S210" s="716" t="s">
        <v>222</v>
      </c>
      <c r="T210" s="1217">
        <v>1</v>
      </c>
      <c r="U210" s="716" t="s">
        <v>959</v>
      </c>
      <c r="V210" s="1218">
        <v>84960000</v>
      </c>
      <c r="W210" s="570"/>
      <c r="X210" s="570"/>
      <c r="Y210" s="570"/>
      <c r="Z210" s="1218">
        <f t="shared" si="275"/>
        <v>84960000</v>
      </c>
      <c r="AA210" s="1132" t="s">
        <v>99</v>
      </c>
      <c r="AB210" s="716"/>
      <c r="AC210" s="716"/>
      <c r="AD210" s="1726"/>
      <c r="AE210" s="461">
        <v>25</v>
      </c>
      <c r="AF210" s="461">
        <f t="shared" si="266"/>
        <v>6</v>
      </c>
      <c r="AG210" s="573">
        <f t="shared" si="267"/>
        <v>3398400</v>
      </c>
      <c r="AH210" s="573">
        <f t="shared" si="268"/>
        <v>20390400</v>
      </c>
      <c r="AI210" s="573">
        <f t="shared" si="269"/>
        <v>64569600</v>
      </c>
      <c r="AJ210" s="461">
        <f t="shared" si="270"/>
        <v>7</v>
      </c>
      <c r="AK210" s="573">
        <f t="shared" si="271"/>
        <v>3398400</v>
      </c>
      <c r="AL210" s="573">
        <f t="shared" si="272"/>
        <v>23788800</v>
      </c>
      <c r="AM210" s="573">
        <f t="shared" si="273"/>
        <v>61171200</v>
      </c>
      <c r="AN210" s="709" t="b">
        <f t="shared" si="274"/>
        <v>1</v>
      </c>
    </row>
    <row r="211" spans="1:40" s="453" customFormat="1" ht="24.95" customHeight="1">
      <c r="A211" s="487" t="s">
        <v>297</v>
      </c>
      <c r="B211" s="1196">
        <f t="shared" si="254"/>
        <v>69</v>
      </c>
      <c r="C211" s="1215" t="s">
        <v>472</v>
      </c>
      <c r="D211" s="1153" t="s">
        <v>656</v>
      </c>
      <c r="E211" s="1547" t="s">
        <v>276</v>
      </c>
      <c r="F211" s="716" t="s">
        <v>676</v>
      </c>
      <c r="G211" s="1216">
        <v>45</v>
      </c>
      <c r="H211" s="1153" t="s">
        <v>240</v>
      </c>
      <c r="I211" s="716" t="s">
        <v>241</v>
      </c>
      <c r="J211" s="716" t="s">
        <v>677</v>
      </c>
      <c r="K211" s="716" t="s">
        <v>659</v>
      </c>
      <c r="L211" s="716" t="s">
        <v>222</v>
      </c>
      <c r="M211" s="716" t="s">
        <v>245</v>
      </c>
      <c r="N211" s="716" t="s">
        <v>222</v>
      </c>
      <c r="O211" s="716" t="s">
        <v>518</v>
      </c>
      <c r="P211" s="716" t="s">
        <v>212</v>
      </c>
      <c r="Q211" s="716" t="s">
        <v>222</v>
      </c>
      <c r="R211" s="716" t="s">
        <v>222</v>
      </c>
      <c r="S211" s="716" t="s">
        <v>222</v>
      </c>
      <c r="T211" s="1217">
        <v>1</v>
      </c>
      <c r="U211" s="716" t="s">
        <v>959</v>
      </c>
      <c r="V211" s="1218">
        <v>84960000</v>
      </c>
      <c r="W211" s="570"/>
      <c r="X211" s="570"/>
      <c r="Y211" s="570"/>
      <c r="Z211" s="1218">
        <f t="shared" si="275"/>
        <v>84960000</v>
      </c>
      <c r="AA211" s="1132" t="s">
        <v>99</v>
      </c>
      <c r="AB211" s="716"/>
      <c r="AC211" s="716"/>
      <c r="AD211" s="1727"/>
      <c r="AE211" s="461">
        <v>25</v>
      </c>
      <c r="AF211" s="461">
        <f t="shared" si="266"/>
        <v>6</v>
      </c>
      <c r="AG211" s="573">
        <f t="shared" si="267"/>
        <v>3398400</v>
      </c>
      <c r="AH211" s="573">
        <f t="shared" si="268"/>
        <v>20390400</v>
      </c>
      <c r="AI211" s="573">
        <f t="shared" si="269"/>
        <v>64569600</v>
      </c>
      <c r="AJ211" s="461">
        <f t="shared" si="270"/>
        <v>7</v>
      </c>
      <c r="AK211" s="573">
        <f t="shared" si="271"/>
        <v>3398400</v>
      </c>
      <c r="AL211" s="573">
        <f t="shared" si="272"/>
        <v>23788800</v>
      </c>
      <c r="AM211" s="573">
        <f t="shared" si="273"/>
        <v>61171200</v>
      </c>
      <c r="AN211" s="709" t="b">
        <f t="shared" si="274"/>
        <v>1</v>
      </c>
    </row>
    <row r="212" spans="1:40" s="453" customFormat="1" ht="24.95" customHeight="1">
      <c r="A212" s="487" t="s">
        <v>297</v>
      </c>
      <c r="B212" s="1196">
        <f t="shared" si="254"/>
        <v>70</v>
      </c>
      <c r="C212" s="1215" t="s">
        <v>472</v>
      </c>
      <c r="D212" s="1153" t="s">
        <v>656</v>
      </c>
      <c r="E212" s="1547" t="s">
        <v>276</v>
      </c>
      <c r="F212" s="716" t="s">
        <v>678</v>
      </c>
      <c r="G212" s="1216">
        <v>45</v>
      </c>
      <c r="H212" s="1153" t="s">
        <v>240</v>
      </c>
      <c r="I212" s="716" t="s">
        <v>241</v>
      </c>
      <c r="J212" s="716" t="s">
        <v>679</v>
      </c>
      <c r="K212" s="716" t="s">
        <v>659</v>
      </c>
      <c r="L212" s="716" t="s">
        <v>222</v>
      </c>
      <c r="M212" s="716" t="s">
        <v>245</v>
      </c>
      <c r="N212" s="716" t="s">
        <v>222</v>
      </c>
      <c r="O212" s="716" t="s">
        <v>518</v>
      </c>
      <c r="P212" s="716" t="s">
        <v>212</v>
      </c>
      <c r="Q212" s="716" t="s">
        <v>222</v>
      </c>
      <c r="R212" s="716" t="s">
        <v>222</v>
      </c>
      <c r="S212" s="716" t="s">
        <v>222</v>
      </c>
      <c r="T212" s="1217">
        <v>1</v>
      </c>
      <c r="U212" s="716" t="s">
        <v>959</v>
      </c>
      <c r="V212" s="1218">
        <v>84976923.076923072</v>
      </c>
      <c r="W212" s="570"/>
      <c r="X212" s="570"/>
      <c r="Y212" s="570"/>
      <c r="Z212" s="1218">
        <f>T212*V212</f>
        <v>84976923.076923072</v>
      </c>
      <c r="AA212" s="1132" t="s">
        <v>99</v>
      </c>
      <c r="AB212" s="716"/>
      <c r="AC212" s="716"/>
      <c r="AD212" s="1725" t="s">
        <v>974</v>
      </c>
      <c r="AE212" s="461">
        <v>25</v>
      </c>
      <c r="AF212" s="461">
        <f t="shared" si="1"/>
        <v>6</v>
      </c>
      <c r="AG212" s="573">
        <f t="shared" si="187"/>
        <v>3399076.923076923</v>
      </c>
      <c r="AH212" s="573">
        <f t="shared" si="188"/>
        <v>20394461.538461536</v>
      </c>
      <c r="AI212" s="573">
        <f t="shared" si="189"/>
        <v>64582461.538461536</v>
      </c>
      <c r="AJ212" s="461">
        <f t="shared" si="2"/>
        <v>7</v>
      </c>
      <c r="AK212" s="573">
        <f t="shared" si="190"/>
        <v>3399076.923076923</v>
      </c>
      <c r="AL212" s="573">
        <f t="shared" si="191"/>
        <v>23793538.46153846</v>
      </c>
      <c r="AM212" s="573">
        <f t="shared" si="192"/>
        <v>61183384.615384609</v>
      </c>
      <c r="AN212" s="709" t="b">
        <f t="shared" si="4"/>
        <v>1</v>
      </c>
    </row>
    <row r="213" spans="1:40" s="453" customFormat="1" ht="24.95" customHeight="1">
      <c r="A213" s="487" t="s">
        <v>297</v>
      </c>
      <c r="B213" s="1196">
        <f t="shared" si="254"/>
        <v>71</v>
      </c>
      <c r="C213" s="1215" t="s">
        <v>472</v>
      </c>
      <c r="D213" s="1153" t="s">
        <v>656</v>
      </c>
      <c r="E213" s="1547" t="s">
        <v>276</v>
      </c>
      <c r="F213" s="716" t="s">
        <v>678</v>
      </c>
      <c r="G213" s="1216">
        <v>45</v>
      </c>
      <c r="H213" s="1153" t="s">
        <v>240</v>
      </c>
      <c r="I213" s="716" t="s">
        <v>241</v>
      </c>
      <c r="J213" s="716" t="s">
        <v>679</v>
      </c>
      <c r="K213" s="716" t="s">
        <v>659</v>
      </c>
      <c r="L213" s="716" t="s">
        <v>222</v>
      </c>
      <c r="M213" s="716" t="s">
        <v>245</v>
      </c>
      <c r="N213" s="716" t="s">
        <v>222</v>
      </c>
      <c r="O213" s="716" t="s">
        <v>518</v>
      </c>
      <c r="P213" s="716" t="s">
        <v>212</v>
      </c>
      <c r="Q213" s="716" t="s">
        <v>222</v>
      </c>
      <c r="R213" s="716" t="s">
        <v>222</v>
      </c>
      <c r="S213" s="716" t="s">
        <v>222</v>
      </c>
      <c r="T213" s="1217">
        <v>1</v>
      </c>
      <c r="U213" s="716" t="s">
        <v>959</v>
      </c>
      <c r="V213" s="1218">
        <v>84976923.076923072</v>
      </c>
      <c r="W213" s="570"/>
      <c r="X213" s="570"/>
      <c r="Y213" s="570"/>
      <c r="Z213" s="1218">
        <f>T213*V213</f>
        <v>84976923.076923072</v>
      </c>
      <c r="AA213" s="1132" t="s">
        <v>99</v>
      </c>
      <c r="AB213" s="716"/>
      <c r="AC213" s="716"/>
      <c r="AD213" s="1726"/>
      <c r="AE213" s="461">
        <v>25</v>
      </c>
      <c r="AF213" s="461">
        <f t="shared" ref="AF213:AF224" si="276">2016-O213+1</f>
        <v>6</v>
      </c>
      <c r="AG213" s="573">
        <f t="shared" ref="AG213:AG224" si="277">Z213/AE213</f>
        <v>3399076.923076923</v>
      </c>
      <c r="AH213" s="573">
        <f t="shared" ref="AH213:AH224" si="278">AF213*AG213</f>
        <v>20394461.538461536</v>
      </c>
      <c r="AI213" s="573">
        <f t="shared" ref="AI213:AI224" si="279">Z213-AH213</f>
        <v>64582461.538461536</v>
      </c>
      <c r="AJ213" s="461">
        <f t="shared" ref="AJ213:AJ224" si="280">2017-O213+1</f>
        <v>7</v>
      </c>
      <c r="AK213" s="573">
        <f t="shared" ref="AK213:AK224" si="281">Z213/AE213</f>
        <v>3399076.923076923</v>
      </c>
      <c r="AL213" s="573">
        <f t="shared" ref="AL213:AL224" si="282">AJ213*AK213</f>
        <v>23793538.46153846</v>
      </c>
      <c r="AM213" s="573">
        <f t="shared" ref="AM213:AM224" si="283">Z213-AL213</f>
        <v>61183384.615384609</v>
      </c>
      <c r="AN213" s="709" t="b">
        <f t="shared" ref="AN213:AN224" si="284">AL213+AM213=Z213</f>
        <v>1</v>
      </c>
    </row>
    <row r="214" spans="1:40" s="453" customFormat="1" ht="24.95" customHeight="1">
      <c r="A214" s="487" t="s">
        <v>297</v>
      </c>
      <c r="B214" s="1196">
        <f t="shared" si="254"/>
        <v>72</v>
      </c>
      <c r="C214" s="1215" t="s">
        <v>472</v>
      </c>
      <c r="D214" s="1153" t="s">
        <v>656</v>
      </c>
      <c r="E214" s="1547" t="s">
        <v>276</v>
      </c>
      <c r="F214" s="716" t="s">
        <v>678</v>
      </c>
      <c r="G214" s="1216">
        <v>45</v>
      </c>
      <c r="H214" s="1153" t="s">
        <v>240</v>
      </c>
      <c r="I214" s="716" t="s">
        <v>241</v>
      </c>
      <c r="J214" s="716" t="s">
        <v>679</v>
      </c>
      <c r="K214" s="716" t="s">
        <v>659</v>
      </c>
      <c r="L214" s="716" t="s">
        <v>222</v>
      </c>
      <c r="M214" s="716" t="s">
        <v>245</v>
      </c>
      <c r="N214" s="716" t="s">
        <v>222</v>
      </c>
      <c r="O214" s="716" t="s">
        <v>518</v>
      </c>
      <c r="P214" s="716" t="s">
        <v>212</v>
      </c>
      <c r="Q214" s="716" t="s">
        <v>222</v>
      </c>
      <c r="R214" s="716" t="s">
        <v>222</v>
      </c>
      <c r="S214" s="716" t="s">
        <v>222</v>
      </c>
      <c r="T214" s="1217">
        <v>1</v>
      </c>
      <c r="U214" s="716" t="s">
        <v>959</v>
      </c>
      <c r="V214" s="1218">
        <v>84976923.076923072</v>
      </c>
      <c r="W214" s="570"/>
      <c r="X214" s="570"/>
      <c r="Y214" s="570"/>
      <c r="Z214" s="1218">
        <f t="shared" ref="Z214:Z224" si="285">T214*V214</f>
        <v>84976923.076923072</v>
      </c>
      <c r="AA214" s="1132" t="s">
        <v>99</v>
      </c>
      <c r="AB214" s="716"/>
      <c r="AC214" s="716"/>
      <c r="AD214" s="1726"/>
      <c r="AE214" s="461">
        <v>25</v>
      </c>
      <c r="AF214" s="461">
        <f t="shared" si="276"/>
        <v>6</v>
      </c>
      <c r="AG214" s="573">
        <f t="shared" si="277"/>
        <v>3399076.923076923</v>
      </c>
      <c r="AH214" s="573">
        <f t="shared" si="278"/>
        <v>20394461.538461536</v>
      </c>
      <c r="AI214" s="573">
        <f t="shared" si="279"/>
        <v>64582461.538461536</v>
      </c>
      <c r="AJ214" s="461">
        <f t="shared" si="280"/>
        <v>7</v>
      </c>
      <c r="AK214" s="573">
        <f t="shared" si="281"/>
        <v>3399076.923076923</v>
      </c>
      <c r="AL214" s="573">
        <f t="shared" si="282"/>
        <v>23793538.46153846</v>
      </c>
      <c r="AM214" s="573">
        <f t="shared" si="283"/>
        <v>61183384.615384609</v>
      </c>
      <c r="AN214" s="709" t="b">
        <f t="shared" si="284"/>
        <v>1</v>
      </c>
    </row>
    <row r="215" spans="1:40" s="453" customFormat="1" ht="24.95" customHeight="1">
      <c r="A215" s="487" t="s">
        <v>297</v>
      </c>
      <c r="B215" s="1196">
        <f t="shared" si="254"/>
        <v>73</v>
      </c>
      <c r="C215" s="1215" t="s">
        <v>472</v>
      </c>
      <c r="D215" s="1153" t="s">
        <v>656</v>
      </c>
      <c r="E215" s="1547" t="s">
        <v>276</v>
      </c>
      <c r="F215" s="716" t="s">
        <v>678</v>
      </c>
      <c r="G215" s="1216">
        <v>45</v>
      </c>
      <c r="H215" s="1153" t="s">
        <v>240</v>
      </c>
      <c r="I215" s="716" t="s">
        <v>241</v>
      </c>
      <c r="J215" s="716" t="s">
        <v>679</v>
      </c>
      <c r="K215" s="716" t="s">
        <v>659</v>
      </c>
      <c r="L215" s="716" t="s">
        <v>222</v>
      </c>
      <c r="M215" s="716" t="s">
        <v>245</v>
      </c>
      <c r="N215" s="716" t="s">
        <v>222</v>
      </c>
      <c r="O215" s="716" t="s">
        <v>518</v>
      </c>
      <c r="P215" s="716" t="s">
        <v>212</v>
      </c>
      <c r="Q215" s="716" t="s">
        <v>222</v>
      </c>
      <c r="R215" s="716" t="s">
        <v>222</v>
      </c>
      <c r="S215" s="716" t="s">
        <v>222</v>
      </c>
      <c r="T215" s="1217">
        <v>1</v>
      </c>
      <c r="U215" s="716" t="s">
        <v>959</v>
      </c>
      <c r="V215" s="1218">
        <v>84976923.076923072</v>
      </c>
      <c r="W215" s="570"/>
      <c r="X215" s="570"/>
      <c r="Y215" s="570"/>
      <c r="Z215" s="1218">
        <f t="shared" si="285"/>
        <v>84976923.076923072</v>
      </c>
      <c r="AA215" s="1132" t="s">
        <v>99</v>
      </c>
      <c r="AB215" s="716"/>
      <c r="AC215" s="716"/>
      <c r="AD215" s="1726"/>
      <c r="AE215" s="461">
        <v>25</v>
      </c>
      <c r="AF215" s="461">
        <f t="shared" si="276"/>
        <v>6</v>
      </c>
      <c r="AG215" s="573">
        <f t="shared" si="277"/>
        <v>3399076.923076923</v>
      </c>
      <c r="AH215" s="573">
        <f t="shared" si="278"/>
        <v>20394461.538461536</v>
      </c>
      <c r="AI215" s="573">
        <f t="shared" si="279"/>
        <v>64582461.538461536</v>
      </c>
      <c r="AJ215" s="461">
        <f t="shared" si="280"/>
        <v>7</v>
      </c>
      <c r="AK215" s="573">
        <f t="shared" si="281"/>
        <v>3399076.923076923</v>
      </c>
      <c r="AL215" s="573">
        <f t="shared" si="282"/>
        <v>23793538.46153846</v>
      </c>
      <c r="AM215" s="573">
        <f t="shared" si="283"/>
        <v>61183384.615384609</v>
      </c>
      <c r="AN215" s="709" t="b">
        <f t="shared" si="284"/>
        <v>1</v>
      </c>
    </row>
    <row r="216" spans="1:40" s="453" customFormat="1" ht="24.95" customHeight="1">
      <c r="A216" s="487" t="s">
        <v>297</v>
      </c>
      <c r="B216" s="1196">
        <f t="shared" si="254"/>
        <v>74</v>
      </c>
      <c r="C216" s="1215" t="s">
        <v>472</v>
      </c>
      <c r="D216" s="1153" t="s">
        <v>656</v>
      </c>
      <c r="E216" s="1547" t="s">
        <v>276</v>
      </c>
      <c r="F216" s="716" t="s">
        <v>678</v>
      </c>
      <c r="G216" s="1216">
        <v>45</v>
      </c>
      <c r="H216" s="1153" t="s">
        <v>240</v>
      </c>
      <c r="I216" s="716" t="s">
        <v>241</v>
      </c>
      <c r="J216" s="716" t="s">
        <v>679</v>
      </c>
      <c r="K216" s="716" t="s">
        <v>659</v>
      </c>
      <c r="L216" s="716" t="s">
        <v>222</v>
      </c>
      <c r="M216" s="716" t="s">
        <v>245</v>
      </c>
      <c r="N216" s="716" t="s">
        <v>222</v>
      </c>
      <c r="O216" s="716" t="s">
        <v>518</v>
      </c>
      <c r="P216" s="716" t="s">
        <v>212</v>
      </c>
      <c r="Q216" s="716" t="s">
        <v>222</v>
      </c>
      <c r="R216" s="716" t="s">
        <v>222</v>
      </c>
      <c r="S216" s="716" t="s">
        <v>222</v>
      </c>
      <c r="T216" s="1217">
        <v>1</v>
      </c>
      <c r="U216" s="716" t="s">
        <v>959</v>
      </c>
      <c r="V216" s="1218">
        <v>84976923.076923072</v>
      </c>
      <c r="W216" s="570"/>
      <c r="X216" s="570"/>
      <c r="Y216" s="570"/>
      <c r="Z216" s="1218">
        <f t="shared" si="285"/>
        <v>84976923.076923072</v>
      </c>
      <c r="AA216" s="1132" t="s">
        <v>99</v>
      </c>
      <c r="AB216" s="716"/>
      <c r="AC216" s="716"/>
      <c r="AD216" s="1726"/>
      <c r="AE216" s="461">
        <v>25</v>
      </c>
      <c r="AF216" s="461">
        <f t="shared" si="276"/>
        <v>6</v>
      </c>
      <c r="AG216" s="573">
        <f t="shared" si="277"/>
        <v>3399076.923076923</v>
      </c>
      <c r="AH216" s="573">
        <f t="shared" si="278"/>
        <v>20394461.538461536</v>
      </c>
      <c r="AI216" s="573">
        <f t="shared" si="279"/>
        <v>64582461.538461536</v>
      </c>
      <c r="AJ216" s="461">
        <f t="shared" si="280"/>
        <v>7</v>
      </c>
      <c r="AK216" s="573">
        <f t="shared" si="281"/>
        <v>3399076.923076923</v>
      </c>
      <c r="AL216" s="573">
        <f t="shared" si="282"/>
        <v>23793538.46153846</v>
      </c>
      <c r="AM216" s="573">
        <f t="shared" si="283"/>
        <v>61183384.615384609</v>
      </c>
      <c r="AN216" s="709" t="b">
        <f t="shared" si="284"/>
        <v>1</v>
      </c>
    </row>
    <row r="217" spans="1:40" s="453" customFormat="1" ht="24.95" customHeight="1">
      <c r="A217" s="487" t="s">
        <v>297</v>
      </c>
      <c r="B217" s="1196">
        <f t="shared" si="254"/>
        <v>75</v>
      </c>
      <c r="C217" s="1215" t="s">
        <v>472</v>
      </c>
      <c r="D217" s="1153" t="s">
        <v>656</v>
      </c>
      <c r="E217" s="1547" t="s">
        <v>276</v>
      </c>
      <c r="F217" s="716" t="s">
        <v>678</v>
      </c>
      <c r="G217" s="1216">
        <v>45</v>
      </c>
      <c r="H217" s="1153" t="s">
        <v>240</v>
      </c>
      <c r="I217" s="716" t="s">
        <v>241</v>
      </c>
      <c r="J217" s="716" t="s">
        <v>679</v>
      </c>
      <c r="K217" s="716" t="s">
        <v>659</v>
      </c>
      <c r="L217" s="716" t="s">
        <v>222</v>
      </c>
      <c r="M217" s="716" t="s">
        <v>245</v>
      </c>
      <c r="N217" s="716" t="s">
        <v>222</v>
      </c>
      <c r="O217" s="716" t="s">
        <v>518</v>
      </c>
      <c r="P217" s="716" t="s">
        <v>212</v>
      </c>
      <c r="Q217" s="716" t="s">
        <v>222</v>
      </c>
      <c r="R217" s="716" t="s">
        <v>222</v>
      </c>
      <c r="S217" s="716" t="s">
        <v>222</v>
      </c>
      <c r="T217" s="1217">
        <v>1</v>
      </c>
      <c r="U217" s="716" t="s">
        <v>959</v>
      </c>
      <c r="V217" s="1218">
        <v>84976923.076923072</v>
      </c>
      <c r="W217" s="570"/>
      <c r="X217" s="570"/>
      <c r="Y217" s="570"/>
      <c r="Z217" s="1218">
        <f t="shared" si="285"/>
        <v>84976923.076923072</v>
      </c>
      <c r="AA217" s="1132" t="s">
        <v>99</v>
      </c>
      <c r="AB217" s="716"/>
      <c r="AC217" s="716"/>
      <c r="AD217" s="1726"/>
      <c r="AE217" s="461">
        <v>25</v>
      </c>
      <c r="AF217" s="461">
        <f t="shared" si="276"/>
        <v>6</v>
      </c>
      <c r="AG217" s="573">
        <f t="shared" si="277"/>
        <v>3399076.923076923</v>
      </c>
      <c r="AH217" s="573">
        <f t="shared" si="278"/>
        <v>20394461.538461536</v>
      </c>
      <c r="AI217" s="573">
        <f t="shared" si="279"/>
        <v>64582461.538461536</v>
      </c>
      <c r="AJ217" s="461">
        <f t="shared" si="280"/>
        <v>7</v>
      </c>
      <c r="AK217" s="573">
        <f t="shared" si="281"/>
        <v>3399076.923076923</v>
      </c>
      <c r="AL217" s="573">
        <f t="shared" si="282"/>
        <v>23793538.46153846</v>
      </c>
      <c r="AM217" s="573">
        <f t="shared" si="283"/>
        <v>61183384.615384609</v>
      </c>
      <c r="AN217" s="709" t="b">
        <f t="shared" si="284"/>
        <v>1</v>
      </c>
    </row>
    <row r="218" spans="1:40" s="453" customFormat="1" ht="24.95" customHeight="1">
      <c r="A218" s="487" t="s">
        <v>297</v>
      </c>
      <c r="B218" s="1196">
        <f t="shared" si="254"/>
        <v>76</v>
      </c>
      <c r="C218" s="1215" t="s">
        <v>472</v>
      </c>
      <c r="D218" s="1153" t="s">
        <v>656</v>
      </c>
      <c r="E218" s="1547" t="s">
        <v>276</v>
      </c>
      <c r="F218" s="716" t="s">
        <v>678</v>
      </c>
      <c r="G218" s="1216">
        <v>45</v>
      </c>
      <c r="H218" s="1153" t="s">
        <v>240</v>
      </c>
      <c r="I218" s="716" t="s">
        <v>241</v>
      </c>
      <c r="J218" s="716" t="s">
        <v>679</v>
      </c>
      <c r="K218" s="716" t="s">
        <v>659</v>
      </c>
      <c r="L218" s="716" t="s">
        <v>222</v>
      </c>
      <c r="M218" s="716" t="s">
        <v>245</v>
      </c>
      <c r="N218" s="716" t="s">
        <v>222</v>
      </c>
      <c r="O218" s="716" t="s">
        <v>518</v>
      </c>
      <c r="P218" s="716" t="s">
        <v>212</v>
      </c>
      <c r="Q218" s="716" t="s">
        <v>222</v>
      </c>
      <c r="R218" s="716" t="s">
        <v>222</v>
      </c>
      <c r="S218" s="716" t="s">
        <v>222</v>
      </c>
      <c r="T218" s="1217">
        <v>1</v>
      </c>
      <c r="U218" s="716" t="s">
        <v>959</v>
      </c>
      <c r="V218" s="1218">
        <v>84976923.076923072</v>
      </c>
      <c r="W218" s="570"/>
      <c r="X218" s="570"/>
      <c r="Y218" s="570"/>
      <c r="Z218" s="1218">
        <f t="shared" si="285"/>
        <v>84976923.076923072</v>
      </c>
      <c r="AA218" s="1132" t="s">
        <v>99</v>
      </c>
      <c r="AB218" s="716"/>
      <c r="AC218" s="716"/>
      <c r="AD218" s="1726"/>
      <c r="AE218" s="461">
        <v>25</v>
      </c>
      <c r="AF218" s="461">
        <f t="shared" si="276"/>
        <v>6</v>
      </c>
      <c r="AG218" s="573">
        <f t="shared" si="277"/>
        <v>3399076.923076923</v>
      </c>
      <c r="AH218" s="573">
        <f t="shared" si="278"/>
        <v>20394461.538461536</v>
      </c>
      <c r="AI218" s="573">
        <f t="shared" si="279"/>
        <v>64582461.538461536</v>
      </c>
      <c r="AJ218" s="461">
        <f t="shared" si="280"/>
        <v>7</v>
      </c>
      <c r="AK218" s="573">
        <f t="shared" si="281"/>
        <v>3399076.923076923</v>
      </c>
      <c r="AL218" s="573">
        <f t="shared" si="282"/>
        <v>23793538.46153846</v>
      </c>
      <c r="AM218" s="573">
        <f t="shared" si="283"/>
        <v>61183384.615384609</v>
      </c>
      <c r="AN218" s="709" t="b">
        <f t="shared" si="284"/>
        <v>1</v>
      </c>
    </row>
    <row r="219" spans="1:40" s="453" customFormat="1" ht="24.95" customHeight="1">
      <c r="A219" s="487" t="s">
        <v>297</v>
      </c>
      <c r="B219" s="1196">
        <f t="shared" si="254"/>
        <v>77</v>
      </c>
      <c r="C219" s="1215" t="s">
        <v>472</v>
      </c>
      <c r="D219" s="1153" t="s">
        <v>656</v>
      </c>
      <c r="E219" s="1547" t="s">
        <v>276</v>
      </c>
      <c r="F219" s="716" t="s">
        <v>678</v>
      </c>
      <c r="G219" s="1216">
        <v>45</v>
      </c>
      <c r="H219" s="1153" t="s">
        <v>240</v>
      </c>
      <c r="I219" s="716" t="s">
        <v>241</v>
      </c>
      <c r="J219" s="716" t="s">
        <v>679</v>
      </c>
      <c r="K219" s="716" t="s">
        <v>659</v>
      </c>
      <c r="L219" s="716" t="s">
        <v>222</v>
      </c>
      <c r="M219" s="716" t="s">
        <v>245</v>
      </c>
      <c r="N219" s="716" t="s">
        <v>222</v>
      </c>
      <c r="O219" s="716" t="s">
        <v>518</v>
      </c>
      <c r="P219" s="716" t="s">
        <v>212</v>
      </c>
      <c r="Q219" s="716" t="s">
        <v>222</v>
      </c>
      <c r="R219" s="716" t="s">
        <v>222</v>
      </c>
      <c r="S219" s="716" t="s">
        <v>222</v>
      </c>
      <c r="T219" s="1217">
        <v>1</v>
      </c>
      <c r="U219" s="716" t="s">
        <v>959</v>
      </c>
      <c r="V219" s="1218">
        <v>84976923.076923072</v>
      </c>
      <c r="W219" s="570"/>
      <c r="X219" s="570"/>
      <c r="Y219" s="570"/>
      <c r="Z219" s="1218">
        <f t="shared" si="285"/>
        <v>84976923.076923072</v>
      </c>
      <c r="AA219" s="1132" t="s">
        <v>99</v>
      </c>
      <c r="AB219" s="716"/>
      <c r="AC219" s="716"/>
      <c r="AD219" s="1726"/>
      <c r="AE219" s="461">
        <v>25</v>
      </c>
      <c r="AF219" s="461">
        <f t="shared" si="276"/>
        <v>6</v>
      </c>
      <c r="AG219" s="573">
        <f t="shared" si="277"/>
        <v>3399076.923076923</v>
      </c>
      <c r="AH219" s="573">
        <f t="shared" si="278"/>
        <v>20394461.538461536</v>
      </c>
      <c r="AI219" s="573">
        <f t="shared" si="279"/>
        <v>64582461.538461536</v>
      </c>
      <c r="AJ219" s="461">
        <f t="shared" si="280"/>
        <v>7</v>
      </c>
      <c r="AK219" s="573">
        <f t="shared" si="281"/>
        <v>3399076.923076923</v>
      </c>
      <c r="AL219" s="573">
        <f t="shared" si="282"/>
        <v>23793538.46153846</v>
      </c>
      <c r="AM219" s="573">
        <f t="shared" si="283"/>
        <v>61183384.615384609</v>
      </c>
      <c r="AN219" s="709" t="b">
        <f t="shared" si="284"/>
        <v>1</v>
      </c>
    </row>
    <row r="220" spans="1:40" s="453" customFormat="1" ht="24.95" customHeight="1">
      <c r="A220" s="487" t="s">
        <v>297</v>
      </c>
      <c r="B220" s="1196">
        <f t="shared" si="254"/>
        <v>78</v>
      </c>
      <c r="C220" s="1215" t="s">
        <v>472</v>
      </c>
      <c r="D220" s="1153" t="s">
        <v>656</v>
      </c>
      <c r="E220" s="1547" t="s">
        <v>276</v>
      </c>
      <c r="F220" s="716" t="s">
        <v>678</v>
      </c>
      <c r="G220" s="1216">
        <v>45</v>
      </c>
      <c r="H220" s="1153" t="s">
        <v>240</v>
      </c>
      <c r="I220" s="716" t="s">
        <v>241</v>
      </c>
      <c r="J220" s="716" t="s">
        <v>679</v>
      </c>
      <c r="K220" s="716" t="s">
        <v>659</v>
      </c>
      <c r="L220" s="716" t="s">
        <v>222</v>
      </c>
      <c r="M220" s="716" t="s">
        <v>245</v>
      </c>
      <c r="N220" s="716" t="s">
        <v>222</v>
      </c>
      <c r="O220" s="716" t="s">
        <v>518</v>
      </c>
      <c r="P220" s="716" t="s">
        <v>212</v>
      </c>
      <c r="Q220" s="716" t="s">
        <v>222</v>
      </c>
      <c r="R220" s="716" t="s">
        <v>222</v>
      </c>
      <c r="S220" s="716" t="s">
        <v>222</v>
      </c>
      <c r="T220" s="1217">
        <v>1</v>
      </c>
      <c r="U220" s="716" t="s">
        <v>959</v>
      </c>
      <c r="V220" s="1218">
        <v>84976923.076923072</v>
      </c>
      <c r="W220" s="570"/>
      <c r="X220" s="570"/>
      <c r="Y220" s="570"/>
      <c r="Z220" s="1218">
        <f t="shared" si="285"/>
        <v>84976923.076923072</v>
      </c>
      <c r="AA220" s="1132" t="s">
        <v>99</v>
      </c>
      <c r="AB220" s="716"/>
      <c r="AC220" s="716"/>
      <c r="AD220" s="1726"/>
      <c r="AE220" s="461">
        <v>25</v>
      </c>
      <c r="AF220" s="461">
        <f t="shared" si="276"/>
        <v>6</v>
      </c>
      <c r="AG220" s="573">
        <f t="shared" si="277"/>
        <v>3399076.923076923</v>
      </c>
      <c r="AH220" s="573">
        <f t="shared" si="278"/>
        <v>20394461.538461536</v>
      </c>
      <c r="AI220" s="573">
        <f t="shared" si="279"/>
        <v>64582461.538461536</v>
      </c>
      <c r="AJ220" s="461">
        <f t="shared" si="280"/>
        <v>7</v>
      </c>
      <c r="AK220" s="573">
        <f t="shared" si="281"/>
        <v>3399076.923076923</v>
      </c>
      <c r="AL220" s="573">
        <f t="shared" si="282"/>
        <v>23793538.46153846</v>
      </c>
      <c r="AM220" s="573">
        <f t="shared" si="283"/>
        <v>61183384.615384609</v>
      </c>
      <c r="AN220" s="709" t="b">
        <f t="shared" si="284"/>
        <v>1</v>
      </c>
    </row>
    <row r="221" spans="1:40" s="453" customFormat="1" ht="24.95" customHeight="1">
      <c r="A221" s="487" t="s">
        <v>297</v>
      </c>
      <c r="B221" s="1196">
        <f t="shared" si="254"/>
        <v>79</v>
      </c>
      <c r="C221" s="1215" t="s">
        <v>472</v>
      </c>
      <c r="D221" s="1153" t="s">
        <v>656</v>
      </c>
      <c r="E221" s="1547" t="s">
        <v>276</v>
      </c>
      <c r="F221" s="716" t="s">
        <v>678</v>
      </c>
      <c r="G221" s="1216">
        <v>45</v>
      </c>
      <c r="H221" s="1153" t="s">
        <v>240</v>
      </c>
      <c r="I221" s="716" t="s">
        <v>241</v>
      </c>
      <c r="J221" s="716" t="s">
        <v>679</v>
      </c>
      <c r="K221" s="716" t="s">
        <v>659</v>
      </c>
      <c r="L221" s="716" t="s">
        <v>222</v>
      </c>
      <c r="M221" s="716" t="s">
        <v>245</v>
      </c>
      <c r="N221" s="716" t="s">
        <v>222</v>
      </c>
      <c r="O221" s="716" t="s">
        <v>518</v>
      </c>
      <c r="P221" s="716" t="s">
        <v>212</v>
      </c>
      <c r="Q221" s="716" t="s">
        <v>222</v>
      </c>
      <c r="R221" s="716" t="s">
        <v>222</v>
      </c>
      <c r="S221" s="716" t="s">
        <v>222</v>
      </c>
      <c r="T221" s="1217">
        <v>1</v>
      </c>
      <c r="U221" s="716" t="s">
        <v>959</v>
      </c>
      <c r="V221" s="1218">
        <v>84976923.076923072</v>
      </c>
      <c r="W221" s="570"/>
      <c r="X221" s="570"/>
      <c r="Y221" s="570"/>
      <c r="Z221" s="1218">
        <f t="shared" si="285"/>
        <v>84976923.076923072</v>
      </c>
      <c r="AA221" s="1132" t="s">
        <v>99</v>
      </c>
      <c r="AB221" s="716"/>
      <c r="AC221" s="716"/>
      <c r="AD221" s="1726"/>
      <c r="AE221" s="461">
        <v>25</v>
      </c>
      <c r="AF221" s="461">
        <f t="shared" si="276"/>
        <v>6</v>
      </c>
      <c r="AG221" s="573">
        <f t="shared" si="277"/>
        <v>3399076.923076923</v>
      </c>
      <c r="AH221" s="573">
        <f t="shared" si="278"/>
        <v>20394461.538461536</v>
      </c>
      <c r="AI221" s="573">
        <f t="shared" si="279"/>
        <v>64582461.538461536</v>
      </c>
      <c r="AJ221" s="461">
        <f t="shared" si="280"/>
        <v>7</v>
      </c>
      <c r="AK221" s="573">
        <f t="shared" si="281"/>
        <v>3399076.923076923</v>
      </c>
      <c r="AL221" s="573">
        <f t="shared" si="282"/>
        <v>23793538.46153846</v>
      </c>
      <c r="AM221" s="573">
        <f t="shared" si="283"/>
        <v>61183384.615384609</v>
      </c>
      <c r="AN221" s="709" t="b">
        <f t="shared" si="284"/>
        <v>1</v>
      </c>
    </row>
    <row r="222" spans="1:40" s="453" customFormat="1" ht="24.95" customHeight="1">
      <c r="A222" s="487" t="s">
        <v>297</v>
      </c>
      <c r="B222" s="1196">
        <f t="shared" si="254"/>
        <v>80</v>
      </c>
      <c r="C222" s="1215" t="s">
        <v>472</v>
      </c>
      <c r="D222" s="1153" t="s">
        <v>656</v>
      </c>
      <c r="E222" s="1547" t="s">
        <v>276</v>
      </c>
      <c r="F222" s="716" t="s">
        <v>678</v>
      </c>
      <c r="G222" s="1216">
        <v>45</v>
      </c>
      <c r="H222" s="1153" t="s">
        <v>240</v>
      </c>
      <c r="I222" s="716" t="s">
        <v>241</v>
      </c>
      <c r="J222" s="716" t="s">
        <v>679</v>
      </c>
      <c r="K222" s="716" t="s">
        <v>659</v>
      </c>
      <c r="L222" s="716" t="s">
        <v>222</v>
      </c>
      <c r="M222" s="716" t="s">
        <v>245</v>
      </c>
      <c r="N222" s="716" t="s">
        <v>222</v>
      </c>
      <c r="O222" s="716" t="s">
        <v>518</v>
      </c>
      <c r="P222" s="716" t="s">
        <v>212</v>
      </c>
      <c r="Q222" s="716" t="s">
        <v>222</v>
      </c>
      <c r="R222" s="716" t="s">
        <v>222</v>
      </c>
      <c r="S222" s="716" t="s">
        <v>222</v>
      </c>
      <c r="T222" s="1217">
        <v>1</v>
      </c>
      <c r="U222" s="716" t="s">
        <v>959</v>
      </c>
      <c r="V222" s="1218">
        <v>84976923.076923072</v>
      </c>
      <c r="W222" s="570"/>
      <c r="X222" s="570"/>
      <c r="Y222" s="570"/>
      <c r="Z222" s="1218">
        <f t="shared" si="285"/>
        <v>84976923.076923072</v>
      </c>
      <c r="AA222" s="1132" t="s">
        <v>99</v>
      </c>
      <c r="AB222" s="716"/>
      <c r="AC222" s="716"/>
      <c r="AD222" s="1726"/>
      <c r="AE222" s="461">
        <v>25</v>
      </c>
      <c r="AF222" s="461">
        <f t="shared" si="276"/>
        <v>6</v>
      </c>
      <c r="AG222" s="573">
        <f t="shared" si="277"/>
        <v>3399076.923076923</v>
      </c>
      <c r="AH222" s="573">
        <f t="shared" si="278"/>
        <v>20394461.538461536</v>
      </c>
      <c r="AI222" s="573">
        <f t="shared" si="279"/>
        <v>64582461.538461536</v>
      </c>
      <c r="AJ222" s="461">
        <f t="shared" si="280"/>
        <v>7</v>
      </c>
      <c r="AK222" s="573">
        <f t="shared" si="281"/>
        <v>3399076.923076923</v>
      </c>
      <c r="AL222" s="573">
        <f t="shared" si="282"/>
        <v>23793538.46153846</v>
      </c>
      <c r="AM222" s="573">
        <f t="shared" si="283"/>
        <v>61183384.615384609</v>
      </c>
      <c r="AN222" s="709" t="b">
        <f t="shared" si="284"/>
        <v>1</v>
      </c>
    </row>
    <row r="223" spans="1:40" s="453" customFormat="1" ht="24.95" customHeight="1">
      <c r="A223" s="487" t="s">
        <v>297</v>
      </c>
      <c r="B223" s="1196">
        <f t="shared" si="254"/>
        <v>81</v>
      </c>
      <c r="C223" s="1215" t="s">
        <v>472</v>
      </c>
      <c r="D223" s="1153" t="s">
        <v>656</v>
      </c>
      <c r="E223" s="1547" t="s">
        <v>276</v>
      </c>
      <c r="F223" s="716" t="s">
        <v>678</v>
      </c>
      <c r="G223" s="1216">
        <v>45</v>
      </c>
      <c r="H223" s="1153" t="s">
        <v>240</v>
      </c>
      <c r="I223" s="716" t="s">
        <v>241</v>
      </c>
      <c r="J223" s="716" t="s">
        <v>679</v>
      </c>
      <c r="K223" s="716" t="s">
        <v>659</v>
      </c>
      <c r="L223" s="716" t="s">
        <v>222</v>
      </c>
      <c r="M223" s="716" t="s">
        <v>245</v>
      </c>
      <c r="N223" s="716" t="s">
        <v>222</v>
      </c>
      <c r="O223" s="716" t="s">
        <v>518</v>
      </c>
      <c r="P223" s="716" t="s">
        <v>212</v>
      </c>
      <c r="Q223" s="716" t="s">
        <v>222</v>
      </c>
      <c r="R223" s="716" t="s">
        <v>222</v>
      </c>
      <c r="S223" s="716" t="s">
        <v>222</v>
      </c>
      <c r="T223" s="1217">
        <v>1</v>
      </c>
      <c r="U223" s="716" t="s">
        <v>959</v>
      </c>
      <c r="V223" s="1218">
        <v>84976923.076923072</v>
      </c>
      <c r="W223" s="570"/>
      <c r="X223" s="570"/>
      <c r="Y223" s="570"/>
      <c r="Z223" s="1218">
        <f t="shared" si="285"/>
        <v>84976923.076923072</v>
      </c>
      <c r="AA223" s="1132" t="s">
        <v>99</v>
      </c>
      <c r="AB223" s="716"/>
      <c r="AC223" s="716"/>
      <c r="AD223" s="1726"/>
      <c r="AE223" s="461">
        <v>25</v>
      </c>
      <c r="AF223" s="461">
        <f t="shared" si="276"/>
        <v>6</v>
      </c>
      <c r="AG223" s="573">
        <f t="shared" si="277"/>
        <v>3399076.923076923</v>
      </c>
      <c r="AH223" s="573">
        <f t="shared" si="278"/>
        <v>20394461.538461536</v>
      </c>
      <c r="AI223" s="573">
        <f t="shared" si="279"/>
        <v>64582461.538461536</v>
      </c>
      <c r="AJ223" s="461">
        <f t="shared" si="280"/>
        <v>7</v>
      </c>
      <c r="AK223" s="573">
        <f t="shared" si="281"/>
        <v>3399076.923076923</v>
      </c>
      <c r="AL223" s="573">
        <f t="shared" si="282"/>
        <v>23793538.46153846</v>
      </c>
      <c r="AM223" s="573">
        <f t="shared" si="283"/>
        <v>61183384.615384609</v>
      </c>
      <c r="AN223" s="709" t="b">
        <f t="shared" si="284"/>
        <v>1</v>
      </c>
    </row>
    <row r="224" spans="1:40" s="453" customFormat="1" ht="24.95" customHeight="1">
      <c r="A224" s="487" t="s">
        <v>297</v>
      </c>
      <c r="B224" s="1196">
        <f t="shared" si="254"/>
        <v>82</v>
      </c>
      <c r="C224" s="1215" t="s">
        <v>472</v>
      </c>
      <c r="D224" s="1153" t="s">
        <v>656</v>
      </c>
      <c r="E224" s="1547" t="s">
        <v>276</v>
      </c>
      <c r="F224" s="716" t="s">
        <v>678</v>
      </c>
      <c r="G224" s="1216">
        <v>45</v>
      </c>
      <c r="H224" s="1153" t="s">
        <v>240</v>
      </c>
      <c r="I224" s="716" t="s">
        <v>241</v>
      </c>
      <c r="J224" s="716" t="s">
        <v>679</v>
      </c>
      <c r="K224" s="716" t="s">
        <v>659</v>
      </c>
      <c r="L224" s="716" t="s">
        <v>222</v>
      </c>
      <c r="M224" s="716" t="s">
        <v>245</v>
      </c>
      <c r="N224" s="716" t="s">
        <v>222</v>
      </c>
      <c r="O224" s="716" t="s">
        <v>518</v>
      </c>
      <c r="P224" s="716" t="s">
        <v>212</v>
      </c>
      <c r="Q224" s="716" t="s">
        <v>222</v>
      </c>
      <c r="R224" s="716" t="s">
        <v>222</v>
      </c>
      <c r="S224" s="716" t="s">
        <v>222</v>
      </c>
      <c r="T224" s="1217">
        <v>1</v>
      </c>
      <c r="U224" s="716" t="s">
        <v>959</v>
      </c>
      <c r="V224" s="1218">
        <v>84976923.076923072</v>
      </c>
      <c r="W224" s="570"/>
      <c r="X224" s="570"/>
      <c r="Y224" s="570"/>
      <c r="Z224" s="1218">
        <f t="shared" si="285"/>
        <v>84976923.076923072</v>
      </c>
      <c r="AA224" s="1132" t="s">
        <v>99</v>
      </c>
      <c r="AB224" s="716"/>
      <c r="AC224" s="716"/>
      <c r="AD224" s="1727"/>
      <c r="AE224" s="461">
        <v>25</v>
      </c>
      <c r="AF224" s="461">
        <f t="shared" si="276"/>
        <v>6</v>
      </c>
      <c r="AG224" s="573">
        <f t="shared" si="277"/>
        <v>3399076.923076923</v>
      </c>
      <c r="AH224" s="573">
        <f t="shared" si="278"/>
        <v>20394461.538461536</v>
      </c>
      <c r="AI224" s="573">
        <f t="shared" si="279"/>
        <v>64582461.538461536</v>
      </c>
      <c r="AJ224" s="461">
        <f t="shared" si="280"/>
        <v>7</v>
      </c>
      <c r="AK224" s="573">
        <f t="shared" si="281"/>
        <v>3399076.923076923</v>
      </c>
      <c r="AL224" s="573">
        <f t="shared" si="282"/>
        <v>23793538.46153846</v>
      </c>
      <c r="AM224" s="573">
        <f t="shared" si="283"/>
        <v>61183384.615384609</v>
      </c>
      <c r="AN224" s="709" t="b">
        <f t="shared" si="284"/>
        <v>1</v>
      </c>
    </row>
    <row r="225" spans="1:40" s="453" customFormat="1" ht="24.95" customHeight="1">
      <c r="A225" s="487" t="s">
        <v>297</v>
      </c>
      <c r="B225" s="1196">
        <f t="shared" si="254"/>
        <v>83</v>
      </c>
      <c r="C225" s="1215" t="s">
        <v>472</v>
      </c>
      <c r="D225" s="1153" t="s">
        <v>656</v>
      </c>
      <c r="E225" s="1547" t="s">
        <v>276</v>
      </c>
      <c r="F225" s="716" t="s">
        <v>680</v>
      </c>
      <c r="G225" s="1216">
        <v>45</v>
      </c>
      <c r="H225" s="1153" t="s">
        <v>240</v>
      </c>
      <c r="I225" s="716" t="s">
        <v>241</v>
      </c>
      <c r="J225" s="716" t="s">
        <v>681</v>
      </c>
      <c r="K225" s="716" t="s">
        <v>659</v>
      </c>
      <c r="L225" s="716" t="s">
        <v>222</v>
      </c>
      <c r="M225" s="716" t="s">
        <v>245</v>
      </c>
      <c r="N225" s="716" t="s">
        <v>222</v>
      </c>
      <c r="O225" s="716" t="s">
        <v>518</v>
      </c>
      <c r="P225" s="716" t="s">
        <v>212</v>
      </c>
      <c r="Q225" s="716" t="s">
        <v>222</v>
      </c>
      <c r="R225" s="716" t="s">
        <v>222</v>
      </c>
      <c r="S225" s="716" t="s">
        <v>222</v>
      </c>
      <c r="T225" s="1217">
        <v>1</v>
      </c>
      <c r="U225" s="716" t="s">
        <v>959</v>
      </c>
      <c r="V225" s="1218">
        <v>84960000</v>
      </c>
      <c r="W225" s="570"/>
      <c r="X225" s="570"/>
      <c r="Y225" s="570"/>
      <c r="Z225" s="1218">
        <f>T225*V225</f>
        <v>84960000</v>
      </c>
      <c r="AA225" s="1132" t="s">
        <v>99</v>
      </c>
      <c r="AB225" s="716"/>
      <c r="AC225" s="716"/>
      <c r="AD225" s="1725" t="s">
        <v>975</v>
      </c>
      <c r="AE225" s="461">
        <v>25</v>
      </c>
      <c r="AF225" s="461">
        <f t="shared" si="1"/>
        <v>6</v>
      </c>
      <c r="AG225" s="573">
        <f t="shared" si="187"/>
        <v>3398400</v>
      </c>
      <c r="AH225" s="573">
        <f t="shared" si="188"/>
        <v>20390400</v>
      </c>
      <c r="AI225" s="573">
        <f t="shared" si="189"/>
        <v>64569600</v>
      </c>
      <c r="AJ225" s="461">
        <f t="shared" si="2"/>
        <v>7</v>
      </c>
      <c r="AK225" s="573">
        <f t="shared" si="190"/>
        <v>3398400</v>
      </c>
      <c r="AL225" s="573">
        <f t="shared" si="191"/>
        <v>23788800</v>
      </c>
      <c r="AM225" s="573">
        <f t="shared" si="192"/>
        <v>61171200</v>
      </c>
      <c r="AN225" s="709" t="b">
        <f t="shared" si="4"/>
        <v>1</v>
      </c>
    </row>
    <row r="226" spans="1:40" s="453" customFormat="1" ht="24.95" customHeight="1">
      <c r="A226" s="487" t="s">
        <v>297</v>
      </c>
      <c r="B226" s="1196">
        <f t="shared" si="254"/>
        <v>84</v>
      </c>
      <c r="C226" s="1215" t="s">
        <v>472</v>
      </c>
      <c r="D226" s="1153" t="s">
        <v>656</v>
      </c>
      <c r="E226" s="1547" t="s">
        <v>276</v>
      </c>
      <c r="F226" s="716" t="s">
        <v>680</v>
      </c>
      <c r="G226" s="1216">
        <v>45</v>
      </c>
      <c r="H226" s="1153" t="s">
        <v>240</v>
      </c>
      <c r="I226" s="716" t="s">
        <v>241</v>
      </c>
      <c r="J226" s="716" t="s">
        <v>681</v>
      </c>
      <c r="K226" s="716" t="s">
        <v>659</v>
      </c>
      <c r="L226" s="716" t="s">
        <v>222</v>
      </c>
      <c r="M226" s="716" t="s">
        <v>245</v>
      </c>
      <c r="N226" s="716" t="s">
        <v>222</v>
      </c>
      <c r="O226" s="716" t="s">
        <v>518</v>
      </c>
      <c r="P226" s="716" t="s">
        <v>212</v>
      </c>
      <c r="Q226" s="716" t="s">
        <v>222</v>
      </c>
      <c r="R226" s="716" t="s">
        <v>222</v>
      </c>
      <c r="S226" s="716" t="s">
        <v>222</v>
      </c>
      <c r="T226" s="1217">
        <v>1</v>
      </c>
      <c r="U226" s="716" t="s">
        <v>959</v>
      </c>
      <c r="V226" s="1218">
        <v>84960000</v>
      </c>
      <c r="W226" s="570"/>
      <c r="X226" s="570"/>
      <c r="Y226" s="570"/>
      <c r="Z226" s="1218">
        <f>T226*V226</f>
        <v>84960000</v>
      </c>
      <c r="AA226" s="1132" t="s">
        <v>99</v>
      </c>
      <c r="AB226" s="716"/>
      <c r="AC226" s="716"/>
      <c r="AD226" s="1726"/>
      <c r="AE226" s="461">
        <v>25</v>
      </c>
      <c r="AF226" s="461">
        <f t="shared" ref="AF226:AF229" si="286">2016-O226+1</f>
        <v>6</v>
      </c>
      <c r="AG226" s="573">
        <f t="shared" ref="AG226:AG229" si="287">Z226/AE226</f>
        <v>3398400</v>
      </c>
      <c r="AH226" s="573">
        <f t="shared" ref="AH226:AH229" si="288">AF226*AG226</f>
        <v>20390400</v>
      </c>
      <c r="AI226" s="573">
        <f t="shared" ref="AI226:AI229" si="289">Z226-AH226</f>
        <v>64569600</v>
      </c>
      <c r="AJ226" s="461">
        <f t="shared" ref="AJ226:AJ229" si="290">2017-O226+1</f>
        <v>7</v>
      </c>
      <c r="AK226" s="573">
        <f t="shared" ref="AK226:AK229" si="291">Z226/AE226</f>
        <v>3398400</v>
      </c>
      <c r="AL226" s="573">
        <f t="shared" ref="AL226:AL229" si="292">AJ226*AK226</f>
        <v>23788800</v>
      </c>
      <c r="AM226" s="573">
        <f t="shared" ref="AM226:AM229" si="293">Z226-AL226</f>
        <v>61171200</v>
      </c>
      <c r="AN226" s="709" t="b">
        <f t="shared" ref="AN226:AN229" si="294">AL226+AM226=Z226</f>
        <v>1</v>
      </c>
    </row>
    <row r="227" spans="1:40" s="453" customFormat="1" ht="24.95" customHeight="1">
      <c r="A227" s="487" t="s">
        <v>297</v>
      </c>
      <c r="B227" s="1196">
        <f t="shared" si="254"/>
        <v>85</v>
      </c>
      <c r="C227" s="1215" t="s">
        <v>472</v>
      </c>
      <c r="D227" s="1153" t="s">
        <v>656</v>
      </c>
      <c r="E227" s="1547" t="s">
        <v>276</v>
      </c>
      <c r="F227" s="716" t="s">
        <v>680</v>
      </c>
      <c r="G227" s="1216">
        <v>45</v>
      </c>
      <c r="H227" s="1153" t="s">
        <v>240</v>
      </c>
      <c r="I227" s="716" t="s">
        <v>241</v>
      </c>
      <c r="J227" s="716" t="s">
        <v>681</v>
      </c>
      <c r="K227" s="716" t="s">
        <v>659</v>
      </c>
      <c r="L227" s="716" t="s">
        <v>222</v>
      </c>
      <c r="M227" s="716" t="s">
        <v>245</v>
      </c>
      <c r="N227" s="716" t="s">
        <v>222</v>
      </c>
      <c r="O227" s="716" t="s">
        <v>518</v>
      </c>
      <c r="P227" s="716" t="s">
        <v>212</v>
      </c>
      <c r="Q227" s="716" t="s">
        <v>222</v>
      </c>
      <c r="R227" s="716" t="s">
        <v>222</v>
      </c>
      <c r="S227" s="716" t="s">
        <v>222</v>
      </c>
      <c r="T227" s="1217">
        <v>1</v>
      </c>
      <c r="U227" s="716" t="s">
        <v>959</v>
      </c>
      <c r="V227" s="1218">
        <v>84960000</v>
      </c>
      <c r="W227" s="570"/>
      <c r="X227" s="570"/>
      <c r="Y227" s="570"/>
      <c r="Z227" s="1218">
        <f t="shared" ref="Z227:Z229" si="295">T227*V227</f>
        <v>84960000</v>
      </c>
      <c r="AA227" s="1132" t="s">
        <v>99</v>
      </c>
      <c r="AB227" s="716"/>
      <c r="AC227" s="716"/>
      <c r="AD227" s="1726"/>
      <c r="AE227" s="461">
        <v>25</v>
      </c>
      <c r="AF227" s="461">
        <f t="shared" si="286"/>
        <v>6</v>
      </c>
      <c r="AG227" s="573">
        <f t="shared" si="287"/>
        <v>3398400</v>
      </c>
      <c r="AH227" s="573">
        <f t="shared" si="288"/>
        <v>20390400</v>
      </c>
      <c r="AI227" s="573">
        <f t="shared" si="289"/>
        <v>64569600</v>
      </c>
      <c r="AJ227" s="461">
        <f t="shared" si="290"/>
        <v>7</v>
      </c>
      <c r="AK227" s="573">
        <f t="shared" si="291"/>
        <v>3398400</v>
      </c>
      <c r="AL227" s="573">
        <f t="shared" si="292"/>
        <v>23788800</v>
      </c>
      <c r="AM227" s="573">
        <f t="shared" si="293"/>
        <v>61171200</v>
      </c>
      <c r="AN227" s="709" t="b">
        <f t="shared" si="294"/>
        <v>1</v>
      </c>
    </row>
    <row r="228" spans="1:40" s="453" customFormat="1" ht="24.95" customHeight="1">
      <c r="A228" s="487" t="s">
        <v>297</v>
      </c>
      <c r="B228" s="1196">
        <f t="shared" si="254"/>
        <v>86</v>
      </c>
      <c r="C228" s="1215" t="s">
        <v>472</v>
      </c>
      <c r="D228" s="1153" t="s">
        <v>656</v>
      </c>
      <c r="E228" s="1547" t="s">
        <v>276</v>
      </c>
      <c r="F228" s="716" t="s">
        <v>680</v>
      </c>
      <c r="G228" s="1216">
        <v>45</v>
      </c>
      <c r="H228" s="1153" t="s">
        <v>240</v>
      </c>
      <c r="I228" s="716" t="s">
        <v>241</v>
      </c>
      <c r="J228" s="716" t="s">
        <v>681</v>
      </c>
      <c r="K228" s="716" t="s">
        <v>659</v>
      </c>
      <c r="L228" s="716" t="s">
        <v>222</v>
      </c>
      <c r="M228" s="716" t="s">
        <v>245</v>
      </c>
      <c r="N228" s="716" t="s">
        <v>222</v>
      </c>
      <c r="O228" s="716" t="s">
        <v>518</v>
      </c>
      <c r="P228" s="716" t="s">
        <v>212</v>
      </c>
      <c r="Q228" s="716" t="s">
        <v>222</v>
      </c>
      <c r="R228" s="716" t="s">
        <v>222</v>
      </c>
      <c r="S228" s="716" t="s">
        <v>222</v>
      </c>
      <c r="T228" s="1217">
        <v>1</v>
      </c>
      <c r="U228" s="716" t="s">
        <v>959</v>
      </c>
      <c r="V228" s="1218">
        <v>84960000</v>
      </c>
      <c r="W228" s="570"/>
      <c r="X228" s="570"/>
      <c r="Y228" s="570"/>
      <c r="Z228" s="1218">
        <f t="shared" si="295"/>
        <v>84960000</v>
      </c>
      <c r="AA228" s="1132" t="s">
        <v>99</v>
      </c>
      <c r="AB228" s="716"/>
      <c r="AC228" s="716"/>
      <c r="AD228" s="1726"/>
      <c r="AE228" s="461">
        <v>25</v>
      </c>
      <c r="AF228" s="461">
        <f t="shared" si="286"/>
        <v>6</v>
      </c>
      <c r="AG228" s="573">
        <f t="shared" si="287"/>
        <v>3398400</v>
      </c>
      <c r="AH228" s="573">
        <f t="shared" si="288"/>
        <v>20390400</v>
      </c>
      <c r="AI228" s="573">
        <f t="shared" si="289"/>
        <v>64569600</v>
      </c>
      <c r="AJ228" s="461">
        <f t="shared" si="290"/>
        <v>7</v>
      </c>
      <c r="AK228" s="573">
        <f t="shared" si="291"/>
        <v>3398400</v>
      </c>
      <c r="AL228" s="573">
        <f t="shared" si="292"/>
        <v>23788800</v>
      </c>
      <c r="AM228" s="573">
        <f t="shared" si="293"/>
        <v>61171200</v>
      </c>
      <c r="AN228" s="709" t="b">
        <f t="shared" si="294"/>
        <v>1</v>
      </c>
    </row>
    <row r="229" spans="1:40" s="453" customFormat="1" ht="24.95" customHeight="1">
      <c r="A229" s="487" t="s">
        <v>297</v>
      </c>
      <c r="B229" s="1196">
        <f t="shared" si="254"/>
        <v>87</v>
      </c>
      <c r="C229" s="1215" t="s">
        <v>472</v>
      </c>
      <c r="D229" s="1153" t="s">
        <v>656</v>
      </c>
      <c r="E229" s="1547" t="s">
        <v>276</v>
      </c>
      <c r="F229" s="716" t="s">
        <v>680</v>
      </c>
      <c r="G229" s="1216">
        <v>45</v>
      </c>
      <c r="H229" s="1153" t="s">
        <v>240</v>
      </c>
      <c r="I229" s="716" t="s">
        <v>241</v>
      </c>
      <c r="J229" s="716" t="s">
        <v>681</v>
      </c>
      <c r="K229" s="716" t="s">
        <v>659</v>
      </c>
      <c r="L229" s="716" t="s">
        <v>222</v>
      </c>
      <c r="M229" s="716" t="s">
        <v>245</v>
      </c>
      <c r="N229" s="716" t="s">
        <v>222</v>
      </c>
      <c r="O229" s="716" t="s">
        <v>518</v>
      </c>
      <c r="P229" s="716" t="s">
        <v>212</v>
      </c>
      <c r="Q229" s="716" t="s">
        <v>222</v>
      </c>
      <c r="R229" s="716" t="s">
        <v>222</v>
      </c>
      <c r="S229" s="716" t="s">
        <v>222</v>
      </c>
      <c r="T229" s="1217">
        <v>1</v>
      </c>
      <c r="U229" s="716" t="s">
        <v>959</v>
      </c>
      <c r="V229" s="1218">
        <v>84960000</v>
      </c>
      <c r="W229" s="570"/>
      <c r="X229" s="570"/>
      <c r="Y229" s="570"/>
      <c r="Z229" s="1218">
        <f t="shared" si="295"/>
        <v>84960000</v>
      </c>
      <c r="AA229" s="1132" t="s">
        <v>99</v>
      </c>
      <c r="AB229" s="716"/>
      <c r="AC229" s="716"/>
      <c r="AD229" s="1727"/>
      <c r="AE229" s="461">
        <v>25</v>
      </c>
      <c r="AF229" s="461">
        <f t="shared" si="286"/>
        <v>6</v>
      </c>
      <c r="AG229" s="573">
        <f t="shared" si="287"/>
        <v>3398400</v>
      </c>
      <c r="AH229" s="573">
        <f t="shared" si="288"/>
        <v>20390400</v>
      </c>
      <c r="AI229" s="573">
        <f t="shared" si="289"/>
        <v>64569600</v>
      </c>
      <c r="AJ229" s="461">
        <f t="shared" si="290"/>
        <v>7</v>
      </c>
      <c r="AK229" s="573">
        <f t="shared" si="291"/>
        <v>3398400</v>
      </c>
      <c r="AL229" s="573">
        <f t="shared" si="292"/>
        <v>23788800</v>
      </c>
      <c r="AM229" s="573">
        <f t="shared" si="293"/>
        <v>61171200</v>
      </c>
      <c r="AN229" s="709" t="b">
        <f t="shared" si="294"/>
        <v>1</v>
      </c>
    </row>
    <row r="230" spans="1:40" s="453" customFormat="1" ht="24.95" customHeight="1">
      <c r="A230" s="487" t="s">
        <v>297</v>
      </c>
      <c r="B230" s="1196">
        <f t="shared" si="254"/>
        <v>88</v>
      </c>
      <c r="C230" s="1215" t="s">
        <v>472</v>
      </c>
      <c r="D230" s="1153" t="s">
        <v>656</v>
      </c>
      <c r="E230" s="1547" t="s">
        <v>276</v>
      </c>
      <c r="F230" s="716" t="s">
        <v>680</v>
      </c>
      <c r="G230" s="1216">
        <v>45</v>
      </c>
      <c r="H230" s="1153" t="s">
        <v>240</v>
      </c>
      <c r="I230" s="716" t="s">
        <v>241</v>
      </c>
      <c r="J230" s="716" t="s">
        <v>682</v>
      </c>
      <c r="K230" s="716" t="s">
        <v>659</v>
      </c>
      <c r="L230" s="716" t="s">
        <v>222</v>
      </c>
      <c r="M230" s="716" t="s">
        <v>245</v>
      </c>
      <c r="N230" s="716" t="s">
        <v>222</v>
      </c>
      <c r="O230" s="638">
        <v>2011</v>
      </c>
      <c r="P230" s="716" t="s">
        <v>415</v>
      </c>
      <c r="Q230" s="716" t="s">
        <v>222</v>
      </c>
      <c r="R230" s="716" t="s">
        <v>222</v>
      </c>
      <c r="S230" s="716" t="s">
        <v>222</v>
      </c>
      <c r="T230" s="1216">
        <v>1</v>
      </c>
      <c r="U230" s="716" t="s">
        <v>959</v>
      </c>
      <c r="V230" s="1218">
        <v>85475000</v>
      </c>
      <c r="W230" s="570"/>
      <c r="X230" s="570"/>
      <c r="Y230" s="570"/>
      <c r="Z230" s="1218">
        <f>T230*V230</f>
        <v>85475000</v>
      </c>
      <c r="AA230" s="1132" t="s">
        <v>99</v>
      </c>
      <c r="AB230" s="716"/>
      <c r="AC230" s="716"/>
      <c r="AD230" s="1725" t="s">
        <v>1193</v>
      </c>
      <c r="AE230" s="461">
        <v>25</v>
      </c>
      <c r="AF230" s="461">
        <f t="shared" ref="AF230:AF390" si="296">2016-O230+1</f>
        <v>6</v>
      </c>
      <c r="AG230" s="573">
        <f t="shared" si="187"/>
        <v>3419000</v>
      </c>
      <c r="AH230" s="573">
        <f t="shared" si="188"/>
        <v>20514000</v>
      </c>
      <c r="AI230" s="573">
        <f t="shared" si="189"/>
        <v>64961000</v>
      </c>
      <c r="AJ230" s="461">
        <f t="shared" ref="AJ230:AJ390" si="297">2017-O230+1</f>
        <v>7</v>
      </c>
      <c r="AK230" s="573">
        <f t="shared" si="190"/>
        <v>3419000</v>
      </c>
      <c r="AL230" s="573">
        <f t="shared" si="191"/>
        <v>23933000</v>
      </c>
      <c r="AM230" s="573">
        <f t="shared" si="192"/>
        <v>61542000</v>
      </c>
      <c r="AN230" s="709" t="b">
        <f t="shared" ref="AN230:AN409" si="298">AL230+AM230=Z230</f>
        <v>1</v>
      </c>
    </row>
    <row r="231" spans="1:40" s="453" customFormat="1" ht="24.95" customHeight="1">
      <c r="A231" s="487" t="s">
        <v>297</v>
      </c>
      <c r="B231" s="1196">
        <f t="shared" si="254"/>
        <v>89</v>
      </c>
      <c r="C231" s="1215" t="s">
        <v>472</v>
      </c>
      <c r="D231" s="1153" t="s">
        <v>656</v>
      </c>
      <c r="E231" s="1547" t="s">
        <v>276</v>
      </c>
      <c r="F231" s="716" t="s">
        <v>680</v>
      </c>
      <c r="G231" s="1216">
        <v>45</v>
      </c>
      <c r="H231" s="1153" t="s">
        <v>240</v>
      </c>
      <c r="I231" s="716" t="s">
        <v>241</v>
      </c>
      <c r="J231" s="716" t="s">
        <v>682</v>
      </c>
      <c r="K231" s="716" t="s">
        <v>659</v>
      </c>
      <c r="L231" s="716" t="s">
        <v>222</v>
      </c>
      <c r="M231" s="716" t="s">
        <v>245</v>
      </c>
      <c r="N231" s="716" t="s">
        <v>222</v>
      </c>
      <c r="O231" s="638">
        <v>2011</v>
      </c>
      <c r="P231" s="716" t="s">
        <v>415</v>
      </c>
      <c r="Q231" s="716" t="s">
        <v>222</v>
      </c>
      <c r="R231" s="716" t="s">
        <v>222</v>
      </c>
      <c r="S231" s="716" t="s">
        <v>222</v>
      </c>
      <c r="T231" s="1216">
        <v>1</v>
      </c>
      <c r="U231" s="716" t="s">
        <v>959</v>
      </c>
      <c r="V231" s="1218">
        <v>85475000</v>
      </c>
      <c r="W231" s="570"/>
      <c r="X231" s="570"/>
      <c r="Y231" s="570"/>
      <c r="Z231" s="1218">
        <f>T231*V231</f>
        <v>85475000</v>
      </c>
      <c r="AA231" s="1132" t="s">
        <v>99</v>
      </c>
      <c r="AB231" s="716"/>
      <c r="AC231" s="716"/>
      <c r="AD231" s="1726"/>
      <c r="AE231" s="461">
        <v>25</v>
      </c>
      <c r="AF231" s="461">
        <f t="shared" ref="AF231:AF239" si="299">2016-O231+1</f>
        <v>6</v>
      </c>
      <c r="AG231" s="573">
        <f t="shared" ref="AG231:AG239" si="300">Z231/AE231</f>
        <v>3419000</v>
      </c>
      <c r="AH231" s="573">
        <f t="shared" ref="AH231:AH239" si="301">AF231*AG231</f>
        <v>20514000</v>
      </c>
      <c r="AI231" s="573">
        <f t="shared" ref="AI231:AI239" si="302">Z231-AH231</f>
        <v>64961000</v>
      </c>
      <c r="AJ231" s="461">
        <f t="shared" ref="AJ231:AJ239" si="303">2017-O231+1</f>
        <v>7</v>
      </c>
      <c r="AK231" s="573">
        <f t="shared" ref="AK231:AK239" si="304">Z231/AE231</f>
        <v>3419000</v>
      </c>
      <c r="AL231" s="573">
        <f t="shared" ref="AL231:AL239" si="305">AJ231*AK231</f>
        <v>23933000</v>
      </c>
      <c r="AM231" s="573">
        <f t="shared" ref="AM231:AM239" si="306">Z231-AL231</f>
        <v>61542000</v>
      </c>
      <c r="AN231" s="709" t="b">
        <f t="shared" ref="AN231:AN239" si="307">AL231+AM231=Z231</f>
        <v>1</v>
      </c>
    </row>
    <row r="232" spans="1:40" s="453" customFormat="1" ht="24.95" customHeight="1">
      <c r="A232" s="487" t="s">
        <v>297</v>
      </c>
      <c r="B232" s="1196">
        <f t="shared" si="254"/>
        <v>90</v>
      </c>
      <c r="C232" s="1215" t="s">
        <v>472</v>
      </c>
      <c r="D232" s="1153" t="s">
        <v>656</v>
      </c>
      <c r="E232" s="1547" t="s">
        <v>276</v>
      </c>
      <c r="F232" s="716" t="s">
        <v>680</v>
      </c>
      <c r="G232" s="1216">
        <v>45</v>
      </c>
      <c r="H232" s="1153" t="s">
        <v>240</v>
      </c>
      <c r="I232" s="716" t="s">
        <v>241</v>
      </c>
      <c r="J232" s="716" t="s">
        <v>682</v>
      </c>
      <c r="K232" s="716" t="s">
        <v>659</v>
      </c>
      <c r="L232" s="716" t="s">
        <v>222</v>
      </c>
      <c r="M232" s="716" t="s">
        <v>245</v>
      </c>
      <c r="N232" s="716" t="s">
        <v>222</v>
      </c>
      <c r="O232" s="638">
        <v>2011</v>
      </c>
      <c r="P232" s="716" t="s">
        <v>415</v>
      </c>
      <c r="Q232" s="716" t="s">
        <v>222</v>
      </c>
      <c r="R232" s="716" t="s">
        <v>222</v>
      </c>
      <c r="S232" s="716" t="s">
        <v>222</v>
      </c>
      <c r="T232" s="1216">
        <v>1</v>
      </c>
      <c r="U232" s="716" t="s">
        <v>959</v>
      </c>
      <c r="V232" s="1218">
        <v>85475000</v>
      </c>
      <c r="W232" s="570"/>
      <c r="X232" s="570"/>
      <c r="Y232" s="570"/>
      <c r="Z232" s="1218">
        <f t="shared" ref="Z232:Z239" si="308">T232*V232</f>
        <v>85475000</v>
      </c>
      <c r="AA232" s="1132" t="s">
        <v>99</v>
      </c>
      <c r="AB232" s="716"/>
      <c r="AC232" s="716"/>
      <c r="AD232" s="1726"/>
      <c r="AE232" s="461">
        <v>25</v>
      </c>
      <c r="AF232" s="461">
        <f t="shared" si="299"/>
        <v>6</v>
      </c>
      <c r="AG232" s="573">
        <f t="shared" si="300"/>
        <v>3419000</v>
      </c>
      <c r="AH232" s="573">
        <f t="shared" si="301"/>
        <v>20514000</v>
      </c>
      <c r="AI232" s="573">
        <f t="shared" si="302"/>
        <v>64961000</v>
      </c>
      <c r="AJ232" s="461">
        <f t="shared" si="303"/>
        <v>7</v>
      </c>
      <c r="AK232" s="573">
        <f t="shared" si="304"/>
        <v>3419000</v>
      </c>
      <c r="AL232" s="573">
        <f t="shared" si="305"/>
        <v>23933000</v>
      </c>
      <c r="AM232" s="573">
        <f t="shared" si="306"/>
        <v>61542000</v>
      </c>
      <c r="AN232" s="709" t="b">
        <f t="shared" si="307"/>
        <v>1</v>
      </c>
    </row>
    <row r="233" spans="1:40" s="453" customFormat="1" ht="24.95" customHeight="1">
      <c r="A233" s="487" t="s">
        <v>297</v>
      </c>
      <c r="B233" s="1196">
        <f t="shared" si="254"/>
        <v>91</v>
      </c>
      <c r="C233" s="1215" t="s">
        <v>472</v>
      </c>
      <c r="D233" s="1153" t="s">
        <v>656</v>
      </c>
      <c r="E233" s="1547" t="s">
        <v>276</v>
      </c>
      <c r="F233" s="716" t="s">
        <v>680</v>
      </c>
      <c r="G233" s="1216">
        <v>45</v>
      </c>
      <c r="H233" s="1153" t="s">
        <v>240</v>
      </c>
      <c r="I233" s="716" t="s">
        <v>241</v>
      </c>
      <c r="J233" s="716" t="s">
        <v>682</v>
      </c>
      <c r="K233" s="716" t="s">
        <v>659</v>
      </c>
      <c r="L233" s="716" t="s">
        <v>222</v>
      </c>
      <c r="M233" s="716" t="s">
        <v>245</v>
      </c>
      <c r="N233" s="716" t="s">
        <v>222</v>
      </c>
      <c r="O233" s="638">
        <v>2011</v>
      </c>
      <c r="P233" s="716" t="s">
        <v>415</v>
      </c>
      <c r="Q233" s="716" t="s">
        <v>222</v>
      </c>
      <c r="R233" s="716" t="s">
        <v>222</v>
      </c>
      <c r="S233" s="716" t="s">
        <v>222</v>
      </c>
      <c r="T233" s="1216">
        <v>1</v>
      </c>
      <c r="U233" s="716" t="s">
        <v>959</v>
      </c>
      <c r="V233" s="1218">
        <v>85475000</v>
      </c>
      <c r="W233" s="570"/>
      <c r="X233" s="570"/>
      <c r="Y233" s="570"/>
      <c r="Z233" s="1218">
        <f t="shared" si="308"/>
        <v>85475000</v>
      </c>
      <c r="AA233" s="1132" t="s">
        <v>99</v>
      </c>
      <c r="AB233" s="716"/>
      <c r="AC233" s="716"/>
      <c r="AD233" s="1726"/>
      <c r="AE233" s="461">
        <v>25</v>
      </c>
      <c r="AF233" s="461">
        <f t="shared" si="299"/>
        <v>6</v>
      </c>
      <c r="AG233" s="573">
        <f t="shared" si="300"/>
        <v>3419000</v>
      </c>
      <c r="AH233" s="573">
        <f t="shared" si="301"/>
        <v>20514000</v>
      </c>
      <c r="AI233" s="573">
        <f t="shared" si="302"/>
        <v>64961000</v>
      </c>
      <c r="AJ233" s="461">
        <f t="shared" si="303"/>
        <v>7</v>
      </c>
      <c r="AK233" s="573">
        <f t="shared" si="304"/>
        <v>3419000</v>
      </c>
      <c r="AL233" s="573">
        <f t="shared" si="305"/>
        <v>23933000</v>
      </c>
      <c r="AM233" s="573">
        <f t="shared" si="306"/>
        <v>61542000</v>
      </c>
      <c r="AN233" s="709" t="b">
        <f t="shared" si="307"/>
        <v>1</v>
      </c>
    </row>
    <row r="234" spans="1:40" s="453" customFormat="1" ht="24.95" customHeight="1">
      <c r="A234" s="487" t="s">
        <v>297</v>
      </c>
      <c r="B234" s="1196">
        <f t="shared" si="254"/>
        <v>92</v>
      </c>
      <c r="C234" s="1215" t="s">
        <v>472</v>
      </c>
      <c r="D234" s="1153" t="s">
        <v>656</v>
      </c>
      <c r="E234" s="1547" t="s">
        <v>276</v>
      </c>
      <c r="F234" s="716" t="s">
        <v>680</v>
      </c>
      <c r="G234" s="1216">
        <v>45</v>
      </c>
      <c r="H234" s="1153" t="s">
        <v>240</v>
      </c>
      <c r="I234" s="716" t="s">
        <v>241</v>
      </c>
      <c r="J234" s="716" t="s">
        <v>682</v>
      </c>
      <c r="K234" s="716" t="s">
        <v>659</v>
      </c>
      <c r="L234" s="716" t="s">
        <v>222</v>
      </c>
      <c r="M234" s="716" t="s">
        <v>245</v>
      </c>
      <c r="N234" s="716" t="s">
        <v>222</v>
      </c>
      <c r="O234" s="638">
        <v>2011</v>
      </c>
      <c r="P234" s="716" t="s">
        <v>415</v>
      </c>
      <c r="Q234" s="716" t="s">
        <v>222</v>
      </c>
      <c r="R234" s="716" t="s">
        <v>222</v>
      </c>
      <c r="S234" s="716" t="s">
        <v>222</v>
      </c>
      <c r="T234" s="1216">
        <v>1</v>
      </c>
      <c r="U234" s="716" t="s">
        <v>959</v>
      </c>
      <c r="V234" s="1218">
        <v>85475000</v>
      </c>
      <c r="W234" s="570"/>
      <c r="X234" s="570"/>
      <c r="Y234" s="570"/>
      <c r="Z234" s="1218">
        <f t="shared" si="308"/>
        <v>85475000</v>
      </c>
      <c r="AA234" s="1132" t="s">
        <v>99</v>
      </c>
      <c r="AB234" s="716"/>
      <c r="AC234" s="716"/>
      <c r="AD234" s="1726"/>
      <c r="AE234" s="461">
        <v>25</v>
      </c>
      <c r="AF234" s="461">
        <f t="shared" si="299"/>
        <v>6</v>
      </c>
      <c r="AG234" s="573">
        <f t="shared" si="300"/>
        <v>3419000</v>
      </c>
      <c r="AH234" s="573">
        <f t="shared" si="301"/>
        <v>20514000</v>
      </c>
      <c r="AI234" s="573">
        <f t="shared" si="302"/>
        <v>64961000</v>
      </c>
      <c r="AJ234" s="461">
        <f t="shared" si="303"/>
        <v>7</v>
      </c>
      <c r="AK234" s="573">
        <f t="shared" si="304"/>
        <v>3419000</v>
      </c>
      <c r="AL234" s="573">
        <f t="shared" si="305"/>
        <v>23933000</v>
      </c>
      <c r="AM234" s="573">
        <f t="shared" si="306"/>
        <v>61542000</v>
      </c>
      <c r="AN234" s="709" t="b">
        <f t="shared" si="307"/>
        <v>1</v>
      </c>
    </row>
    <row r="235" spans="1:40" s="453" customFormat="1" ht="24.95" customHeight="1">
      <c r="A235" s="487" t="s">
        <v>297</v>
      </c>
      <c r="B235" s="1196">
        <f t="shared" si="254"/>
        <v>93</v>
      </c>
      <c r="C235" s="1215" t="s">
        <v>472</v>
      </c>
      <c r="D235" s="1153" t="s">
        <v>656</v>
      </c>
      <c r="E235" s="1547" t="s">
        <v>276</v>
      </c>
      <c r="F235" s="716" t="s">
        <v>680</v>
      </c>
      <c r="G235" s="1216">
        <v>45</v>
      </c>
      <c r="H235" s="1153" t="s">
        <v>240</v>
      </c>
      <c r="I235" s="716" t="s">
        <v>241</v>
      </c>
      <c r="J235" s="716" t="s">
        <v>682</v>
      </c>
      <c r="K235" s="716" t="s">
        <v>659</v>
      </c>
      <c r="L235" s="716" t="s">
        <v>222</v>
      </c>
      <c r="M235" s="716" t="s">
        <v>245</v>
      </c>
      <c r="N235" s="716" t="s">
        <v>222</v>
      </c>
      <c r="O235" s="638">
        <v>2011</v>
      </c>
      <c r="P235" s="716" t="s">
        <v>415</v>
      </c>
      <c r="Q235" s="716" t="s">
        <v>222</v>
      </c>
      <c r="R235" s="716" t="s">
        <v>222</v>
      </c>
      <c r="S235" s="716" t="s">
        <v>222</v>
      </c>
      <c r="T235" s="1216">
        <v>1</v>
      </c>
      <c r="U235" s="716" t="s">
        <v>959</v>
      </c>
      <c r="V235" s="1218">
        <v>85475000</v>
      </c>
      <c r="W235" s="570"/>
      <c r="X235" s="570"/>
      <c r="Y235" s="570"/>
      <c r="Z235" s="1218">
        <f t="shared" si="308"/>
        <v>85475000</v>
      </c>
      <c r="AA235" s="1132" t="s">
        <v>99</v>
      </c>
      <c r="AB235" s="716"/>
      <c r="AC235" s="716"/>
      <c r="AD235" s="1726"/>
      <c r="AE235" s="461">
        <v>25</v>
      </c>
      <c r="AF235" s="461">
        <f t="shared" si="299"/>
        <v>6</v>
      </c>
      <c r="AG235" s="573">
        <f t="shared" si="300"/>
        <v>3419000</v>
      </c>
      <c r="AH235" s="573">
        <f t="shared" si="301"/>
        <v>20514000</v>
      </c>
      <c r="AI235" s="573">
        <f t="shared" si="302"/>
        <v>64961000</v>
      </c>
      <c r="AJ235" s="461">
        <f t="shared" si="303"/>
        <v>7</v>
      </c>
      <c r="AK235" s="573">
        <f t="shared" si="304"/>
        <v>3419000</v>
      </c>
      <c r="AL235" s="573">
        <f t="shared" si="305"/>
        <v>23933000</v>
      </c>
      <c r="AM235" s="573">
        <f t="shared" si="306"/>
        <v>61542000</v>
      </c>
      <c r="AN235" s="709" t="b">
        <f t="shared" si="307"/>
        <v>1</v>
      </c>
    </row>
    <row r="236" spans="1:40" s="453" customFormat="1" ht="24.95" customHeight="1">
      <c r="A236" s="487" t="s">
        <v>297</v>
      </c>
      <c r="B236" s="1196">
        <f t="shared" si="254"/>
        <v>94</v>
      </c>
      <c r="C236" s="1215" t="s">
        <v>472</v>
      </c>
      <c r="D236" s="1153" t="s">
        <v>656</v>
      </c>
      <c r="E236" s="1547" t="s">
        <v>276</v>
      </c>
      <c r="F236" s="716" t="s">
        <v>680</v>
      </c>
      <c r="G236" s="1216">
        <v>45</v>
      </c>
      <c r="H236" s="1153" t="s">
        <v>240</v>
      </c>
      <c r="I236" s="716" t="s">
        <v>241</v>
      </c>
      <c r="J236" s="716" t="s">
        <v>682</v>
      </c>
      <c r="K236" s="716" t="s">
        <v>659</v>
      </c>
      <c r="L236" s="716" t="s">
        <v>222</v>
      </c>
      <c r="M236" s="716" t="s">
        <v>245</v>
      </c>
      <c r="N236" s="716" t="s">
        <v>222</v>
      </c>
      <c r="O236" s="638">
        <v>2011</v>
      </c>
      <c r="P236" s="716" t="s">
        <v>415</v>
      </c>
      <c r="Q236" s="716" t="s">
        <v>222</v>
      </c>
      <c r="R236" s="716" t="s">
        <v>222</v>
      </c>
      <c r="S236" s="716" t="s">
        <v>222</v>
      </c>
      <c r="T236" s="1216">
        <v>1</v>
      </c>
      <c r="U236" s="716" t="s">
        <v>959</v>
      </c>
      <c r="V236" s="1218">
        <v>85475000</v>
      </c>
      <c r="W236" s="570"/>
      <c r="X236" s="570"/>
      <c r="Y236" s="570"/>
      <c r="Z236" s="1218">
        <f t="shared" si="308"/>
        <v>85475000</v>
      </c>
      <c r="AA236" s="1132" t="s">
        <v>99</v>
      </c>
      <c r="AB236" s="716"/>
      <c r="AC236" s="716"/>
      <c r="AD236" s="1726"/>
      <c r="AE236" s="461">
        <v>25</v>
      </c>
      <c r="AF236" s="461">
        <f t="shared" si="299"/>
        <v>6</v>
      </c>
      <c r="AG236" s="573">
        <f t="shared" si="300"/>
        <v>3419000</v>
      </c>
      <c r="AH236" s="573">
        <f t="shared" si="301"/>
        <v>20514000</v>
      </c>
      <c r="AI236" s="573">
        <f t="shared" si="302"/>
        <v>64961000</v>
      </c>
      <c r="AJ236" s="461">
        <f t="shared" si="303"/>
        <v>7</v>
      </c>
      <c r="AK236" s="573">
        <f t="shared" si="304"/>
        <v>3419000</v>
      </c>
      <c r="AL236" s="573">
        <f t="shared" si="305"/>
        <v>23933000</v>
      </c>
      <c r="AM236" s="573">
        <f t="shared" si="306"/>
        <v>61542000</v>
      </c>
      <c r="AN236" s="709" t="b">
        <f t="shared" si="307"/>
        <v>1</v>
      </c>
    </row>
    <row r="237" spans="1:40" s="453" customFormat="1" ht="24.95" customHeight="1">
      <c r="A237" s="487" t="s">
        <v>297</v>
      </c>
      <c r="B237" s="1196">
        <f t="shared" si="254"/>
        <v>95</v>
      </c>
      <c r="C237" s="1215" t="s">
        <v>472</v>
      </c>
      <c r="D237" s="1153" t="s">
        <v>656</v>
      </c>
      <c r="E237" s="1547" t="s">
        <v>276</v>
      </c>
      <c r="F237" s="716" t="s">
        <v>680</v>
      </c>
      <c r="G237" s="1216">
        <v>45</v>
      </c>
      <c r="H237" s="1153" t="s">
        <v>240</v>
      </c>
      <c r="I237" s="716" t="s">
        <v>241</v>
      </c>
      <c r="J237" s="716" t="s">
        <v>682</v>
      </c>
      <c r="K237" s="716" t="s">
        <v>659</v>
      </c>
      <c r="L237" s="716" t="s">
        <v>222</v>
      </c>
      <c r="M237" s="716" t="s">
        <v>245</v>
      </c>
      <c r="N237" s="716" t="s">
        <v>222</v>
      </c>
      <c r="O237" s="638">
        <v>2011</v>
      </c>
      <c r="P237" s="716" t="s">
        <v>415</v>
      </c>
      <c r="Q237" s="716" t="s">
        <v>222</v>
      </c>
      <c r="R237" s="716" t="s">
        <v>222</v>
      </c>
      <c r="S237" s="716" t="s">
        <v>222</v>
      </c>
      <c r="T237" s="1216">
        <v>1</v>
      </c>
      <c r="U237" s="716" t="s">
        <v>959</v>
      </c>
      <c r="V237" s="1218">
        <v>85475000</v>
      </c>
      <c r="W237" s="570"/>
      <c r="X237" s="570"/>
      <c r="Y237" s="570"/>
      <c r="Z237" s="1218">
        <f t="shared" si="308"/>
        <v>85475000</v>
      </c>
      <c r="AA237" s="1132" t="s">
        <v>99</v>
      </c>
      <c r="AB237" s="716"/>
      <c r="AC237" s="716"/>
      <c r="AD237" s="1726"/>
      <c r="AE237" s="461">
        <v>25</v>
      </c>
      <c r="AF237" s="461">
        <f t="shared" si="299"/>
        <v>6</v>
      </c>
      <c r="AG237" s="573">
        <f t="shared" si="300"/>
        <v>3419000</v>
      </c>
      <c r="AH237" s="573">
        <f t="shared" si="301"/>
        <v>20514000</v>
      </c>
      <c r="AI237" s="573">
        <f t="shared" si="302"/>
        <v>64961000</v>
      </c>
      <c r="AJ237" s="461">
        <f t="shared" si="303"/>
        <v>7</v>
      </c>
      <c r="AK237" s="573">
        <f t="shared" si="304"/>
        <v>3419000</v>
      </c>
      <c r="AL237" s="573">
        <f t="shared" si="305"/>
        <v>23933000</v>
      </c>
      <c r="AM237" s="573">
        <f t="shared" si="306"/>
        <v>61542000</v>
      </c>
      <c r="AN237" s="709" t="b">
        <f t="shared" si="307"/>
        <v>1</v>
      </c>
    </row>
    <row r="238" spans="1:40" s="453" customFormat="1" ht="24.95" customHeight="1">
      <c r="A238" s="487" t="s">
        <v>297</v>
      </c>
      <c r="B238" s="1196">
        <f t="shared" si="254"/>
        <v>96</v>
      </c>
      <c r="C238" s="1215" t="s">
        <v>472</v>
      </c>
      <c r="D238" s="1153" t="s">
        <v>656</v>
      </c>
      <c r="E238" s="1547" t="s">
        <v>276</v>
      </c>
      <c r="F238" s="716" t="s">
        <v>680</v>
      </c>
      <c r="G238" s="1216">
        <v>45</v>
      </c>
      <c r="H238" s="1153" t="s">
        <v>240</v>
      </c>
      <c r="I238" s="716" t="s">
        <v>241</v>
      </c>
      <c r="J238" s="716" t="s">
        <v>682</v>
      </c>
      <c r="K238" s="716" t="s">
        <v>659</v>
      </c>
      <c r="L238" s="716" t="s">
        <v>222</v>
      </c>
      <c r="M238" s="716" t="s">
        <v>245</v>
      </c>
      <c r="N238" s="716" t="s">
        <v>222</v>
      </c>
      <c r="O238" s="638">
        <v>2011</v>
      </c>
      <c r="P238" s="716" t="s">
        <v>415</v>
      </c>
      <c r="Q238" s="716" t="s">
        <v>222</v>
      </c>
      <c r="R238" s="716" t="s">
        <v>222</v>
      </c>
      <c r="S238" s="716" t="s">
        <v>222</v>
      </c>
      <c r="T238" s="1216">
        <v>1</v>
      </c>
      <c r="U238" s="716" t="s">
        <v>959</v>
      </c>
      <c r="V238" s="1218">
        <v>85475000</v>
      </c>
      <c r="W238" s="570"/>
      <c r="X238" s="570"/>
      <c r="Y238" s="570"/>
      <c r="Z238" s="1218">
        <f t="shared" si="308"/>
        <v>85475000</v>
      </c>
      <c r="AA238" s="1132" t="s">
        <v>99</v>
      </c>
      <c r="AB238" s="716"/>
      <c r="AC238" s="716"/>
      <c r="AD238" s="1726"/>
      <c r="AE238" s="461">
        <v>25</v>
      </c>
      <c r="AF238" s="461">
        <f t="shared" si="299"/>
        <v>6</v>
      </c>
      <c r="AG238" s="573">
        <f t="shared" si="300"/>
        <v>3419000</v>
      </c>
      <c r="AH238" s="573">
        <f t="shared" si="301"/>
        <v>20514000</v>
      </c>
      <c r="AI238" s="573">
        <f t="shared" si="302"/>
        <v>64961000</v>
      </c>
      <c r="AJ238" s="461">
        <f t="shared" si="303"/>
        <v>7</v>
      </c>
      <c r="AK238" s="573">
        <f t="shared" si="304"/>
        <v>3419000</v>
      </c>
      <c r="AL238" s="573">
        <f t="shared" si="305"/>
        <v>23933000</v>
      </c>
      <c r="AM238" s="573">
        <f t="shared" si="306"/>
        <v>61542000</v>
      </c>
      <c r="AN238" s="709" t="b">
        <f t="shared" si="307"/>
        <v>1</v>
      </c>
    </row>
    <row r="239" spans="1:40" s="453" customFormat="1" ht="24.95" customHeight="1">
      <c r="A239" s="487" t="s">
        <v>297</v>
      </c>
      <c r="B239" s="1196">
        <f t="shared" si="254"/>
        <v>97</v>
      </c>
      <c r="C239" s="1215" t="s">
        <v>472</v>
      </c>
      <c r="D239" s="1153" t="s">
        <v>656</v>
      </c>
      <c r="E239" s="1547" t="s">
        <v>276</v>
      </c>
      <c r="F239" s="716" t="s">
        <v>680</v>
      </c>
      <c r="G239" s="1216">
        <v>45</v>
      </c>
      <c r="H239" s="1153" t="s">
        <v>240</v>
      </c>
      <c r="I239" s="716" t="s">
        <v>241</v>
      </c>
      <c r="J239" s="716" t="s">
        <v>682</v>
      </c>
      <c r="K239" s="716" t="s">
        <v>659</v>
      </c>
      <c r="L239" s="716" t="s">
        <v>222</v>
      </c>
      <c r="M239" s="716" t="s">
        <v>245</v>
      </c>
      <c r="N239" s="716" t="s">
        <v>222</v>
      </c>
      <c r="O239" s="638">
        <v>2011</v>
      </c>
      <c r="P239" s="716" t="s">
        <v>415</v>
      </c>
      <c r="Q239" s="716" t="s">
        <v>222</v>
      </c>
      <c r="R239" s="716" t="s">
        <v>222</v>
      </c>
      <c r="S239" s="716" t="s">
        <v>222</v>
      </c>
      <c r="T239" s="1216">
        <v>1</v>
      </c>
      <c r="U239" s="716" t="s">
        <v>959</v>
      </c>
      <c r="V239" s="1218">
        <v>85475000</v>
      </c>
      <c r="W239" s="570"/>
      <c r="X239" s="570"/>
      <c r="Y239" s="570"/>
      <c r="Z239" s="1218">
        <f t="shared" si="308"/>
        <v>85475000</v>
      </c>
      <c r="AA239" s="1132" t="s">
        <v>99</v>
      </c>
      <c r="AB239" s="716"/>
      <c r="AC239" s="716"/>
      <c r="AD239" s="1727"/>
      <c r="AE239" s="461">
        <v>25</v>
      </c>
      <c r="AF239" s="461">
        <f t="shared" si="299"/>
        <v>6</v>
      </c>
      <c r="AG239" s="573">
        <f t="shared" si="300"/>
        <v>3419000</v>
      </c>
      <c r="AH239" s="573">
        <f t="shared" si="301"/>
        <v>20514000</v>
      </c>
      <c r="AI239" s="573">
        <f t="shared" si="302"/>
        <v>64961000</v>
      </c>
      <c r="AJ239" s="461">
        <f t="shared" si="303"/>
        <v>7</v>
      </c>
      <c r="AK239" s="573">
        <f t="shared" si="304"/>
        <v>3419000</v>
      </c>
      <c r="AL239" s="573">
        <f t="shared" si="305"/>
        <v>23933000</v>
      </c>
      <c r="AM239" s="573">
        <f t="shared" si="306"/>
        <v>61542000</v>
      </c>
      <c r="AN239" s="709" t="b">
        <f t="shared" si="307"/>
        <v>1</v>
      </c>
    </row>
    <row r="240" spans="1:40" s="453" customFormat="1" ht="24.95" customHeight="1">
      <c r="A240" s="487" t="s">
        <v>297</v>
      </c>
      <c r="B240" s="1196">
        <f t="shared" si="254"/>
        <v>98</v>
      </c>
      <c r="C240" s="1215" t="s">
        <v>472</v>
      </c>
      <c r="D240" s="1153" t="s">
        <v>656</v>
      </c>
      <c r="E240" s="1547" t="s">
        <v>276</v>
      </c>
      <c r="F240" s="716" t="s">
        <v>683</v>
      </c>
      <c r="G240" s="1216">
        <v>45</v>
      </c>
      <c r="H240" s="1153" t="s">
        <v>240</v>
      </c>
      <c r="I240" s="716" t="s">
        <v>241</v>
      </c>
      <c r="J240" s="716" t="s">
        <v>684</v>
      </c>
      <c r="K240" s="716" t="s">
        <v>659</v>
      </c>
      <c r="L240" s="716" t="s">
        <v>222</v>
      </c>
      <c r="M240" s="716" t="s">
        <v>245</v>
      </c>
      <c r="N240" s="716" t="s">
        <v>222</v>
      </c>
      <c r="O240" s="1219">
        <v>2011</v>
      </c>
      <c r="P240" s="716" t="s">
        <v>212</v>
      </c>
      <c r="Q240" s="716" t="s">
        <v>222</v>
      </c>
      <c r="R240" s="716" t="s">
        <v>222</v>
      </c>
      <c r="S240" s="716" t="s">
        <v>222</v>
      </c>
      <c r="T240" s="1216">
        <v>1</v>
      </c>
      <c r="U240" s="716" t="s">
        <v>959</v>
      </c>
      <c r="V240" s="1218">
        <v>79970000</v>
      </c>
      <c r="W240" s="570"/>
      <c r="X240" s="570"/>
      <c r="Y240" s="570"/>
      <c r="Z240" s="1218">
        <f>T240*V240</f>
        <v>79970000</v>
      </c>
      <c r="AA240" s="1132" t="s">
        <v>99</v>
      </c>
      <c r="AB240" s="716"/>
      <c r="AC240" s="716"/>
      <c r="AD240" s="1725" t="s">
        <v>976</v>
      </c>
      <c r="AE240" s="461">
        <v>25</v>
      </c>
      <c r="AF240" s="461">
        <f t="shared" si="296"/>
        <v>6</v>
      </c>
      <c r="AG240" s="573">
        <f t="shared" si="187"/>
        <v>3198800</v>
      </c>
      <c r="AH240" s="573">
        <f t="shared" si="188"/>
        <v>19192800</v>
      </c>
      <c r="AI240" s="573">
        <f t="shared" si="189"/>
        <v>60777200</v>
      </c>
      <c r="AJ240" s="461">
        <f t="shared" si="297"/>
        <v>7</v>
      </c>
      <c r="AK240" s="573">
        <f t="shared" si="190"/>
        <v>3198800</v>
      </c>
      <c r="AL240" s="573">
        <f t="shared" si="191"/>
        <v>22391600</v>
      </c>
      <c r="AM240" s="573">
        <f t="shared" si="192"/>
        <v>57578400</v>
      </c>
      <c r="AN240" s="709" t="b">
        <f t="shared" si="298"/>
        <v>1</v>
      </c>
    </row>
    <row r="241" spans="1:40" s="453" customFormat="1" ht="24.95" customHeight="1">
      <c r="A241" s="487" t="s">
        <v>297</v>
      </c>
      <c r="B241" s="1196">
        <f t="shared" si="254"/>
        <v>99</v>
      </c>
      <c r="C241" s="1215" t="s">
        <v>472</v>
      </c>
      <c r="D241" s="1153" t="s">
        <v>656</v>
      </c>
      <c r="E241" s="1547" t="s">
        <v>276</v>
      </c>
      <c r="F241" s="716" t="s">
        <v>683</v>
      </c>
      <c r="G241" s="1216">
        <v>45</v>
      </c>
      <c r="H241" s="1153" t="s">
        <v>240</v>
      </c>
      <c r="I241" s="716" t="s">
        <v>241</v>
      </c>
      <c r="J241" s="716" t="s">
        <v>684</v>
      </c>
      <c r="K241" s="716" t="s">
        <v>659</v>
      </c>
      <c r="L241" s="716" t="s">
        <v>222</v>
      </c>
      <c r="M241" s="716" t="s">
        <v>245</v>
      </c>
      <c r="N241" s="716" t="s">
        <v>222</v>
      </c>
      <c r="O241" s="1219">
        <v>2011</v>
      </c>
      <c r="P241" s="716" t="s">
        <v>212</v>
      </c>
      <c r="Q241" s="716" t="s">
        <v>222</v>
      </c>
      <c r="R241" s="716" t="s">
        <v>222</v>
      </c>
      <c r="S241" s="716" t="s">
        <v>222</v>
      </c>
      <c r="T241" s="1216">
        <v>1</v>
      </c>
      <c r="U241" s="716" t="s">
        <v>959</v>
      </c>
      <c r="V241" s="1218">
        <v>79970000</v>
      </c>
      <c r="W241" s="570"/>
      <c r="X241" s="570"/>
      <c r="Y241" s="570"/>
      <c r="Z241" s="1218">
        <f>T241*V241</f>
        <v>79970000</v>
      </c>
      <c r="AA241" s="1132" t="s">
        <v>99</v>
      </c>
      <c r="AB241" s="716"/>
      <c r="AC241" s="716"/>
      <c r="AD241" s="1726"/>
      <c r="AE241" s="461">
        <v>25</v>
      </c>
      <c r="AF241" s="461">
        <f t="shared" ref="AF241:AF244" si="309">2016-O241+1</f>
        <v>6</v>
      </c>
      <c r="AG241" s="573">
        <f t="shared" ref="AG241:AG244" si="310">Z241/AE241</f>
        <v>3198800</v>
      </c>
      <c r="AH241" s="573">
        <f t="shared" ref="AH241:AH244" si="311">AF241*AG241</f>
        <v>19192800</v>
      </c>
      <c r="AI241" s="573">
        <f t="shared" ref="AI241:AI244" si="312">Z241-AH241</f>
        <v>60777200</v>
      </c>
      <c r="AJ241" s="461">
        <f t="shared" ref="AJ241:AJ244" si="313">2017-O241+1</f>
        <v>7</v>
      </c>
      <c r="AK241" s="573">
        <f t="shared" ref="AK241:AK244" si="314">Z241/AE241</f>
        <v>3198800</v>
      </c>
      <c r="AL241" s="573">
        <f t="shared" ref="AL241:AL244" si="315">AJ241*AK241</f>
        <v>22391600</v>
      </c>
      <c r="AM241" s="573">
        <f t="shared" ref="AM241:AM244" si="316">Z241-AL241</f>
        <v>57578400</v>
      </c>
      <c r="AN241" s="709" t="b">
        <f t="shared" ref="AN241:AN244" si="317">AL241+AM241=Z241</f>
        <v>1</v>
      </c>
    </row>
    <row r="242" spans="1:40" s="453" customFormat="1" ht="24.95" customHeight="1">
      <c r="A242" s="487" t="s">
        <v>297</v>
      </c>
      <c r="B242" s="1196">
        <f t="shared" si="254"/>
        <v>100</v>
      </c>
      <c r="C242" s="1215" t="s">
        <v>472</v>
      </c>
      <c r="D242" s="1153" t="s">
        <v>656</v>
      </c>
      <c r="E242" s="1547" t="s">
        <v>276</v>
      </c>
      <c r="F242" s="716" t="s">
        <v>683</v>
      </c>
      <c r="G242" s="1216">
        <v>45</v>
      </c>
      <c r="H242" s="1153" t="s">
        <v>240</v>
      </c>
      <c r="I242" s="716" t="s">
        <v>241</v>
      </c>
      <c r="J242" s="716" t="s">
        <v>684</v>
      </c>
      <c r="K242" s="716" t="s">
        <v>659</v>
      </c>
      <c r="L242" s="716" t="s">
        <v>222</v>
      </c>
      <c r="M242" s="716" t="s">
        <v>245</v>
      </c>
      <c r="N242" s="716" t="s">
        <v>222</v>
      </c>
      <c r="O242" s="1219">
        <v>2011</v>
      </c>
      <c r="P242" s="716" t="s">
        <v>212</v>
      </c>
      <c r="Q242" s="716" t="s">
        <v>222</v>
      </c>
      <c r="R242" s="716" t="s">
        <v>222</v>
      </c>
      <c r="S242" s="716" t="s">
        <v>222</v>
      </c>
      <c r="T242" s="1216">
        <v>1</v>
      </c>
      <c r="U242" s="716" t="s">
        <v>959</v>
      </c>
      <c r="V242" s="1218">
        <v>79970000</v>
      </c>
      <c r="W242" s="570"/>
      <c r="X242" s="570"/>
      <c r="Y242" s="570"/>
      <c r="Z242" s="1218">
        <f t="shared" ref="Z242:Z244" si="318">T242*V242</f>
        <v>79970000</v>
      </c>
      <c r="AA242" s="1132" t="s">
        <v>99</v>
      </c>
      <c r="AB242" s="716"/>
      <c r="AC242" s="716"/>
      <c r="AD242" s="1726"/>
      <c r="AE242" s="461">
        <v>25</v>
      </c>
      <c r="AF242" s="461">
        <f t="shared" si="309"/>
        <v>6</v>
      </c>
      <c r="AG242" s="573">
        <f t="shared" si="310"/>
        <v>3198800</v>
      </c>
      <c r="AH242" s="573">
        <f t="shared" si="311"/>
        <v>19192800</v>
      </c>
      <c r="AI242" s="573">
        <f t="shared" si="312"/>
        <v>60777200</v>
      </c>
      <c r="AJ242" s="461">
        <f t="shared" si="313"/>
        <v>7</v>
      </c>
      <c r="AK242" s="573">
        <f t="shared" si="314"/>
        <v>3198800</v>
      </c>
      <c r="AL242" s="573">
        <f t="shared" si="315"/>
        <v>22391600</v>
      </c>
      <c r="AM242" s="573">
        <f t="shared" si="316"/>
        <v>57578400</v>
      </c>
      <c r="AN242" s="709" t="b">
        <f t="shared" si="317"/>
        <v>1</v>
      </c>
    </row>
    <row r="243" spans="1:40" s="453" customFormat="1" ht="24.95" customHeight="1">
      <c r="A243" s="487" t="s">
        <v>297</v>
      </c>
      <c r="B243" s="1196">
        <f t="shared" si="254"/>
        <v>101</v>
      </c>
      <c r="C243" s="1215" t="s">
        <v>472</v>
      </c>
      <c r="D243" s="1153" t="s">
        <v>656</v>
      </c>
      <c r="E243" s="1547" t="s">
        <v>276</v>
      </c>
      <c r="F243" s="716" t="s">
        <v>683</v>
      </c>
      <c r="G243" s="1216">
        <v>45</v>
      </c>
      <c r="H243" s="1153" t="s">
        <v>240</v>
      </c>
      <c r="I243" s="716" t="s">
        <v>241</v>
      </c>
      <c r="J243" s="716" t="s">
        <v>684</v>
      </c>
      <c r="K243" s="716" t="s">
        <v>659</v>
      </c>
      <c r="L243" s="716" t="s">
        <v>222</v>
      </c>
      <c r="M243" s="716" t="s">
        <v>245</v>
      </c>
      <c r="N243" s="716" t="s">
        <v>222</v>
      </c>
      <c r="O243" s="1219">
        <v>2011</v>
      </c>
      <c r="P243" s="716" t="s">
        <v>212</v>
      </c>
      <c r="Q243" s="716" t="s">
        <v>222</v>
      </c>
      <c r="R243" s="716" t="s">
        <v>222</v>
      </c>
      <c r="S243" s="716" t="s">
        <v>222</v>
      </c>
      <c r="T243" s="1216">
        <v>1</v>
      </c>
      <c r="U243" s="716" t="s">
        <v>959</v>
      </c>
      <c r="V243" s="1218">
        <v>79970000</v>
      </c>
      <c r="W243" s="570"/>
      <c r="X243" s="570"/>
      <c r="Y243" s="570"/>
      <c r="Z243" s="1218">
        <f t="shared" si="318"/>
        <v>79970000</v>
      </c>
      <c r="AA243" s="1132" t="s">
        <v>99</v>
      </c>
      <c r="AB243" s="716"/>
      <c r="AC243" s="716"/>
      <c r="AD243" s="1726"/>
      <c r="AE243" s="461">
        <v>25</v>
      </c>
      <c r="AF243" s="461">
        <f t="shared" si="309"/>
        <v>6</v>
      </c>
      <c r="AG243" s="573">
        <f t="shared" si="310"/>
        <v>3198800</v>
      </c>
      <c r="AH243" s="573">
        <f t="shared" si="311"/>
        <v>19192800</v>
      </c>
      <c r="AI243" s="573">
        <f t="shared" si="312"/>
        <v>60777200</v>
      </c>
      <c r="AJ243" s="461">
        <f t="shared" si="313"/>
        <v>7</v>
      </c>
      <c r="AK243" s="573">
        <f t="shared" si="314"/>
        <v>3198800</v>
      </c>
      <c r="AL243" s="573">
        <f t="shared" si="315"/>
        <v>22391600</v>
      </c>
      <c r="AM243" s="573">
        <f t="shared" si="316"/>
        <v>57578400</v>
      </c>
      <c r="AN243" s="709" t="b">
        <f t="shared" si="317"/>
        <v>1</v>
      </c>
    </row>
    <row r="244" spans="1:40" s="453" customFormat="1" ht="24.95" customHeight="1">
      <c r="A244" s="487" t="s">
        <v>297</v>
      </c>
      <c r="B244" s="1196">
        <f t="shared" si="254"/>
        <v>102</v>
      </c>
      <c r="C244" s="1215" t="s">
        <v>472</v>
      </c>
      <c r="D244" s="1153" t="s">
        <v>656</v>
      </c>
      <c r="E244" s="1547" t="s">
        <v>276</v>
      </c>
      <c r="F244" s="716" t="s">
        <v>683</v>
      </c>
      <c r="G244" s="1216">
        <v>45</v>
      </c>
      <c r="H244" s="1153" t="s">
        <v>240</v>
      </c>
      <c r="I244" s="716" t="s">
        <v>241</v>
      </c>
      <c r="J244" s="716" t="s">
        <v>684</v>
      </c>
      <c r="K244" s="716" t="s">
        <v>659</v>
      </c>
      <c r="L244" s="716" t="s">
        <v>222</v>
      </c>
      <c r="M244" s="716" t="s">
        <v>245</v>
      </c>
      <c r="N244" s="716" t="s">
        <v>222</v>
      </c>
      <c r="O244" s="1219">
        <v>2011</v>
      </c>
      <c r="P244" s="716" t="s">
        <v>212</v>
      </c>
      <c r="Q244" s="716" t="s">
        <v>222</v>
      </c>
      <c r="R244" s="716" t="s">
        <v>222</v>
      </c>
      <c r="S244" s="716" t="s">
        <v>222</v>
      </c>
      <c r="T244" s="1216">
        <v>1</v>
      </c>
      <c r="U244" s="716" t="s">
        <v>959</v>
      </c>
      <c r="V244" s="1218">
        <v>79970000</v>
      </c>
      <c r="W244" s="570"/>
      <c r="X244" s="570"/>
      <c r="Y244" s="570"/>
      <c r="Z244" s="1218">
        <f t="shared" si="318"/>
        <v>79970000</v>
      </c>
      <c r="AA244" s="1132" t="s">
        <v>99</v>
      </c>
      <c r="AB244" s="716"/>
      <c r="AC244" s="716"/>
      <c r="AD244" s="1727"/>
      <c r="AE244" s="461">
        <v>25</v>
      </c>
      <c r="AF244" s="461">
        <f t="shared" si="309"/>
        <v>6</v>
      </c>
      <c r="AG244" s="573">
        <f t="shared" si="310"/>
        <v>3198800</v>
      </c>
      <c r="AH244" s="573">
        <f t="shared" si="311"/>
        <v>19192800</v>
      </c>
      <c r="AI244" s="573">
        <f t="shared" si="312"/>
        <v>60777200</v>
      </c>
      <c r="AJ244" s="461">
        <f t="shared" si="313"/>
        <v>7</v>
      </c>
      <c r="AK244" s="573">
        <f t="shared" si="314"/>
        <v>3198800</v>
      </c>
      <c r="AL244" s="573">
        <f t="shared" si="315"/>
        <v>22391600</v>
      </c>
      <c r="AM244" s="573">
        <f t="shared" si="316"/>
        <v>57578400</v>
      </c>
      <c r="AN244" s="709" t="b">
        <f t="shared" si="317"/>
        <v>1</v>
      </c>
    </row>
    <row r="245" spans="1:40" s="453" customFormat="1" ht="24.95" customHeight="1">
      <c r="A245" s="487" t="s">
        <v>297</v>
      </c>
      <c r="B245" s="1196">
        <f t="shared" si="254"/>
        <v>103</v>
      </c>
      <c r="C245" s="1215" t="s">
        <v>685</v>
      </c>
      <c r="D245" s="1153" t="s">
        <v>656</v>
      </c>
      <c r="E245" s="1547" t="s">
        <v>276</v>
      </c>
      <c r="F245" s="716" t="s">
        <v>459</v>
      </c>
      <c r="G245" s="1216">
        <v>45</v>
      </c>
      <c r="H245" s="1153" t="s">
        <v>240</v>
      </c>
      <c r="I245" s="716" t="s">
        <v>241</v>
      </c>
      <c r="J245" s="716" t="s">
        <v>686</v>
      </c>
      <c r="K245" s="716" t="s">
        <v>659</v>
      </c>
      <c r="L245" s="716" t="s">
        <v>222</v>
      </c>
      <c r="M245" s="716" t="s">
        <v>245</v>
      </c>
      <c r="N245" s="716" t="s">
        <v>222</v>
      </c>
      <c r="O245" s="638">
        <v>2011</v>
      </c>
      <c r="P245" s="716" t="s">
        <v>212</v>
      </c>
      <c r="Q245" s="716" t="s">
        <v>222</v>
      </c>
      <c r="R245" s="716" t="s">
        <v>222</v>
      </c>
      <c r="S245" s="716" t="s">
        <v>222</v>
      </c>
      <c r="T245" s="1216">
        <v>1</v>
      </c>
      <c r="U245" s="716" t="s">
        <v>959</v>
      </c>
      <c r="V245" s="1218">
        <f t="shared" si="203"/>
        <v>206700000</v>
      </c>
      <c r="W245" s="570"/>
      <c r="X245" s="570"/>
      <c r="Y245" s="570"/>
      <c r="Z245" s="1218">
        <v>206700000</v>
      </c>
      <c r="AA245" s="1132" t="s">
        <v>99</v>
      </c>
      <c r="AB245" s="716"/>
      <c r="AC245" s="716"/>
      <c r="AD245" s="548" t="s">
        <v>687</v>
      </c>
      <c r="AE245" s="461">
        <v>25</v>
      </c>
      <c r="AF245" s="461">
        <f t="shared" si="296"/>
        <v>6</v>
      </c>
      <c r="AG245" s="573">
        <f t="shared" si="187"/>
        <v>8268000</v>
      </c>
      <c r="AH245" s="573">
        <f t="shared" si="188"/>
        <v>49608000</v>
      </c>
      <c r="AI245" s="573">
        <f t="shared" si="189"/>
        <v>157092000</v>
      </c>
      <c r="AJ245" s="461">
        <f t="shared" si="297"/>
        <v>7</v>
      </c>
      <c r="AK245" s="573">
        <f t="shared" si="190"/>
        <v>8268000</v>
      </c>
      <c r="AL245" s="573">
        <f t="shared" si="191"/>
        <v>57876000</v>
      </c>
      <c r="AM245" s="573">
        <f t="shared" si="192"/>
        <v>148824000</v>
      </c>
      <c r="AN245" s="709" t="b">
        <f t="shared" si="298"/>
        <v>1</v>
      </c>
    </row>
    <row r="246" spans="1:40" s="453" customFormat="1" ht="24.95" customHeight="1">
      <c r="A246" s="487" t="s">
        <v>297</v>
      </c>
      <c r="B246" s="1196">
        <f t="shared" si="254"/>
        <v>104</v>
      </c>
      <c r="C246" s="1215" t="s">
        <v>472</v>
      </c>
      <c r="D246" s="1153" t="s">
        <v>656</v>
      </c>
      <c r="E246" s="1547" t="s">
        <v>276</v>
      </c>
      <c r="F246" s="716" t="s">
        <v>459</v>
      </c>
      <c r="G246" s="1216" t="s">
        <v>688</v>
      </c>
      <c r="H246" s="1153" t="s">
        <v>240</v>
      </c>
      <c r="I246" s="716" t="s">
        <v>241</v>
      </c>
      <c r="J246" s="716" t="s">
        <v>689</v>
      </c>
      <c r="K246" s="716" t="s">
        <v>690</v>
      </c>
      <c r="L246" s="716" t="s">
        <v>222</v>
      </c>
      <c r="M246" s="716" t="s">
        <v>245</v>
      </c>
      <c r="N246" s="716" t="s">
        <v>222</v>
      </c>
      <c r="O246" s="638">
        <v>2011</v>
      </c>
      <c r="P246" s="716" t="s">
        <v>415</v>
      </c>
      <c r="Q246" s="716" t="s">
        <v>222</v>
      </c>
      <c r="R246" s="716" t="s">
        <v>222</v>
      </c>
      <c r="S246" s="716" t="s">
        <v>222</v>
      </c>
      <c r="T246" s="1216">
        <v>1</v>
      </c>
      <c r="U246" s="716" t="s">
        <v>959</v>
      </c>
      <c r="V246" s="1218">
        <v>84975000</v>
      </c>
      <c r="W246" s="570"/>
      <c r="X246" s="570"/>
      <c r="Y246" s="570"/>
      <c r="Z246" s="1218">
        <f>T246*V246</f>
        <v>84975000</v>
      </c>
      <c r="AA246" s="1132" t="s">
        <v>99</v>
      </c>
      <c r="AB246" s="716"/>
      <c r="AC246" s="716"/>
      <c r="AD246" s="1722" t="s">
        <v>691</v>
      </c>
      <c r="AE246" s="461">
        <v>25</v>
      </c>
      <c r="AF246" s="461">
        <f t="shared" si="296"/>
        <v>6</v>
      </c>
      <c r="AG246" s="573">
        <f t="shared" si="187"/>
        <v>3399000</v>
      </c>
      <c r="AH246" s="573">
        <f t="shared" si="188"/>
        <v>20394000</v>
      </c>
      <c r="AI246" s="573">
        <f t="shared" si="189"/>
        <v>64581000</v>
      </c>
      <c r="AJ246" s="461">
        <f t="shared" si="297"/>
        <v>7</v>
      </c>
      <c r="AK246" s="573">
        <f t="shared" si="190"/>
        <v>3399000</v>
      </c>
      <c r="AL246" s="573">
        <f t="shared" si="191"/>
        <v>23793000</v>
      </c>
      <c r="AM246" s="573">
        <f t="shared" si="192"/>
        <v>61182000</v>
      </c>
      <c r="AN246" s="709" t="b">
        <f t="shared" si="298"/>
        <v>1</v>
      </c>
    </row>
    <row r="247" spans="1:40" s="453" customFormat="1" ht="24.95" customHeight="1">
      <c r="A247" s="487" t="s">
        <v>297</v>
      </c>
      <c r="B247" s="1196">
        <f t="shared" si="254"/>
        <v>105</v>
      </c>
      <c r="C247" s="1215" t="s">
        <v>472</v>
      </c>
      <c r="D247" s="1153" t="s">
        <v>656</v>
      </c>
      <c r="E247" s="1547" t="s">
        <v>276</v>
      </c>
      <c r="F247" s="716" t="s">
        <v>459</v>
      </c>
      <c r="G247" s="1216" t="s">
        <v>688</v>
      </c>
      <c r="H247" s="1153" t="s">
        <v>240</v>
      </c>
      <c r="I247" s="716" t="s">
        <v>241</v>
      </c>
      <c r="J247" s="716" t="s">
        <v>689</v>
      </c>
      <c r="K247" s="716" t="s">
        <v>690</v>
      </c>
      <c r="L247" s="716" t="s">
        <v>222</v>
      </c>
      <c r="M247" s="716" t="s">
        <v>245</v>
      </c>
      <c r="N247" s="716" t="s">
        <v>222</v>
      </c>
      <c r="O247" s="638">
        <v>2011</v>
      </c>
      <c r="P247" s="716" t="s">
        <v>415</v>
      </c>
      <c r="Q247" s="716" t="s">
        <v>222</v>
      </c>
      <c r="R247" s="716" t="s">
        <v>222</v>
      </c>
      <c r="S247" s="716" t="s">
        <v>222</v>
      </c>
      <c r="T247" s="1216">
        <v>1</v>
      </c>
      <c r="U247" s="716" t="s">
        <v>959</v>
      </c>
      <c r="V247" s="1218">
        <v>84975000</v>
      </c>
      <c r="W247" s="570"/>
      <c r="X247" s="570"/>
      <c r="Y247" s="570"/>
      <c r="Z247" s="1218">
        <f>T247*V247</f>
        <v>84975000</v>
      </c>
      <c r="AA247" s="1132" t="s">
        <v>99</v>
      </c>
      <c r="AB247" s="716"/>
      <c r="AC247" s="716"/>
      <c r="AD247" s="1723"/>
      <c r="AE247" s="461">
        <v>25</v>
      </c>
      <c r="AF247" s="461">
        <f t="shared" ref="AF247:AF250" si="319">2016-O247+1</f>
        <v>6</v>
      </c>
      <c r="AG247" s="573">
        <f t="shared" ref="AG247:AG250" si="320">Z247/AE247</f>
        <v>3399000</v>
      </c>
      <c r="AH247" s="573">
        <f t="shared" ref="AH247:AH250" si="321">AF247*AG247</f>
        <v>20394000</v>
      </c>
      <c r="AI247" s="573">
        <f t="shared" ref="AI247:AI250" si="322">Z247-AH247</f>
        <v>64581000</v>
      </c>
      <c r="AJ247" s="461">
        <f t="shared" ref="AJ247:AJ250" si="323">2017-O247+1</f>
        <v>7</v>
      </c>
      <c r="AK247" s="573">
        <f t="shared" ref="AK247:AK250" si="324">Z247/AE247</f>
        <v>3399000</v>
      </c>
      <c r="AL247" s="573">
        <f t="shared" ref="AL247:AL250" si="325">AJ247*AK247</f>
        <v>23793000</v>
      </c>
      <c r="AM247" s="573">
        <f t="shared" ref="AM247:AM250" si="326">Z247-AL247</f>
        <v>61182000</v>
      </c>
      <c r="AN247" s="709" t="b">
        <f t="shared" ref="AN247:AN250" si="327">AL247+AM247=Z247</f>
        <v>1</v>
      </c>
    </row>
    <row r="248" spans="1:40" s="453" customFormat="1" ht="24.95" customHeight="1">
      <c r="A248" s="487" t="s">
        <v>297</v>
      </c>
      <c r="B248" s="1196">
        <f t="shared" si="254"/>
        <v>106</v>
      </c>
      <c r="C248" s="1215" t="s">
        <v>472</v>
      </c>
      <c r="D248" s="1153" t="s">
        <v>656</v>
      </c>
      <c r="E248" s="1547" t="s">
        <v>276</v>
      </c>
      <c r="F248" s="716" t="s">
        <v>459</v>
      </c>
      <c r="G248" s="1216" t="s">
        <v>688</v>
      </c>
      <c r="H248" s="1153" t="s">
        <v>240</v>
      </c>
      <c r="I248" s="716" t="s">
        <v>241</v>
      </c>
      <c r="J248" s="716" t="s">
        <v>689</v>
      </c>
      <c r="K248" s="716" t="s">
        <v>690</v>
      </c>
      <c r="L248" s="716" t="s">
        <v>222</v>
      </c>
      <c r="M248" s="716" t="s">
        <v>245</v>
      </c>
      <c r="N248" s="716" t="s">
        <v>222</v>
      </c>
      <c r="O248" s="638">
        <v>2011</v>
      </c>
      <c r="P248" s="716" t="s">
        <v>415</v>
      </c>
      <c r="Q248" s="716" t="s">
        <v>222</v>
      </c>
      <c r="R248" s="716" t="s">
        <v>222</v>
      </c>
      <c r="S248" s="716" t="s">
        <v>222</v>
      </c>
      <c r="T248" s="1216">
        <v>1</v>
      </c>
      <c r="U248" s="716" t="s">
        <v>959</v>
      </c>
      <c r="V248" s="1218">
        <v>84975000</v>
      </c>
      <c r="W248" s="570"/>
      <c r="X248" s="570"/>
      <c r="Y248" s="570"/>
      <c r="Z248" s="1218">
        <f t="shared" ref="Z248:Z250" si="328">T248*V248</f>
        <v>84975000</v>
      </c>
      <c r="AA248" s="1132" t="s">
        <v>99</v>
      </c>
      <c r="AB248" s="716"/>
      <c r="AC248" s="716"/>
      <c r="AD248" s="1723"/>
      <c r="AE248" s="461">
        <v>25</v>
      </c>
      <c r="AF248" s="461">
        <f t="shared" si="319"/>
        <v>6</v>
      </c>
      <c r="AG248" s="573">
        <f t="shared" si="320"/>
        <v>3399000</v>
      </c>
      <c r="AH248" s="573">
        <f t="shared" si="321"/>
        <v>20394000</v>
      </c>
      <c r="AI248" s="573">
        <f t="shared" si="322"/>
        <v>64581000</v>
      </c>
      <c r="AJ248" s="461">
        <f t="shared" si="323"/>
        <v>7</v>
      </c>
      <c r="AK248" s="573">
        <f t="shared" si="324"/>
        <v>3399000</v>
      </c>
      <c r="AL248" s="573">
        <f t="shared" si="325"/>
        <v>23793000</v>
      </c>
      <c r="AM248" s="573">
        <f t="shared" si="326"/>
        <v>61182000</v>
      </c>
      <c r="AN248" s="709" t="b">
        <f t="shared" si="327"/>
        <v>1</v>
      </c>
    </row>
    <row r="249" spans="1:40" s="453" customFormat="1" ht="24.95" customHeight="1">
      <c r="A249" s="487" t="s">
        <v>297</v>
      </c>
      <c r="B249" s="1196">
        <f t="shared" si="254"/>
        <v>107</v>
      </c>
      <c r="C249" s="1215" t="s">
        <v>472</v>
      </c>
      <c r="D249" s="1153" t="s">
        <v>656</v>
      </c>
      <c r="E249" s="1547" t="s">
        <v>276</v>
      </c>
      <c r="F249" s="716" t="s">
        <v>459</v>
      </c>
      <c r="G249" s="1216" t="s">
        <v>688</v>
      </c>
      <c r="H249" s="1153" t="s">
        <v>240</v>
      </c>
      <c r="I249" s="716" t="s">
        <v>241</v>
      </c>
      <c r="J249" s="716" t="s">
        <v>689</v>
      </c>
      <c r="K249" s="716" t="s">
        <v>690</v>
      </c>
      <c r="L249" s="716" t="s">
        <v>222</v>
      </c>
      <c r="M249" s="716" t="s">
        <v>245</v>
      </c>
      <c r="N249" s="716" t="s">
        <v>222</v>
      </c>
      <c r="O249" s="638">
        <v>2011</v>
      </c>
      <c r="P249" s="716" t="s">
        <v>415</v>
      </c>
      <c r="Q249" s="716" t="s">
        <v>222</v>
      </c>
      <c r="R249" s="716" t="s">
        <v>222</v>
      </c>
      <c r="S249" s="716" t="s">
        <v>222</v>
      </c>
      <c r="T249" s="1216">
        <v>1</v>
      </c>
      <c r="U249" s="716" t="s">
        <v>959</v>
      </c>
      <c r="V249" s="1218">
        <v>84975000</v>
      </c>
      <c r="W249" s="570"/>
      <c r="X249" s="570"/>
      <c r="Y249" s="570"/>
      <c r="Z249" s="1218">
        <f t="shared" si="328"/>
        <v>84975000</v>
      </c>
      <c r="AA249" s="1132" t="s">
        <v>99</v>
      </c>
      <c r="AB249" s="716"/>
      <c r="AC249" s="716"/>
      <c r="AD249" s="1723"/>
      <c r="AE249" s="461">
        <v>25</v>
      </c>
      <c r="AF249" s="461">
        <f t="shared" si="319"/>
        <v>6</v>
      </c>
      <c r="AG249" s="573">
        <f t="shared" si="320"/>
        <v>3399000</v>
      </c>
      <c r="AH249" s="573">
        <f t="shared" si="321"/>
        <v>20394000</v>
      </c>
      <c r="AI249" s="573">
        <f t="shared" si="322"/>
        <v>64581000</v>
      </c>
      <c r="AJ249" s="461">
        <f t="shared" si="323"/>
        <v>7</v>
      </c>
      <c r="AK249" s="573">
        <f t="shared" si="324"/>
        <v>3399000</v>
      </c>
      <c r="AL249" s="573">
        <f t="shared" si="325"/>
        <v>23793000</v>
      </c>
      <c r="AM249" s="573">
        <f t="shared" si="326"/>
        <v>61182000</v>
      </c>
      <c r="AN249" s="709" t="b">
        <f t="shared" si="327"/>
        <v>1</v>
      </c>
    </row>
    <row r="250" spans="1:40" s="453" customFormat="1" ht="24.95" customHeight="1">
      <c r="A250" s="487" t="s">
        <v>297</v>
      </c>
      <c r="B250" s="1196">
        <f t="shared" si="254"/>
        <v>108</v>
      </c>
      <c r="C250" s="1215" t="s">
        <v>472</v>
      </c>
      <c r="D250" s="1153" t="s">
        <v>656</v>
      </c>
      <c r="E250" s="1547" t="s">
        <v>276</v>
      </c>
      <c r="F250" s="716" t="s">
        <v>459</v>
      </c>
      <c r="G250" s="1216" t="s">
        <v>688</v>
      </c>
      <c r="H250" s="1153" t="s">
        <v>240</v>
      </c>
      <c r="I250" s="716" t="s">
        <v>241</v>
      </c>
      <c r="J250" s="716" t="s">
        <v>689</v>
      </c>
      <c r="K250" s="716" t="s">
        <v>690</v>
      </c>
      <c r="L250" s="716" t="s">
        <v>222</v>
      </c>
      <c r="M250" s="716" t="s">
        <v>245</v>
      </c>
      <c r="N250" s="716" t="s">
        <v>222</v>
      </c>
      <c r="O250" s="638">
        <v>2011</v>
      </c>
      <c r="P250" s="716" t="s">
        <v>415</v>
      </c>
      <c r="Q250" s="716" t="s">
        <v>222</v>
      </c>
      <c r="R250" s="716" t="s">
        <v>222</v>
      </c>
      <c r="S250" s="716" t="s">
        <v>222</v>
      </c>
      <c r="T250" s="1216">
        <v>1</v>
      </c>
      <c r="U250" s="716" t="s">
        <v>959</v>
      </c>
      <c r="V250" s="1218">
        <v>84975000</v>
      </c>
      <c r="W250" s="570"/>
      <c r="X250" s="570"/>
      <c r="Y250" s="570"/>
      <c r="Z250" s="1218">
        <f t="shared" si="328"/>
        <v>84975000</v>
      </c>
      <c r="AA250" s="1132" t="s">
        <v>99</v>
      </c>
      <c r="AB250" s="716"/>
      <c r="AC250" s="716"/>
      <c r="AD250" s="1724"/>
      <c r="AE250" s="461">
        <v>25</v>
      </c>
      <c r="AF250" s="461">
        <f t="shared" si="319"/>
        <v>6</v>
      </c>
      <c r="AG250" s="573">
        <f t="shared" si="320"/>
        <v>3399000</v>
      </c>
      <c r="AH250" s="573">
        <f t="shared" si="321"/>
        <v>20394000</v>
      </c>
      <c r="AI250" s="573">
        <f t="shared" si="322"/>
        <v>64581000</v>
      </c>
      <c r="AJ250" s="461">
        <f t="shared" si="323"/>
        <v>7</v>
      </c>
      <c r="AK250" s="573">
        <f t="shared" si="324"/>
        <v>3399000</v>
      </c>
      <c r="AL250" s="573">
        <f t="shared" si="325"/>
        <v>23793000</v>
      </c>
      <c r="AM250" s="573">
        <f t="shared" si="326"/>
        <v>61182000</v>
      </c>
      <c r="AN250" s="709" t="b">
        <f t="shared" si="327"/>
        <v>1</v>
      </c>
    </row>
    <row r="251" spans="1:40" s="453" customFormat="1" ht="24.95" customHeight="1">
      <c r="A251" s="487" t="s">
        <v>297</v>
      </c>
      <c r="B251" s="1196">
        <f t="shared" si="254"/>
        <v>109</v>
      </c>
      <c r="C251" s="1215" t="s">
        <v>472</v>
      </c>
      <c r="D251" s="1153" t="s">
        <v>656</v>
      </c>
      <c r="E251" s="1547" t="s">
        <v>276</v>
      </c>
      <c r="F251" s="716" t="s">
        <v>459</v>
      </c>
      <c r="G251" s="1216" t="s">
        <v>688</v>
      </c>
      <c r="H251" s="1153" t="s">
        <v>240</v>
      </c>
      <c r="I251" s="716" t="s">
        <v>241</v>
      </c>
      <c r="J251" s="716" t="s">
        <v>692</v>
      </c>
      <c r="K251" s="716" t="s">
        <v>690</v>
      </c>
      <c r="L251" s="716" t="s">
        <v>222</v>
      </c>
      <c r="M251" s="716" t="s">
        <v>245</v>
      </c>
      <c r="N251" s="716" t="s">
        <v>222</v>
      </c>
      <c r="O251" s="638">
        <v>2011</v>
      </c>
      <c r="P251" s="716" t="s">
        <v>415</v>
      </c>
      <c r="Q251" s="716" t="s">
        <v>222</v>
      </c>
      <c r="R251" s="716" t="s">
        <v>222</v>
      </c>
      <c r="S251" s="716" t="s">
        <v>222</v>
      </c>
      <c r="T251" s="1216">
        <v>1</v>
      </c>
      <c r="U251" s="716" t="s">
        <v>959</v>
      </c>
      <c r="V251" s="1218">
        <v>84980000</v>
      </c>
      <c r="W251" s="570"/>
      <c r="X251" s="570"/>
      <c r="Y251" s="570"/>
      <c r="Z251" s="1218">
        <f>T251*V251</f>
        <v>84980000</v>
      </c>
      <c r="AA251" s="1132" t="s">
        <v>99</v>
      </c>
      <c r="AB251" s="716"/>
      <c r="AC251" s="716"/>
      <c r="AD251" s="1722" t="s">
        <v>693</v>
      </c>
      <c r="AE251" s="461">
        <v>25</v>
      </c>
      <c r="AF251" s="461">
        <f t="shared" si="296"/>
        <v>6</v>
      </c>
      <c r="AG251" s="573">
        <f t="shared" si="187"/>
        <v>3399200</v>
      </c>
      <c r="AH251" s="573">
        <f t="shared" si="188"/>
        <v>20395200</v>
      </c>
      <c r="AI251" s="573">
        <f t="shared" si="189"/>
        <v>64584800</v>
      </c>
      <c r="AJ251" s="461">
        <f t="shared" si="297"/>
        <v>7</v>
      </c>
      <c r="AK251" s="573">
        <f t="shared" si="190"/>
        <v>3399200</v>
      </c>
      <c r="AL251" s="573">
        <f t="shared" si="191"/>
        <v>23794400</v>
      </c>
      <c r="AM251" s="573">
        <f t="shared" si="192"/>
        <v>61185600</v>
      </c>
      <c r="AN251" s="709" t="b">
        <f t="shared" si="298"/>
        <v>1</v>
      </c>
    </row>
    <row r="252" spans="1:40" s="453" customFormat="1" ht="24.95" customHeight="1">
      <c r="A252" s="487" t="s">
        <v>297</v>
      </c>
      <c r="B252" s="1196">
        <f t="shared" si="254"/>
        <v>110</v>
      </c>
      <c r="C252" s="1215" t="s">
        <v>472</v>
      </c>
      <c r="D252" s="1153" t="s">
        <v>656</v>
      </c>
      <c r="E252" s="1547" t="s">
        <v>276</v>
      </c>
      <c r="F252" s="716" t="s">
        <v>459</v>
      </c>
      <c r="G252" s="1216" t="s">
        <v>688</v>
      </c>
      <c r="H252" s="1153" t="s">
        <v>240</v>
      </c>
      <c r="I252" s="716" t="s">
        <v>241</v>
      </c>
      <c r="J252" s="716" t="s">
        <v>692</v>
      </c>
      <c r="K252" s="716" t="s">
        <v>690</v>
      </c>
      <c r="L252" s="716" t="s">
        <v>222</v>
      </c>
      <c r="M252" s="716" t="s">
        <v>245</v>
      </c>
      <c r="N252" s="716" t="s">
        <v>222</v>
      </c>
      <c r="O252" s="638">
        <v>2011</v>
      </c>
      <c r="P252" s="716" t="s">
        <v>415</v>
      </c>
      <c r="Q252" s="716" t="s">
        <v>222</v>
      </c>
      <c r="R252" s="716" t="s">
        <v>222</v>
      </c>
      <c r="S252" s="716" t="s">
        <v>222</v>
      </c>
      <c r="T252" s="1216">
        <v>1</v>
      </c>
      <c r="U252" s="716" t="s">
        <v>959</v>
      </c>
      <c r="V252" s="1218">
        <v>84980000</v>
      </c>
      <c r="W252" s="570">
        <v>424900000</v>
      </c>
      <c r="X252" s="570"/>
      <c r="Y252" s="570"/>
      <c r="Z252" s="1218">
        <f>T252*V252</f>
        <v>84980000</v>
      </c>
      <c r="AA252" s="1132" t="s">
        <v>99</v>
      </c>
      <c r="AB252" s="716"/>
      <c r="AC252" s="716"/>
      <c r="AD252" s="1723"/>
      <c r="AE252" s="461">
        <v>25</v>
      </c>
      <c r="AF252" s="461">
        <f t="shared" ref="AF252:AF255" si="329">2016-O252+1</f>
        <v>6</v>
      </c>
      <c r="AG252" s="573">
        <f t="shared" ref="AG252:AG255" si="330">Z252/AE252</f>
        <v>3399200</v>
      </c>
      <c r="AH252" s="573">
        <f t="shared" ref="AH252:AH255" si="331">AF252*AG252</f>
        <v>20395200</v>
      </c>
      <c r="AI252" s="573">
        <f t="shared" ref="AI252:AI255" si="332">Z252-AH252</f>
        <v>64584800</v>
      </c>
      <c r="AJ252" s="461">
        <f t="shared" ref="AJ252:AJ255" si="333">2017-O252+1</f>
        <v>7</v>
      </c>
      <c r="AK252" s="573">
        <f t="shared" ref="AK252:AK255" si="334">Z252/AE252</f>
        <v>3399200</v>
      </c>
      <c r="AL252" s="573">
        <f t="shared" ref="AL252:AL255" si="335">AJ252*AK252</f>
        <v>23794400</v>
      </c>
      <c r="AM252" s="573">
        <f t="shared" ref="AM252:AM255" si="336">Z252-AL252</f>
        <v>61185600</v>
      </c>
      <c r="AN252" s="709" t="b">
        <f t="shared" ref="AN252:AN255" si="337">AL252+AM252=Z252</f>
        <v>1</v>
      </c>
    </row>
    <row r="253" spans="1:40" s="453" customFormat="1" ht="24.95" customHeight="1">
      <c r="A253" s="487" t="s">
        <v>297</v>
      </c>
      <c r="B253" s="1196">
        <f t="shared" si="254"/>
        <v>111</v>
      </c>
      <c r="C253" s="1215" t="s">
        <v>472</v>
      </c>
      <c r="D253" s="1153" t="s">
        <v>656</v>
      </c>
      <c r="E253" s="1547" t="s">
        <v>276</v>
      </c>
      <c r="F253" s="716" t="s">
        <v>459</v>
      </c>
      <c r="G253" s="1216" t="s">
        <v>688</v>
      </c>
      <c r="H253" s="1153" t="s">
        <v>240</v>
      </c>
      <c r="I253" s="716" t="s">
        <v>241</v>
      </c>
      <c r="J253" s="716" t="s">
        <v>692</v>
      </c>
      <c r="K253" s="716" t="s">
        <v>690</v>
      </c>
      <c r="L253" s="716" t="s">
        <v>222</v>
      </c>
      <c r="M253" s="716" t="s">
        <v>245</v>
      </c>
      <c r="N253" s="716" t="s">
        <v>222</v>
      </c>
      <c r="O253" s="638">
        <v>2011</v>
      </c>
      <c r="P253" s="716" t="s">
        <v>415</v>
      </c>
      <c r="Q253" s="716" t="s">
        <v>222</v>
      </c>
      <c r="R253" s="716" t="s">
        <v>222</v>
      </c>
      <c r="S253" s="716" t="s">
        <v>222</v>
      </c>
      <c r="T253" s="1216">
        <v>1</v>
      </c>
      <c r="U253" s="716" t="s">
        <v>959</v>
      </c>
      <c r="V253" s="1218">
        <v>84980000</v>
      </c>
      <c r="W253" s="570">
        <v>424900000</v>
      </c>
      <c r="X253" s="570"/>
      <c r="Y253" s="570"/>
      <c r="Z253" s="1218">
        <f t="shared" ref="Z253:Z255" si="338">T253*V253</f>
        <v>84980000</v>
      </c>
      <c r="AA253" s="1132" t="s">
        <v>99</v>
      </c>
      <c r="AB253" s="716"/>
      <c r="AC253" s="716"/>
      <c r="AD253" s="1723"/>
      <c r="AE253" s="461">
        <v>25</v>
      </c>
      <c r="AF253" s="461">
        <f t="shared" si="329"/>
        <v>6</v>
      </c>
      <c r="AG253" s="573">
        <f t="shared" si="330"/>
        <v>3399200</v>
      </c>
      <c r="AH253" s="573">
        <f t="shared" si="331"/>
        <v>20395200</v>
      </c>
      <c r="AI253" s="573">
        <f t="shared" si="332"/>
        <v>64584800</v>
      </c>
      <c r="AJ253" s="461">
        <f t="shared" si="333"/>
        <v>7</v>
      </c>
      <c r="AK253" s="573">
        <f t="shared" si="334"/>
        <v>3399200</v>
      </c>
      <c r="AL253" s="573">
        <f t="shared" si="335"/>
        <v>23794400</v>
      </c>
      <c r="AM253" s="573">
        <f t="shared" si="336"/>
        <v>61185600</v>
      </c>
      <c r="AN253" s="709" t="b">
        <f t="shared" si="337"/>
        <v>1</v>
      </c>
    </row>
    <row r="254" spans="1:40" s="453" customFormat="1" ht="24.95" customHeight="1">
      <c r="A254" s="487" t="s">
        <v>297</v>
      </c>
      <c r="B254" s="1196">
        <f t="shared" si="254"/>
        <v>112</v>
      </c>
      <c r="C254" s="1215" t="s">
        <v>472</v>
      </c>
      <c r="D254" s="1153" t="s">
        <v>656</v>
      </c>
      <c r="E254" s="1547" t="s">
        <v>276</v>
      </c>
      <c r="F254" s="716" t="s">
        <v>459</v>
      </c>
      <c r="G254" s="1216" t="s">
        <v>688</v>
      </c>
      <c r="H254" s="1153" t="s">
        <v>240</v>
      </c>
      <c r="I254" s="716" t="s">
        <v>241</v>
      </c>
      <c r="J254" s="716" t="s">
        <v>692</v>
      </c>
      <c r="K254" s="716" t="s">
        <v>690</v>
      </c>
      <c r="L254" s="716" t="s">
        <v>222</v>
      </c>
      <c r="M254" s="716" t="s">
        <v>245</v>
      </c>
      <c r="N254" s="716" t="s">
        <v>222</v>
      </c>
      <c r="O254" s="638">
        <v>2011</v>
      </c>
      <c r="P254" s="716" t="s">
        <v>415</v>
      </c>
      <c r="Q254" s="716" t="s">
        <v>222</v>
      </c>
      <c r="R254" s="716" t="s">
        <v>222</v>
      </c>
      <c r="S254" s="716" t="s">
        <v>222</v>
      </c>
      <c r="T254" s="1216">
        <v>1</v>
      </c>
      <c r="U254" s="716" t="s">
        <v>959</v>
      </c>
      <c r="V254" s="1218">
        <v>84980000</v>
      </c>
      <c r="W254" s="570">
        <v>424900000</v>
      </c>
      <c r="X254" s="570"/>
      <c r="Y254" s="570"/>
      <c r="Z254" s="1218">
        <f t="shared" si="338"/>
        <v>84980000</v>
      </c>
      <c r="AA254" s="1132" t="s">
        <v>99</v>
      </c>
      <c r="AB254" s="716"/>
      <c r="AC254" s="716"/>
      <c r="AD254" s="1723"/>
      <c r="AE254" s="461">
        <v>25</v>
      </c>
      <c r="AF254" s="461">
        <f t="shared" si="329"/>
        <v>6</v>
      </c>
      <c r="AG254" s="573">
        <f t="shared" si="330"/>
        <v>3399200</v>
      </c>
      <c r="AH254" s="573">
        <f t="shared" si="331"/>
        <v>20395200</v>
      </c>
      <c r="AI254" s="573">
        <f t="shared" si="332"/>
        <v>64584800</v>
      </c>
      <c r="AJ254" s="461">
        <f t="shared" si="333"/>
        <v>7</v>
      </c>
      <c r="AK254" s="573">
        <f t="shared" si="334"/>
        <v>3399200</v>
      </c>
      <c r="AL254" s="573">
        <f t="shared" si="335"/>
        <v>23794400</v>
      </c>
      <c r="AM254" s="573">
        <f t="shared" si="336"/>
        <v>61185600</v>
      </c>
      <c r="AN254" s="709" t="b">
        <f t="shared" si="337"/>
        <v>1</v>
      </c>
    </row>
    <row r="255" spans="1:40" s="453" customFormat="1" ht="24.95" customHeight="1">
      <c r="A255" s="487" t="s">
        <v>297</v>
      </c>
      <c r="B255" s="1196">
        <f t="shared" si="254"/>
        <v>113</v>
      </c>
      <c r="C255" s="1215" t="s">
        <v>472</v>
      </c>
      <c r="D255" s="1153" t="s">
        <v>656</v>
      </c>
      <c r="E255" s="1547" t="s">
        <v>276</v>
      </c>
      <c r="F255" s="716" t="s">
        <v>459</v>
      </c>
      <c r="G255" s="1216" t="s">
        <v>688</v>
      </c>
      <c r="H255" s="1153" t="s">
        <v>240</v>
      </c>
      <c r="I255" s="716" t="s">
        <v>241</v>
      </c>
      <c r="J255" s="716" t="s">
        <v>692</v>
      </c>
      <c r="K255" s="716" t="s">
        <v>690</v>
      </c>
      <c r="L255" s="716" t="s">
        <v>222</v>
      </c>
      <c r="M255" s="716" t="s">
        <v>245</v>
      </c>
      <c r="N255" s="716" t="s">
        <v>222</v>
      </c>
      <c r="O255" s="638">
        <v>2011</v>
      </c>
      <c r="P255" s="716" t="s">
        <v>415</v>
      </c>
      <c r="Q255" s="716" t="s">
        <v>222</v>
      </c>
      <c r="R255" s="716" t="s">
        <v>222</v>
      </c>
      <c r="S255" s="716" t="s">
        <v>222</v>
      </c>
      <c r="T255" s="1216">
        <v>1</v>
      </c>
      <c r="U255" s="716" t="s">
        <v>959</v>
      </c>
      <c r="V255" s="1218">
        <v>84980000</v>
      </c>
      <c r="W255" s="570">
        <v>424900000</v>
      </c>
      <c r="X255" s="570"/>
      <c r="Y255" s="570"/>
      <c r="Z255" s="1218">
        <f t="shared" si="338"/>
        <v>84980000</v>
      </c>
      <c r="AA255" s="1132" t="s">
        <v>99</v>
      </c>
      <c r="AB255" s="716"/>
      <c r="AC255" s="716"/>
      <c r="AD255" s="1724"/>
      <c r="AE255" s="461">
        <v>25</v>
      </c>
      <c r="AF255" s="461">
        <f t="shared" si="329"/>
        <v>6</v>
      </c>
      <c r="AG255" s="573">
        <f t="shared" si="330"/>
        <v>3399200</v>
      </c>
      <c r="AH255" s="573">
        <f t="shared" si="331"/>
        <v>20395200</v>
      </c>
      <c r="AI255" s="573">
        <f t="shared" si="332"/>
        <v>64584800</v>
      </c>
      <c r="AJ255" s="461">
        <f t="shared" si="333"/>
        <v>7</v>
      </c>
      <c r="AK255" s="573">
        <f t="shared" si="334"/>
        <v>3399200</v>
      </c>
      <c r="AL255" s="573">
        <f t="shared" si="335"/>
        <v>23794400</v>
      </c>
      <c r="AM255" s="573">
        <f t="shared" si="336"/>
        <v>61185600</v>
      </c>
      <c r="AN255" s="709" t="b">
        <f t="shared" si="337"/>
        <v>1</v>
      </c>
    </row>
    <row r="256" spans="1:40" s="453" customFormat="1" ht="24.95" customHeight="1">
      <c r="A256" s="487" t="s">
        <v>297</v>
      </c>
      <c r="B256" s="1196">
        <f t="shared" si="254"/>
        <v>114</v>
      </c>
      <c r="C256" s="1215" t="s">
        <v>472</v>
      </c>
      <c r="D256" s="1153" t="s">
        <v>656</v>
      </c>
      <c r="E256" s="1547" t="s">
        <v>276</v>
      </c>
      <c r="F256" s="716" t="s">
        <v>459</v>
      </c>
      <c r="G256" s="1216" t="s">
        <v>688</v>
      </c>
      <c r="H256" s="1153" t="s">
        <v>240</v>
      </c>
      <c r="I256" s="716" t="s">
        <v>241</v>
      </c>
      <c r="J256" s="716" t="s">
        <v>694</v>
      </c>
      <c r="K256" s="716" t="s">
        <v>690</v>
      </c>
      <c r="L256" s="716" t="s">
        <v>222</v>
      </c>
      <c r="M256" s="716" t="s">
        <v>245</v>
      </c>
      <c r="N256" s="716" t="s">
        <v>222</v>
      </c>
      <c r="O256" s="638">
        <v>2011</v>
      </c>
      <c r="P256" s="716" t="s">
        <v>415</v>
      </c>
      <c r="Q256" s="716" t="s">
        <v>222</v>
      </c>
      <c r="R256" s="716" t="s">
        <v>222</v>
      </c>
      <c r="S256" s="716" t="s">
        <v>222</v>
      </c>
      <c r="T256" s="1216">
        <v>1</v>
      </c>
      <c r="U256" s="716" t="s">
        <v>959</v>
      </c>
      <c r="V256" s="1218">
        <v>84965000</v>
      </c>
      <c r="W256" s="570"/>
      <c r="X256" s="570"/>
      <c r="Y256" s="570"/>
      <c r="Z256" s="1218">
        <f>T256*V256</f>
        <v>84965000</v>
      </c>
      <c r="AA256" s="1132" t="s">
        <v>99</v>
      </c>
      <c r="AB256" s="716"/>
      <c r="AC256" s="716"/>
      <c r="AD256" s="1722" t="s">
        <v>695</v>
      </c>
      <c r="AE256" s="461">
        <v>25</v>
      </c>
      <c r="AF256" s="461">
        <f t="shared" si="296"/>
        <v>6</v>
      </c>
      <c r="AG256" s="573">
        <f t="shared" si="187"/>
        <v>3398600</v>
      </c>
      <c r="AH256" s="573">
        <f t="shared" si="188"/>
        <v>20391600</v>
      </c>
      <c r="AI256" s="573">
        <f t="shared" si="189"/>
        <v>64573400</v>
      </c>
      <c r="AJ256" s="461">
        <f t="shared" si="297"/>
        <v>7</v>
      </c>
      <c r="AK256" s="573">
        <f t="shared" si="190"/>
        <v>3398600</v>
      </c>
      <c r="AL256" s="573">
        <f t="shared" si="191"/>
        <v>23790200</v>
      </c>
      <c r="AM256" s="573">
        <f t="shared" si="192"/>
        <v>61174800</v>
      </c>
      <c r="AN256" s="709" t="b">
        <f t="shared" si="298"/>
        <v>1</v>
      </c>
    </row>
    <row r="257" spans="1:40" s="453" customFormat="1" ht="24.95" customHeight="1">
      <c r="A257" s="487" t="s">
        <v>297</v>
      </c>
      <c r="B257" s="1196">
        <f t="shared" si="254"/>
        <v>115</v>
      </c>
      <c r="C257" s="1215" t="s">
        <v>472</v>
      </c>
      <c r="D257" s="1153" t="s">
        <v>656</v>
      </c>
      <c r="E257" s="1547" t="s">
        <v>276</v>
      </c>
      <c r="F257" s="716" t="s">
        <v>459</v>
      </c>
      <c r="G257" s="1216" t="s">
        <v>688</v>
      </c>
      <c r="H257" s="1153" t="s">
        <v>240</v>
      </c>
      <c r="I257" s="716" t="s">
        <v>241</v>
      </c>
      <c r="J257" s="716" t="s">
        <v>694</v>
      </c>
      <c r="K257" s="716" t="s">
        <v>690</v>
      </c>
      <c r="L257" s="716" t="s">
        <v>222</v>
      </c>
      <c r="M257" s="716" t="s">
        <v>245</v>
      </c>
      <c r="N257" s="716" t="s">
        <v>222</v>
      </c>
      <c r="O257" s="638">
        <v>2011</v>
      </c>
      <c r="P257" s="716" t="s">
        <v>415</v>
      </c>
      <c r="Q257" s="716" t="s">
        <v>222</v>
      </c>
      <c r="R257" s="716" t="s">
        <v>222</v>
      </c>
      <c r="S257" s="716" t="s">
        <v>222</v>
      </c>
      <c r="T257" s="1216">
        <v>1</v>
      </c>
      <c r="U257" s="716" t="s">
        <v>959</v>
      </c>
      <c r="V257" s="1218">
        <v>84965000</v>
      </c>
      <c r="W257" s="570"/>
      <c r="X257" s="570"/>
      <c r="Y257" s="570"/>
      <c r="Z257" s="1218">
        <f>T257*V257</f>
        <v>84965000</v>
      </c>
      <c r="AA257" s="1132" t="s">
        <v>99</v>
      </c>
      <c r="AB257" s="716"/>
      <c r="AC257" s="716"/>
      <c r="AD257" s="1723"/>
      <c r="AE257" s="461">
        <v>25</v>
      </c>
      <c r="AF257" s="461">
        <f t="shared" ref="AF257:AF260" si="339">2016-O257+1</f>
        <v>6</v>
      </c>
      <c r="AG257" s="573">
        <f t="shared" ref="AG257:AG260" si="340">Z257/AE257</f>
        <v>3398600</v>
      </c>
      <c r="AH257" s="573">
        <f t="shared" ref="AH257:AH260" si="341">AF257*AG257</f>
        <v>20391600</v>
      </c>
      <c r="AI257" s="573">
        <f t="shared" ref="AI257:AI260" si="342">Z257-AH257</f>
        <v>64573400</v>
      </c>
      <c r="AJ257" s="461">
        <f t="shared" ref="AJ257:AJ260" si="343">2017-O257+1</f>
        <v>7</v>
      </c>
      <c r="AK257" s="573">
        <f t="shared" ref="AK257:AK260" si="344">Z257/AE257</f>
        <v>3398600</v>
      </c>
      <c r="AL257" s="573">
        <f t="shared" ref="AL257:AL260" si="345">AJ257*AK257</f>
        <v>23790200</v>
      </c>
      <c r="AM257" s="573">
        <f t="shared" ref="AM257:AM260" si="346">Z257-AL257</f>
        <v>61174800</v>
      </c>
      <c r="AN257" s="709" t="b">
        <f t="shared" ref="AN257:AN260" si="347">AL257+AM257=Z257</f>
        <v>1</v>
      </c>
    </row>
    <row r="258" spans="1:40" s="453" customFormat="1" ht="24.95" customHeight="1">
      <c r="A258" s="487" t="s">
        <v>297</v>
      </c>
      <c r="B258" s="1196">
        <f t="shared" si="254"/>
        <v>116</v>
      </c>
      <c r="C258" s="1215" t="s">
        <v>472</v>
      </c>
      <c r="D258" s="1153" t="s">
        <v>656</v>
      </c>
      <c r="E258" s="1547" t="s">
        <v>276</v>
      </c>
      <c r="F258" s="716" t="s">
        <v>459</v>
      </c>
      <c r="G258" s="1216" t="s">
        <v>688</v>
      </c>
      <c r="H258" s="1153" t="s">
        <v>240</v>
      </c>
      <c r="I258" s="716" t="s">
        <v>241</v>
      </c>
      <c r="J258" s="716" t="s">
        <v>694</v>
      </c>
      <c r="K258" s="716" t="s">
        <v>690</v>
      </c>
      <c r="L258" s="716" t="s">
        <v>222</v>
      </c>
      <c r="M258" s="716" t="s">
        <v>245</v>
      </c>
      <c r="N258" s="716" t="s">
        <v>222</v>
      </c>
      <c r="O258" s="638">
        <v>2011</v>
      </c>
      <c r="P258" s="716" t="s">
        <v>415</v>
      </c>
      <c r="Q258" s="716" t="s">
        <v>222</v>
      </c>
      <c r="R258" s="716" t="s">
        <v>222</v>
      </c>
      <c r="S258" s="716" t="s">
        <v>222</v>
      </c>
      <c r="T258" s="1216">
        <v>1</v>
      </c>
      <c r="U258" s="716" t="s">
        <v>959</v>
      </c>
      <c r="V258" s="1218">
        <v>84965000</v>
      </c>
      <c r="W258" s="570"/>
      <c r="X258" s="570"/>
      <c r="Y258" s="570"/>
      <c r="Z258" s="1218">
        <f t="shared" ref="Z258:Z260" si="348">T258*V258</f>
        <v>84965000</v>
      </c>
      <c r="AA258" s="1132" t="s">
        <v>99</v>
      </c>
      <c r="AB258" s="716"/>
      <c r="AC258" s="716"/>
      <c r="AD258" s="1723"/>
      <c r="AE258" s="461">
        <v>25</v>
      </c>
      <c r="AF258" s="461">
        <f t="shared" si="339"/>
        <v>6</v>
      </c>
      <c r="AG258" s="573">
        <f t="shared" si="340"/>
        <v>3398600</v>
      </c>
      <c r="AH258" s="573">
        <f t="shared" si="341"/>
        <v>20391600</v>
      </c>
      <c r="AI258" s="573">
        <f t="shared" si="342"/>
        <v>64573400</v>
      </c>
      <c r="AJ258" s="461">
        <f t="shared" si="343"/>
        <v>7</v>
      </c>
      <c r="AK258" s="573">
        <f t="shared" si="344"/>
        <v>3398600</v>
      </c>
      <c r="AL258" s="573">
        <f t="shared" si="345"/>
        <v>23790200</v>
      </c>
      <c r="AM258" s="573">
        <f t="shared" si="346"/>
        <v>61174800</v>
      </c>
      <c r="AN258" s="709" t="b">
        <f t="shared" si="347"/>
        <v>1</v>
      </c>
    </row>
    <row r="259" spans="1:40" s="453" customFormat="1" ht="24.95" customHeight="1">
      <c r="A259" s="487" t="s">
        <v>297</v>
      </c>
      <c r="B259" s="1196">
        <f t="shared" si="254"/>
        <v>117</v>
      </c>
      <c r="C259" s="1215" t="s">
        <v>472</v>
      </c>
      <c r="D259" s="1153" t="s">
        <v>656</v>
      </c>
      <c r="E259" s="1547" t="s">
        <v>276</v>
      </c>
      <c r="F259" s="716" t="s">
        <v>459</v>
      </c>
      <c r="G259" s="1216" t="s">
        <v>688</v>
      </c>
      <c r="H259" s="1153" t="s">
        <v>240</v>
      </c>
      <c r="I259" s="716" t="s">
        <v>241</v>
      </c>
      <c r="J259" s="716" t="s">
        <v>694</v>
      </c>
      <c r="K259" s="716" t="s">
        <v>690</v>
      </c>
      <c r="L259" s="716" t="s">
        <v>222</v>
      </c>
      <c r="M259" s="716" t="s">
        <v>245</v>
      </c>
      <c r="N259" s="716" t="s">
        <v>222</v>
      </c>
      <c r="O259" s="638">
        <v>2011</v>
      </c>
      <c r="P259" s="716" t="s">
        <v>415</v>
      </c>
      <c r="Q259" s="716" t="s">
        <v>222</v>
      </c>
      <c r="R259" s="716" t="s">
        <v>222</v>
      </c>
      <c r="S259" s="716" t="s">
        <v>222</v>
      </c>
      <c r="T259" s="1216">
        <v>1</v>
      </c>
      <c r="U259" s="716" t="s">
        <v>959</v>
      </c>
      <c r="V259" s="1218">
        <v>84965000</v>
      </c>
      <c r="W259" s="570"/>
      <c r="X259" s="570"/>
      <c r="Y259" s="570"/>
      <c r="Z259" s="1218">
        <f t="shared" si="348"/>
        <v>84965000</v>
      </c>
      <c r="AA259" s="1132" t="s">
        <v>99</v>
      </c>
      <c r="AB259" s="716"/>
      <c r="AC259" s="716"/>
      <c r="AD259" s="1723"/>
      <c r="AE259" s="461">
        <v>25</v>
      </c>
      <c r="AF259" s="461">
        <f t="shared" si="339"/>
        <v>6</v>
      </c>
      <c r="AG259" s="573">
        <f t="shared" si="340"/>
        <v>3398600</v>
      </c>
      <c r="AH259" s="573">
        <f t="shared" si="341"/>
        <v>20391600</v>
      </c>
      <c r="AI259" s="573">
        <f t="shared" si="342"/>
        <v>64573400</v>
      </c>
      <c r="AJ259" s="461">
        <f t="shared" si="343"/>
        <v>7</v>
      </c>
      <c r="AK259" s="573">
        <f t="shared" si="344"/>
        <v>3398600</v>
      </c>
      <c r="AL259" s="573">
        <f t="shared" si="345"/>
        <v>23790200</v>
      </c>
      <c r="AM259" s="573">
        <f t="shared" si="346"/>
        <v>61174800</v>
      </c>
      <c r="AN259" s="709" t="b">
        <f t="shared" si="347"/>
        <v>1</v>
      </c>
    </row>
    <row r="260" spans="1:40" s="453" customFormat="1" ht="24.95" customHeight="1">
      <c r="A260" s="487" t="s">
        <v>297</v>
      </c>
      <c r="B260" s="1196">
        <f t="shared" ref="B260:B266" si="349">B259+1</f>
        <v>118</v>
      </c>
      <c r="C260" s="1215" t="s">
        <v>472</v>
      </c>
      <c r="D260" s="1153" t="s">
        <v>656</v>
      </c>
      <c r="E260" s="1547" t="s">
        <v>276</v>
      </c>
      <c r="F260" s="716" t="s">
        <v>459</v>
      </c>
      <c r="G260" s="1216" t="s">
        <v>688</v>
      </c>
      <c r="H260" s="1153" t="s">
        <v>240</v>
      </c>
      <c r="I260" s="716" t="s">
        <v>241</v>
      </c>
      <c r="J260" s="716" t="s">
        <v>694</v>
      </c>
      <c r="K260" s="716" t="s">
        <v>690</v>
      </c>
      <c r="L260" s="716" t="s">
        <v>222</v>
      </c>
      <c r="M260" s="716" t="s">
        <v>245</v>
      </c>
      <c r="N260" s="716" t="s">
        <v>222</v>
      </c>
      <c r="O260" s="638">
        <v>2011</v>
      </c>
      <c r="P260" s="716" t="s">
        <v>415</v>
      </c>
      <c r="Q260" s="716" t="s">
        <v>222</v>
      </c>
      <c r="R260" s="716" t="s">
        <v>222</v>
      </c>
      <c r="S260" s="716" t="s">
        <v>222</v>
      </c>
      <c r="T260" s="1216">
        <v>1</v>
      </c>
      <c r="U260" s="716" t="s">
        <v>959</v>
      </c>
      <c r="V260" s="1218">
        <v>84965000</v>
      </c>
      <c r="W260" s="570"/>
      <c r="X260" s="570"/>
      <c r="Y260" s="570"/>
      <c r="Z260" s="1218">
        <f t="shared" si="348"/>
        <v>84965000</v>
      </c>
      <c r="AA260" s="1132" t="s">
        <v>99</v>
      </c>
      <c r="AB260" s="716"/>
      <c r="AC260" s="716"/>
      <c r="AD260" s="1724"/>
      <c r="AE260" s="461">
        <v>25</v>
      </c>
      <c r="AF260" s="461">
        <f t="shared" si="339"/>
        <v>6</v>
      </c>
      <c r="AG260" s="573">
        <f t="shared" si="340"/>
        <v>3398600</v>
      </c>
      <c r="AH260" s="573">
        <f t="shared" si="341"/>
        <v>20391600</v>
      </c>
      <c r="AI260" s="573">
        <f t="shared" si="342"/>
        <v>64573400</v>
      </c>
      <c r="AJ260" s="461">
        <f t="shared" si="343"/>
        <v>7</v>
      </c>
      <c r="AK260" s="573">
        <f t="shared" si="344"/>
        <v>3398600</v>
      </c>
      <c r="AL260" s="573">
        <f t="shared" si="345"/>
        <v>23790200</v>
      </c>
      <c r="AM260" s="573">
        <f t="shared" si="346"/>
        <v>61174800</v>
      </c>
      <c r="AN260" s="709" t="b">
        <f t="shared" si="347"/>
        <v>1</v>
      </c>
    </row>
    <row r="261" spans="1:40" s="453" customFormat="1" ht="24.95" customHeight="1">
      <c r="A261" s="487" t="s">
        <v>297</v>
      </c>
      <c r="B261" s="1196">
        <f t="shared" si="349"/>
        <v>119</v>
      </c>
      <c r="C261" s="1215" t="s">
        <v>696</v>
      </c>
      <c r="D261" s="1153" t="s">
        <v>656</v>
      </c>
      <c r="E261" s="1547" t="s">
        <v>276</v>
      </c>
      <c r="F261" s="716" t="s">
        <v>459</v>
      </c>
      <c r="G261" s="1216" t="s">
        <v>688</v>
      </c>
      <c r="H261" s="1153" t="s">
        <v>240</v>
      </c>
      <c r="I261" s="716" t="s">
        <v>241</v>
      </c>
      <c r="J261" s="716" t="s">
        <v>697</v>
      </c>
      <c r="K261" s="716" t="s">
        <v>690</v>
      </c>
      <c r="L261" s="716" t="s">
        <v>222</v>
      </c>
      <c r="M261" s="716" t="s">
        <v>245</v>
      </c>
      <c r="N261" s="716" t="s">
        <v>222</v>
      </c>
      <c r="O261" s="638">
        <v>2011</v>
      </c>
      <c r="P261" s="638" t="s">
        <v>212</v>
      </c>
      <c r="Q261" s="716" t="s">
        <v>222</v>
      </c>
      <c r="R261" s="716" t="s">
        <v>222</v>
      </c>
      <c r="S261" s="716" t="s">
        <v>222</v>
      </c>
      <c r="T261" s="1216">
        <v>1</v>
      </c>
      <c r="U261" s="716" t="s">
        <v>959</v>
      </c>
      <c r="V261" s="1218">
        <f t="shared" si="203"/>
        <v>89675000</v>
      </c>
      <c r="W261" s="570"/>
      <c r="X261" s="570"/>
      <c r="Y261" s="570"/>
      <c r="Z261" s="1218">
        <v>89675000</v>
      </c>
      <c r="AA261" s="1132" t="s">
        <v>99</v>
      </c>
      <c r="AB261" s="716"/>
      <c r="AC261" s="716"/>
      <c r="AD261" s="548" t="s">
        <v>698</v>
      </c>
      <c r="AE261" s="461">
        <v>25</v>
      </c>
      <c r="AF261" s="461">
        <f t="shared" si="296"/>
        <v>6</v>
      </c>
      <c r="AG261" s="573">
        <f t="shared" si="187"/>
        <v>3587000</v>
      </c>
      <c r="AH261" s="573">
        <f t="shared" si="188"/>
        <v>21522000</v>
      </c>
      <c r="AI261" s="573">
        <f t="shared" si="189"/>
        <v>68153000</v>
      </c>
      <c r="AJ261" s="461">
        <f t="shared" si="297"/>
        <v>7</v>
      </c>
      <c r="AK261" s="573">
        <f t="shared" si="190"/>
        <v>3587000</v>
      </c>
      <c r="AL261" s="573">
        <f t="shared" si="191"/>
        <v>25109000</v>
      </c>
      <c r="AM261" s="573">
        <f t="shared" si="192"/>
        <v>64566000</v>
      </c>
      <c r="AN261" s="709" t="b">
        <f t="shared" si="298"/>
        <v>1</v>
      </c>
    </row>
    <row r="262" spans="1:40" s="453" customFormat="1" ht="24.95" customHeight="1">
      <c r="A262" s="487" t="s">
        <v>297</v>
      </c>
      <c r="B262" s="1196">
        <f t="shared" si="349"/>
        <v>120</v>
      </c>
      <c r="C262" s="1215" t="s">
        <v>699</v>
      </c>
      <c r="D262" s="1153" t="s">
        <v>656</v>
      </c>
      <c r="E262" s="1547" t="s">
        <v>276</v>
      </c>
      <c r="F262" s="716" t="s">
        <v>700</v>
      </c>
      <c r="G262" s="1216" t="s">
        <v>701</v>
      </c>
      <c r="H262" s="1153" t="s">
        <v>240</v>
      </c>
      <c r="I262" s="716" t="s">
        <v>241</v>
      </c>
      <c r="J262" s="716" t="s">
        <v>702</v>
      </c>
      <c r="K262" s="716" t="s">
        <v>690</v>
      </c>
      <c r="L262" s="716" t="s">
        <v>222</v>
      </c>
      <c r="M262" s="716" t="s">
        <v>245</v>
      </c>
      <c r="N262" s="716" t="s">
        <v>222</v>
      </c>
      <c r="O262" s="638">
        <v>2011</v>
      </c>
      <c r="P262" s="638" t="s">
        <v>212</v>
      </c>
      <c r="Q262" s="716" t="s">
        <v>222</v>
      </c>
      <c r="R262" s="716" t="s">
        <v>222</v>
      </c>
      <c r="S262" s="716" t="s">
        <v>222</v>
      </c>
      <c r="T262" s="1216">
        <v>1</v>
      </c>
      <c r="U262" s="716" t="s">
        <v>959</v>
      </c>
      <c r="V262" s="1218">
        <v>84970000</v>
      </c>
      <c r="W262" s="570"/>
      <c r="X262" s="570"/>
      <c r="Y262" s="570"/>
      <c r="Z262" s="1218">
        <f>T262*V262</f>
        <v>84970000</v>
      </c>
      <c r="AA262" s="1132" t="s">
        <v>99</v>
      </c>
      <c r="AB262" s="716"/>
      <c r="AC262" s="716"/>
      <c r="AD262" s="1722" t="s">
        <v>703</v>
      </c>
      <c r="AE262" s="461">
        <v>25</v>
      </c>
      <c r="AF262" s="461">
        <f t="shared" ref="AF262:AF265" si="350">2016-O262+1</f>
        <v>6</v>
      </c>
      <c r="AG262" s="573">
        <f t="shared" ref="AG262:AG265" si="351">Z262/AE262</f>
        <v>3398800</v>
      </c>
      <c r="AH262" s="573">
        <f t="shared" ref="AH262:AH265" si="352">AF262*AG262</f>
        <v>20392800</v>
      </c>
      <c r="AI262" s="573">
        <f t="shared" ref="AI262:AI265" si="353">Z262-AH262</f>
        <v>64577200</v>
      </c>
      <c r="AJ262" s="461">
        <f t="shared" ref="AJ262:AJ265" si="354">2017-O262+1</f>
        <v>7</v>
      </c>
      <c r="AK262" s="573">
        <f t="shared" ref="AK262:AK265" si="355">Z262/AE262</f>
        <v>3398800</v>
      </c>
      <c r="AL262" s="573">
        <f t="shared" ref="AL262:AL265" si="356">AJ262*AK262</f>
        <v>23791600</v>
      </c>
      <c r="AM262" s="573">
        <f t="shared" ref="AM262:AM265" si="357">Z262-AL262</f>
        <v>61178400</v>
      </c>
      <c r="AN262" s="709" t="b">
        <f t="shared" ref="AN262:AN265" si="358">AL262+AM262=Z262</f>
        <v>1</v>
      </c>
    </row>
    <row r="263" spans="1:40" s="453" customFormat="1" ht="24.95" customHeight="1">
      <c r="A263" s="487" t="s">
        <v>297</v>
      </c>
      <c r="B263" s="1196">
        <f t="shared" si="349"/>
        <v>121</v>
      </c>
      <c r="C263" s="1215" t="s">
        <v>699</v>
      </c>
      <c r="D263" s="1153" t="s">
        <v>656</v>
      </c>
      <c r="E263" s="1547" t="s">
        <v>276</v>
      </c>
      <c r="F263" s="716" t="s">
        <v>700</v>
      </c>
      <c r="G263" s="1216" t="s">
        <v>701</v>
      </c>
      <c r="H263" s="1153" t="s">
        <v>240</v>
      </c>
      <c r="I263" s="716" t="s">
        <v>241</v>
      </c>
      <c r="J263" s="716" t="s">
        <v>702</v>
      </c>
      <c r="K263" s="716" t="s">
        <v>690</v>
      </c>
      <c r="L263" s="716" t="s">
        <v>222</v>
      </c>
      <c r="M263" s="716" t="s">
        <v>245</v>
      </c>
      <c r="N263" s="716" t="s">
        <v>222</v>
      </c>
      <c r="O263" s="638">
        <v>2011</v>
      </c>
      <c r="P263" s="638" t="s">
        <v>212</v>
      </c>
      <c r="Q263" s="716" t="s">
        <v>222</v>
      </c>
      <c r="R263" s="716" t="s">
        <v>222</v>
      </c>
      <c r="S263" s="716" t="s">
        <v>222</v>
      </c>
      <c r="T263" s="1216">
        <v>1</v>
      </c>
      <c r="U263" s="716" t="s">
        <v>959</v>
      </c>
      <c r="V263" s="1218">
        <v>84970000</v>
      </c>
      <c r="W263" s="570"/>
      <c r="X263" s="570"/>
      <c r="Y263" s="570"/>
      <c r="Z263" s="1218">
        <f t="shared" ref="Z263:Z265" si="359">T263*V263</f>
        <v>84970000</v>
      </c>
      <c r="AA263" s="1132" t="s">
        <v>99</v>
      </c>
      <c r="AB263" s="716"/>
      <c r="AC263" s="716"/>
      <c r="AD263" s="1723"/>
      <c r="AE263" s="461">
        <v>25</v>
      </c>
      <c r="AF263" s="461">
        <f t="shared" si="350"/>
        <v>6</v>
      </c>
      <c r="AG263" s="573">
        <f t="shared" si="351"/>
        <v>3398800</v>
      </c>
      <c r="AH263" s="573">
        <f t="shared" si="352"/>
        <v>20392800</v>
      </c>
      <c r="AI263" s="573">
        <f t="shared" si="353"/>
        <v>64577200</v>
      </c>
      <c r="AJ263" s="461">
        <f t="shared" si="354"/>
        <v>7</v>
      </c>
      <c r="AK263" s="573">
        <f t="shared" si="355"/>
        <v>3398800</v>
      </c>
      <c r="AL263" s="573">
        <f t="shared" si="356"/>
        <v>23791600</v>
      </c>
      <c r="AM263" s="573">
        <f t="shared" si="357"/>
        <v>61178400</v>
      </c>
      <c r="AN263" s="709" t="b">
        <f t="shared" si="358"/>
        <v>1</v>
      </c>
    </row>
    <row r="264" spans="1:40" s="453" customFormat="1" ht="24.95" customHeight="1">
      <c r="A264" s="487" t="s">
        <v>297</v>
      </c>
      <c r="B264" s="1196">
        <f t="shared" si="349"/>
        <v>122</v>
      </c>
      <c r="C264" s="1215" t="s">
        <v>699</v>
      </c>
      <c r="D264" s="1153" t="s">
        <v>656</v>
      </c>
      <c r="E264" s="1547" t="s">
        <v>276</v>
      </c>
      <c r="F264" s="716" t="s">
        <v>700</v>
      </c>
      <c r="G264" s="1216" t="s">
        <v>701</v>
      </c>
      <c r="H264" s="1153" t="s">
        <v>240</v>
      </c>
      <c r="I264" s="716" t="s">
        <v>241</v>
      </c>
      <c r="J264" s="716" t="s">
        <v>702</v>
      </c>
      <c r="K264" s="716" t="s">
        <v>690</v>
      </c>
      <c r="L264" s="716" t="s">
        <v>222</v>
      </c>
      <c r="M264" s="716" t="s">
        <v>245</v>
      </c>
      <c r="N264" s="716" t="s">
        <v>222</v>
      </c>
      <c r="O264" s="638">
        <v>2011</v>
      </c>
      <c r="P264" s="638" t="s">
        <v>212</v>
      </c>
      <c r="Q264" s="716" t="s">
        <v>222</v>
      </c>
      <c r="R264" s="716" t="s">
        <v>222</v>
      </c>
      <c r="S264" s="716" t="s">
        <v>222</v>
      </c>
      <c r="T264" s="1216">
        <v>1</v>
      </c>
      <c r="U264" s="716" t="s">
        <v>959</v>
      </c>
      <c r="V264" s="1218">
        <v>84970000</v>
      </c>
      <c r="W264" s="570"/>
      <c r="X264" s="570"/>
      <c r="Y264" s="570"/>
      <c r="Z264" s="1218">
        <f t="shared" si="359"/>
        <v>84970000</v>
      </c>
      <c r="AA264" s="1132" t="s">
        <v>99</v>
      </c>
      <c r="AB264" s="716"/>
      <c r="AC264" s="716"/>
      <c r="AD264" s="1723"/>
      <c r="AE264" s="461">
        <v>25</v>
      </c>
      <c r="AF264" s="461">
        <f t="shared" si="350"/>
        <v>6</v>
      </c>
      <c r="AG264" s="573">
        <f t="shared" si="351"/>
        <v>3398800</v>
      </c>
      <c r="AH264" s="573">
        <f t="shared" si="352"/>
        <v>20392800</v>
      </c>
      <c r="AI264" s="573">
        <f t="shared" si="353"/>
        <v>64577200</v>
      </c>
      <c r="AJ264" s="461">
        <f t="shared" si="354"/>
        <v>7</v>
      </c>
      <c r="AK264" s="573">
        <f t="shared" si="355"/>
        <v>3398800</v>
      </c>
      <c r="AL264" s="573">
        <f t="shared" si="356"/>
        <v>23791600</v>
      </c>
      <c r="AM264" s="573">
        <f t="shared" si="357"/>
        <v>61178400</v>
      </c>
      <c r="AN264" s="709" t="b">
        <f t="shared" si="358"/>
        <v>1</v>
      </c>
    </row>
    <row r="265" spans="1:40" s="453" customFormat="1" ht="24.95" customHeight="1">
      <c r="A265" s="487" t="s">
        <v>297</v>
      </c>
      <c r="B265" s="1196">
        <f t="shared" si="349"/>
        <v>123</v>
      </c>
      <c r="C265" s="1215" t="s">
        <v>699</v>
      </c>
      <c r="D265" s="1153" t="s">
        <v>656</v>
      </c>
      <c r="E265" s="1547" t="s">
        <v>276</v>
      </c>
      <c r="F265" s="716" t="s">
        <v>700</v>
      </c>
      <c r="G265" s="1216" t="s">
        <v>701</v>
      </c>
      <c r="H265" s="1153" t="s">
        <v>240</v>
      </c>
      <c r="I265" s="716" t="s">
        <v>241</v>
      </c>
      <c r="J265" s="716" t="s">
        <v>702</v>
      </c>
      <c r="K265" s="716" t="s">
        <v>690</v>
      </c>
      <c r="L265" s="716" t="s">
        <v>222</v>
      </c>
      <c r="M265" s="716" t="s">
        <v>245</v>
      </c>
      <c r="N265" s="716" t="s">
        <v>222</v>
      </c>
      <c r="O265" s="638">
        <v>2011</v>
      </c>
      <c r="P265" s="638" t="s">
        <v>212</v>
      </c>
      <c r="Q265" s="716" t="s">
        <v>222</v>
      </c>
      <c r="R265" s="716" t="s">
        <v>222</v>
      </c>
      <c r="S265" s="716" t="s">
        <v>222</v>
      </c>
      <c r="T265" s="1216">
        <v>1</v>
      </c>
      <c r="U265" s="716" t="s">
        <v>959</v>
      </c>
      <c r="V265" s="1218">
        <v>84970000</v>
      </c>
      <c r="W265" s="570"/>
      <c r="X265" s="570"/>
      <c r="Y265" s="570"/>
      <c r="Z265" s="1218">
        <f t="shared" si="359"/>
        <v>84970000</v>
      </c>
      <c r="AA265" s="1132" t="s">
        <v>99</v>
      </c>
      <c r="AB265" s="716"/>
      <c r="AC265" s="716"/>
      <c r="AD265" s="1723"/>
      <c r="AE265" s="461">
        <v>25</v>
      </c>
      <c r="AF265" s="461">
        <f t="shared" si="350"/>
        <v>6</v>
      </c>
      <c r="AG265" s="573">
        <f t="shared" si="351"/>
        <v>3398800</v>
      </c>
      <c r="AH265" s="573">
        <f t="shared" si="352"/>
        <v>20392800</v>
      </c>
      <c r="AI265" s="573">
        <f t="shared" si="353"/>
        <v>64577200</v>
      </c>
      <c r="AJ265" s="461">
        <f t="shared" si="354"/>
        <v>7</v>
      </c>
      <c r="AK265" s="573">
        <f t="shared" si="355"/>
        <v>3398800</v>
      </c>
      <c r="AL265" s="573">
        <f t="shared" si="356"/>
        <v>23791600</v>
      </c>
      <c r="AM265" s="573">
        <f t="shared" si="357"/>
        <v>61178400</v>
      </c>
      <c r="AN265" s="709" t="b">
        <f t="shared" si="358"/>
        <v>1</v>
      </c>
    </row>
    <row r="266" spans="1:40" s="453" customFormat="1" ht="24.95" customHeight="1">
      <c r="A266" s="487" t="s">
        <v>297</v>
      </c>
      <c r="B266" s="1201">
        <f t="shared" si="349"/>
        <v>124</v>
      </c>
      <c r="C266" s="1220" t="s">
        <v>699</v>
      </c>
      <c r="D266" s="1154" t="s">
        <v>656</v>
      </c>
      <c r="E266" s="1547" t="s">
        <v>276</v>
      </c>
      <c r="F266" s="1143" t="s">
        <v>700</v>
      </c>
      <c r="G266" s="1221" t="s">
        <v>701</v>
      </c>
      <c r="H266" s="1154" t="s">
        <v>240</v>
      </c>
      <c r="I266" s="1143" t="s">
        <v>241</v>
      </c>
      <c r="J266" s="1143" t="s">
        <v>702</v>
      </c>
      <c r="K266" s="1143" t="s">
        <v>690</v>
      </c>
      <c r="L266" s="1143" t="s">
        <v>222</v>
      </c>
      <c r="M266" s="1143" t="s">
        <v>245</v>
      </c>
      <c r="N266" s="1143" t="s">
        <v>222</v>
      </c>
      <c r="O266" s="1144">
        <v>2011</v>
      </c>
      <c r="P266" s="1144" t="s">
        <v>212</v>
      </c>
      <c r="Q266" s="1143" t="s">
        <v>222</v>
      </c>
      <c r="R266" s="1143" t="s">
        <v>222</v>
      </c>
      <c r="S266" s="1143" t="s">
        <v>222</v>
      </c>
      <c r="T266" s="1221">
        <v>1</v>
      </c>
      <c r="U266" s="1143" t="s">
        <v>959</v>
      </c>
      <c r="V266" s="1222">
        <v>84970000</v>
      </c>
      <c r="W266" s="985"/>
      <c r="X266" s="570"/>
      <c r="Y266" s="570"/>
      <c r="Z266" s="1222">
        <f>T266*V266</f>
        <v>84970000</v>
      </c>
      <c r="AA266" s="1132" t="s">
        <v>99</v>
      </c>
      <c r="AB266" s="1143"/>
      <c r="AC266" s="1143"/>
      <c r="AD266" s="1748"/>
      <c r="AE266" s="461">
        <v>25</v>
      </c>
      <c r="AF266" s="461">
        <f t="shared" si="296"/>
        <v>6</v>
      </c>
      <c r="AG266" s="573">
        <f t="shared" si="187"/>
        <v>3398800</v>
      </c>
      <c r="AH266" s="573">
        <f t="shared" si="188"/>
        <v>20392800</v>
      </c>
      <c r="AI266" s="573">
        <f t="shared" si="189"/>
        <v>64577200</v>
      </c>
      <c r="AJ266" s="461">
        <f t="shared" si="297"/>
        <v>7</v>
      </c>
      <c r="AK266" s="573">
        <f t="shared" si="190"/>
        <v>3398800</v>
      </c>
      <c r="AL266" s="573">
        <f t="shared" si="191"/>
        <v>23791600</v>
      </c>
      <c r="AM266" s="573">
        <f t="shared" si="192"/>
        <v>61178400</v>
      </c>
      <c r="AN266" s="709" t="b">
        <f t="shared" si="298"/>
        <v>1</v>
      </c>
    </row>
    <row r="267" spans="1:40" s="453" customFormat="1" ht="15" customHeight="1">
      <c r="A267" s="487" t="s">
        <v>298</v>
      </c>
      <c r="B267" s="539" t="s">
        <v>942</v>
      </c>
      <c r="C267" s="463"/>
      <c r="D267" s="455"/>
      <c r="E267" s="463"/>
      <c r="F267" s="463"/>
      <c r="G267" s="463"/>
      <c r="H267" s="455"/>
      <c r="I267" s="463"/>
      <c r="J267" s="463"/>
      <c r="K267" s="463"/>
      <c r="L267" s="455"/>
      <c r="M267" s="463"/>
      <c r="N267" s="463"/>
      <c r="O267" s="463"/>
      <c r="P267" s="455"/>
      <c r="Q267" s="455"/>
      <c r="R267" s="455"/>
      <c r="S267" s="455"/>
      <c r="T267" s="463"/>
      <c r="U267" s="463"/>
      <c r="V267" s="463"/>
      <c r="W267" s="463"/>
      <c r="X267" s="463"/>
      <c r="Y267" s="463"/>
      <c r="Z267" s="462"/>
      <c r="AA267" s="463"/>
      <c r="AB267" s="463"/>
      <c r="AC267" s="463"/>
      <c r="AD267" s="463"/>
      <c r="AE267" s="454"/>
      <c r="AF267" s="454"/>
      <c r="AG267" s="454"/>
      <c r="AH267" s="454"/>
      <c r="AI267" s="454"/>
      <c r="AJ267" s="454"/>
      <c r="AK267" s="454"/>
      <c r="AL267" s="454"/>
      <c r="AM267" s="454"/>
      <c r="AN267" s="709" t="b">
        <f t="shared" si="298"/>
        <v>1</v>
      </c>
    </row>
    <row r="268" spans="1:40" s="453" customFormat="1" ht="24.95" customHeight="1">
      <c r="A268" s="487" t="s">
        <v>298</v>
      </c>
      <c r="B268" s="1177">
        <v>1</v>
      </c>
      <c r="C268" s="1228" t="s">
        <v>704</v>
      </c>
      <c r="D268" s="1152" t="s">
        <v>705</v>
      </c>
      <c r="E268" s="1178" t="s">
        <v>276</v>
      </c>
      <c r="F268" s="1132" t="s">
        <v>706</v>
      </c>
      <c r="G268" s="1214" t="s">
        <v>958</v>
      </c>
      <c r="H268" s="1132" t="s">
        <v>240</v>
      </c>
      <c r="I268" s="1132" t="s">
        <v>241</v>
      </c>
      <c r="J268" s="1132" t="s">
        <v>799</v>
      </c>
      <c r="K268" s="1229" t="s">
        <v>800</v>
      </c>
      <c r="L268" s="1132" t="s">
        <v>222</v>
      </c>
      <c r="M268" s="1132" t="s">
        <v>245</v>
      </c>
      <c r="N268" s="1132" t="s">
        <v>222</v>
      </c>
      <c r="O268" s="1132">
        <v>2012</v>
      </c>
      <c r="P268" s="1132" t="s">
        <v>212</v>
      </c>
      <c r="Q268" s="1230">
        <v>15000000</v>
      </c>
      <c r="R268" s="1230">
        <v>15000000</v>
      </c>
      <c r="S268" s="1231">
        <v>344723000</v>
      </c>
      <c r="T268" s="1132">
        <v>1</v>
      </c>
      <c r="U268" s="1132" t="s">
        <v>959</v>
      </c>
      <c r="V268" s="1131">
        <f>SUM(Q268:S268)</f>
        <v>374723000</v>
      </c>
      <c r="W268" s="553"/>
      <c r="X268" s="553"/>
      <c r="Y268" s="553"/>
      <c r="Z268" s="1235">
        <v>374723000</v>
      </c>
      <c r="AA268" s="1132" t="s">
        <v>99</v>
      </c>
      <c r="AB268" s="1132"/>
      <c r="AC268" s="1132"/>
      <c r="AD268" s="1132"/>
      <c r="AE268" s="461">
        <v>25</v>
      </c>
      <c r="AF268" s="461">
        <f t="shared" si="296"/>
        <v>5</v>
      </c>
      <c r="AG268" s="573">
        <f t="shared" ref="AG268:AG366" si="360">Z268/AE268</f>
        <v>14988920</v>
      </c>
      <c r="AH268" s="573">
        <f t="shared" ref="AH268:AH366" si="361">AF268*AG268</f>
        <v>74944600</v>
      </c>
      <c r="AI268" s="573">
        <f t="shared" ref="AI268:AI366" si="362">Z268-AH268</f>
        <v>299778400</v>
      </c>
      <c r="AJ268" s="461">
        <f t="shared" si="297"/>
        <v>6</v>
      </c>
      <c r="AK268" s="573">
        <f t="shared" ref="AK268:AK366" si="363">Z268/AE268</f>
        <v>14988920</v>
      </c>
      <c r="AL268" s="573">
        <f t="shared" ref="AL268:AL366" si="364">AJ268*AK268</f>
        <v>89933520</v>
      </c>
      <c r="AM268" s="573">
        <f t="shared" ref="AM268:AM366" si="365">Z268-AL268</f>
        <v>284789480</v>
      </c>
      <c r="AN268" s="709" t="b">
        <f t="shared" si="298"/>
        <v>1</v>
      </c>
    </row>
    <row r="269" spans="1:40" s="453" customFormat="1" ht="24.95" customHeight="1">
      <c r="A269" s="487" t="s">
        <v>298</v>
      </c>
      <c r="B269" s="1196">
        <f>B268+1</f>
        <v>2</v>
      </c>
      <c r="C269" s="1215" t="s">
        <v>709</v>
      </c>
      <c r="D269" s="1153" t="s">
        <v>656</v>
      </c>
      <c r="E269" s="1181" t="s">
        <v>276</v>
      </c>
      <c r="F269" s="716" t="s">
        <v>706</v>
      </c>
      <c r="G269" s="1216" t="s">
        <v>710</v>
      </c>
      <c r="H269" s="716" t="s">
        <v>240</v>
      </c>
      <c r="I269" s="716" t="s">
        <v>241</v>
      </c>
      <c r="J269" s="716" t="s">
        <v>711</v>
      </c>
      <c r="K269" s="1232" t="s">
        <v>712</v>
      </c>
      <c r="L269" s="716" t="s">
        <v>222</v>
      </c>
      <c r="M269" s="716" t="s">
        <v>245</v>
      </c>
      <c r="N269" s="716" t="s">
        <v>222</v>
      </c>
      <c r="O269" s="716">
        <v>2012</v>
      </c>
      <c r="P269" s="716" t="s">
        <v>212</v>
      </c>
      <c r="Q269" s="716" t="s">
        <v>222</v>
      </c>
      <c r="R269" s="716" t="s">
        <v>222</v>
      </c>
      <c r="S269" s="716" t="s">
        <v>222</v>
      </c>
      <c r="T269" s="716">
        <v>1</v>
      </c>
      <c r="U269" s="716" t="s">
        <v>959</v>
      </c>
      <c r="V269" s="674">
        <v>85000000</v>
      </c>
      <c r="W269" s="553"/>
      <c r="X269" s="553"/>
      <c r="Y269" s="553"/>
      <c r="Z269" s="1236">
        <f>T269*V269</f>
        <v>85000000</v>
      </c>
      <c r="AA269" s="716" t="s">
        <v>99</v>
      </c>
      <c r="AB269" s="716"/>
      <c r="AC269" s="716"/>
      <c r="AD269" s="716"/>
      <c r="AE269" s="461">
        <v>25</v>
      </c>
      <c r="AF269" s="461">
        <f t="shared" si="296"/>
        <v>5</v>
      </c>
      <c r="AG269" s="573">
        <f t="shared" si="360"/>
        <v>3400000</v>
      </c>
      <c r="AH269" s="573">
        <f t="shared" si="361"/>
        <v>17000000</v>
      </c>
      <c r="AI269" s="573">
        <f t="shared" si="362"/>
        <v>68000000</v>
      </c>
      <c r="AJ269" s="461">
        <f t="shared" si="297"/>
        <v>6</v>
      </c>
      <c r="AK269" s="573">
        <f t="shared" si="363"/>
        <v>3400000</v>
      </c>
      <c r="AL269" s="573">
        <f t="shared" si="364"/>
        <v>20400000</v>
      </c>
      <c r="AM269" s="573">
        <f t="shared" si="365"/>
        <v>64600000</v>
      </c>
      <c r="AN269" s="709" t="b">
        <f t="shared" si="298"/>
        <v>1</v>
      </c>
    </row>
    <row r="270" spans="1:40" s="453" customFormat="1" ht="24.95" customHeight="1">
      <c r="A270" s="487" t="s">
        <v>298</v>
      </c>
      <c r="B270" s="1196">
        <f t="shared" ref="B270:B333" si="366">B269+1</f>
        <v>3</v>
      </c>
      <c r="C270" s="1215" t="s">
        <v>709</v>
      </c>
      <c r="D270" s="1153" t="s">
        <v>656</v>
      </c>
      <c r="E270" s="1181" t="s">
        <v>276</v>
      </c>
      <c r="F270" s="716" t="s">
        <v>706</v>
      </c>
      <c r="G270" s="1216" t="s">
        <v>710</v>
      </c>
      <c r="H270" s="716" t="s">
        <v>240</v>
      </c>
      <c r="I270" s="716" t="s">
        <v>241</v>
      </c>
      <c r="J270" s="716" t="s">
        <v>711</v>
      </c>
      <c r="K270" s="1232" t="s">
        <v>712</v>
      </c>
      <c r="L270" s="716" t="s">
        <v>222</v>
      </c>
      <c r="M270" s="716" t="s">
        <v>245</v>
      </c>
      <c r="N270" s="716" t="s">
        <v>222</v>
      </c>
      <c r="O270" s="716">
        <v>2012</v>
      </c>
      <c r="P270" s="716" t="s">
        <v>212</v>
      </c>
      <c r="Q270" s="716" t="s">
        <v>222</v>
      </c>
      <c r="R270" s="716" t="s">
        <v>222</v>
      </c>
      <c r="S270" s="716" t="s">
        <v>222</v>
      </c>
      <c r="T270" s="716">
        <v>1</v>
      </c>
      <c r="U270" s="716" t="s">
        <v>959</v>
      </c>
      <c r="V270" s="674">
        <v>85000000</v>
      </c>
      <c r="W270" s="553"/>
      <c r="X270" s="553"/>
      <c r="Y270" s="553"/>
      <c r="Z270" s="1236">
        <f>T270*V270</f>
        <v>85000000</v>
      </c>
      <c r="AA270" s="716" t="s">
        <v>99</v>
      </c>
      <c r="AB270" s="716"/>
      <c r="AC270" s="716"/>
      <c r="AD270" s="716"/>
      <c r="AE270" s="461">
        <v>25</v>
      </c>
      <c r="AF270" s="461">
        <f t="shared" ref="AF270:AF272" si="367">2016-O270+1</f>
        <v>5</v>
      </c>
      <c r="AG270" s="573">
        <f t="shared" ref="AG270:AG272" si="368">Z270/AE270</f>
        <v>3400000</v>
      </c>
      <c r="AH270" s="573">
        <f t="shared" ref="AH270:AH272" si="369">AF270*AG270</f>
        <v>17000000</v>
      </c>
      <c r="AI270" s="573">
        <f t="shared" ref="AI270:AI272" si="370">Z270-AH270</f>
        <v>68000000</v>
      </c>
      <c r="AJ270" s="461">
        <f t="shared" ref="AJ270:AJ272" si="371">2017-O270+1</f>
        <v>6</v>
      </c>
      <c r="AK270" s="573">
        <f t="shared" ref="AK270:AK272" si="372">Z270/AE270</f>
        <v>3400000</v>
      </c>
      <c r="AL270" s="573">
        <f t="shared" ref="AL270:AL272" si="373">AJ270*AK270</f>
        <v>20400000</v>
      </c>
      <c r="AM270" s="573">
        <f t="shared" ref="AM270:AM272" si="374">Z270-AL270</f>
        <v>64600000</v>
      </c>
      <c r="AN270" s="709" t="b">
        <f t="shared" ref="AN270:AN272" si="375">AL270+AM270=Z270</f>
        <v>1</v>
      </c>
    </row>
    <row r="271" spans="1:40" s="453" customFormat="1" ht="24.95" customHeight="1">
      <c r="A271" s="487" t="s">
        <v>298</v>
      </c>
      <c r="B271" s="1196">
        <f t="shared" si="366"/>
        <v>4</v>
      </c>
      <c r="C271" s="1215" t="s">
        <v>709</v>
      </c>
      <c r="D271" s="1153" t="s">
        <v>656</v>
      </c>
      <c r="E271" s="1181" t="s">
        <v>276</v>
      </c>
      <c r="F271" s="716" t="s">
        <v>706</v>
      </c>
      <c r="G271" s="1216" t="s">
        <v>710</v>
      </c>
      <c r="H271" s="716" t="s">
        <v>240</v>
      </c>
      <c r="I271" s="716" t="s">
        <v>241</v>
      </c>
      <c r="J271" s="716" t="s">
        <v>711</v>
      </c>
      <c r="K271" s="1232" t="s">
        <v>712</v>
      </c>
      <c r="L271" s="716" t="s">
        <v>222</v>
      </c>
      <c r="M271" s="716" t="s">
        <v>245</v>
      </c>
      <c r="N271" s="716" t="s">
        <v>222</v>
      </c>
      <c r="O271" s="716">
        <v>2012</v>
      </c>
      <c r="P271" s="716" t="s">
        <v>212</v>
      </c>
      <c r="Q271" s="716" t="s">
        <v>222</v>
      </c>
      <c r="R271" s="716" t="s">
        <v>222</v>
      </c>
      <c r="S271" s="716" t="s">
        <v>222</v>
      </c>
      <c r="T271" s="716">
        <v>1</v>
      </c>
      <c r="U271" s="716" t="s">
        <v>959</v>
      </c>
      <c r="V271" s="674">
        <v>85000000</v>
      </c>
      <c r="W271" s="553"/>
      <c r="X271" s="553"/>
      <c r="Y271" s="553"/>
      <c r="Z271" s="1236">
        <f t="shared" ref="Z271:Z272" si="376">T271*V271</f>
        <v>85000000</v>
      </c>
      <c r="AA271" s="716" t="s">
        <v>99</v>
      </c>
      <c r="AB271" s="716"/>
      <c r="AC271" s="716"/>
      <c r="AD271" s="716"/>
      <c r="AE271" s="461">
        <v>25</v>
      </c>
      <c r="AF271" s="461">
        <f t="shared" si="367"/>
        <v>5</v>
      </c>
      <c r="AG271" s="573">
        <f t="shared" si="368"/>
        <v>3400000</v>
      </c>
      <c r="AH271" s="573">
        <f t="shared" si="369"/>
        <v>17000000</v>
      </c>
      <c r="AI271" s="573">
        <f t="shared" si="370"/>
        <v>68000000</v>
      </c>
      <c r="AJ271" s="461">
        <f t="shared" si="371"/>
        <v>6</v>
      </c>
      <c r="AK271" s="573">
        <f t="shared" si="372"/>
        <v>3400000</v>
      </c>
      <c r="AL271" s="573">
        <f t="shared" si="373"/>
        <v>20400000</v>
      </c>
      <c r="AM271" s="573">
        <f t="shared" si="374"/>
        <v>64600000</v>
      </c>
      <c r="AN271" s="709" t="b">
        <f t="shared" si="375"/>
        <v>1</v>
      </c>
    </row>
    <row r="272" spans="1:40" s="453" customFormat="1" ht="24.95" customHeight="1">
      <c r="A272" s="487" t="s">
        <v>298</v>
      </c>
      <c r="B272" s="1196">
        <f t="shared" si="366"/>
        <v>5</v>
      </c>
      <c r="C272" s="1215" t="s">
        <v>709</v>
      </c>
      <c r="D272" s="1153" t="s">
        <v>656</v>
      </c>
      <c r="E272" s="1181" t="s">
        <v>276</v>
      </c>
      <c r="F272" s="716" t="s">
        <v>706</v>
      </c>
      <c r="G272" s="1216" t="s">
        <v>710</v>
      </c>
      <c r="H272" s="716" t="s">
        <v>240</v>
      </c>
      <c r="I272" s="716" t="s">
        <v>241</v>
      </c>
      <c r="J272" s="716" t="s">
        <v>711</v>
      </c>
      <c r="K272" s="1232" t="s">
        <v>712</v>
      </c>
      <c r="L272" s="716" t="s">
        <v>222</v>
      </c>
      <c r="M272" s="716" t="s">
        <v>245</v>
      </c>
      <c r="N272" s="716" t="s">
        <v>222</v>
      </c>
      <c r="O272" s="716">
        <v>2012</v>
      </c>
      <c r="P272" s="716" t="s">
        <v>212</v>
      </c>
      <c r="Q272" s="716" t="s">
        <v>222</v>
      </c>
      <c r="R272" s="716" t="s">
        <v>222</v>
      </c>
      <c r="S272" s="716" t="s">
        <v>222</v>
      </c>
      <c r="T272" s="716">
        <v>1</v>
      </c>
      <c r="U272" s="716" t="s">
        <v>959</v>
      </c>
      <c r="V272" s="674">
        <v>85000000</v>
      </c>
      <c r="W272" s="553"/>
      <c r="X272" s="553"/>
      <c r="Y272" s="553"/>
      <c r="Z272" s="1236">
        <f t="shared" si="376"/>
        <v>85000000</v>
      </c>
      <c r="AA272" s="716" t="s">
        <v>99</v>
      </c>
      <c r="AB272" s="716"/>
      <c r="AC272" s="716"/>
      <c r="AD272" s="716"/>
      <c r="AE272" s="461">
        <v>25</v>
      </c>
      <c r="AF272" s="461">
        <f t="shared" si="367"/>
        <v>5</v>
      </c>
      <c r="AG272" s="573">
        <f t="shared" si="368"/>
        <v>3400000</v>
      </c>
      <c r="AH272" s="573">
        <f t="shared" si="369"/>
        <v>17000000</v>
      </c>
      <c r="AI272" s="573">
        <f t="shared" si="370"/>
        <v>68000000</v>
      </c>
      <c r="AJ272" s="461">
        <f t="shared" si="371"/>
        <v>6</v>
      </c>
      <c r="AK272" s="573">
        <f t="shared" si="372"/>
        <v>3400000</v>
      </c>
      <c r="AL272" s="573">
        <f t="shared" si="373"/>
        <v>20400000</v>
      </c>
      <c r="AM272" s="573">
        <f t="shared" si="374"/>
        <v>64600000</v>
      </c>
      <c r="AN272" s="709" t="b">
        <f t="shared" si="375"/>
        <v>1</v>
      </c>
    </row>
    <row r="273" spans="1:40" s="453" customFormat="1" ht="24.95" customHeight="1">
      <c r="A273" s="487" t="s">
        <v>298</v>
      </c>
      <c r="B273" s="1196">
        <f t="shared" si="366"/>
        <v>6</v>
      </c>
      <c r="C273" s="1215" t="s">
        <v>709</v>
      </c>
      <c r="D273" s="1153" t="s">
        <v>656</v>
      </c>
      <c r="E273" s="1181" t="s">
        <v>276</v>
      </c>
      <c r="F273" s="716" t="s">
        <v>713</v>
      </c>
      <c r="G273" s="1216" t="s">
        <v>710</v>
      </c>
      <c r="H273" s="716" t="s">
        <v>240</v>
      </c>
      <c r="I273" s="716" t="s">
        <v>241</v>
      </c>
      <c r="J273" s="716" t="s">
        <v>714</v>
      </c>
      <c r="K273" s="1232">
        <v>40988</v>
      </c>
      <c r="L273" s="716" t="s">
        <v>222</v>
      </c>
      <c r="M273" s="716" t="s">
        <v>245</v>
      </c>
      <c r="N273" s="716" t="s">
        <v>222</v>
      </c>
      <c r="O273" s="716">
        <v>2012</v>
      </c>
      <c r="P273" s="716" t="s">
        <v>212</v>
      </c>
      <c r="Q273" s="716" t="s">
        <v>222</v>
      </c>
      <c r="R273" s="716" t="s">
        <v>222</v>
      </c>
      <c r="S273" s="716" t="s">
        <v>222</v>
      </c>
      <c r="T273" s="716">
        <v>1</v>
      </c>
      <c r="U273" s="716" t="s">
        <v>959</v>
      </c>
      <c r="V273" s="674">
        <v>81437500</v>
      </c>
      <c r="W273" s="553"/>
      <c r="X273" s="553"/>
      <c r="Y273" s="553"/>
      <c r="Z273" s="1236">
        <f>T273*V273</f>
        <v>81437500</v>
      </c>
      <c r="AA273" s="716" t="s">
        <v>99</v>
      </c>
      <c r="AB273" s="716"/>
      <c r="AC273" s="716"/>
      <c r="AD273" s="716"/>
      <c r="AE273" s="461">
        <v>25</v>
      </c>
      <c r="AF273" s="461">
        <f t="shared" si="296"/>
        <v>5</v>
      </c>
      <c r="AG273" s="573">
        <f t="shared" si="360"/>
        <v>3257500</v>
      </c>
      <c r="AH273" s="573">
        <f t="shared" si="361"/>
        <v>16287500</v>
      </c>
      <c r="AI273" s="573">
        <f t="shared" si="362"/>
        <v>65150000</v>
      </c>
      <c r="AJ273" s="461">
        <f t="shared" si="297"/>
        <v>6</v>
      </c>
      <c r="AK273" s="573">
        <f t="shared" si="363"/>
        <v>3257500</v>
      </c>
      <c r="AL273" s="573">
        <f t="shared" si="364"/>
        <v>19545000</v>
      </c>
      <c r="AM273" s="573">
        <f t="shared" si="365"/>
        <v>61892500</v>
      </c>
      <c r="AN273" s="709" t="b">
        <f t="shared" si="298"/>
        <v>1</v>
      </c>
    </row>
    <row r="274" spans="1:40" s="453" customFormat="1" ht="24.95" customHeight="1">
      <c r="A274" s="487" t="s">
        <v>298</v>
      </c>
      <c r="B274" s="1196">
        <f t="shared" si="366"/>
        <v>7</v>
      </c>
      <c r="C274" s="1215" t="s">
        <v>709</v>
      </c>
      <c r="D274" s="1153" t="s">
        <v>656</v>
      </c>
      <c r="E274" s="1181" t="s">
        <v>276</v>
      </c>
      <c r="F274" s="716" t="s">
        <v>713</v>
      </c>
      <c r="G274" s="1216" t="s">
        <v>710</v>
      </c>
      <c r="H274" s="716" t="s">
        <v>240</v>
      </c>
      <c r="I274" s="716" t="s">
        <v>241</v>
      </c>
      <c r="J274" s="716" t="s">
        <v>714</v>
      </c>
      <c r="K274" s="1232">
        <v>40988</v>
      </c>
      <c r="L274" s="716" t="s">
        <v>222</v>
      </c>
      <c r="M274" s="716" t="s">
        <v>245</v>
      </c>
      <c r="N274" s="716" t="s">
        <v>222</v>
      </c>
      <c r="O274" s="716">
        <v>2012</v>
      </c>
      <c r="P274" s="716" t="s">
        <v>212</v>
      </c>
      <c r="Q274" s="716" t="s">
        <v>222</v>
      </c>
      <c r="R274" s="716" t="s">
        <v>222</v>
      </c>
      <c r="S274" s="716" t="s">
        <v>222</v>
      </c>
      <c r="T274" s="716">
        <v>1</v>
      </c>
      <c r="U274" s="716" t="s">
        <v>959</v>
      </c>
      <c r="V274" s="674">
        <v>81437500</v>
      </c>
      <c r="W274" s="553"/>
      <c r="X274" s="553"/>
      <c r="Y274" s="553"/>
      <c r="Z274" s="1236">
        <f>T274*V274</f>
        <v>81437500</v>
      </c>
      <c r="AA274" s="716" t="s">
        <v>99</v>
      </c>
      <c r="AB274" s="716"/>
      <c r="AC274" s="716"/>
      <c r="AD274" s="716"/>
      <c r="AE274" s="461">
        <v>25</v>
      </c>
      <c r="AF274" s="461">
        <f t="shared" ref="AF274:AF280" si="377">2016-O274+1</f>
        <v>5</v>
      </c>
      <c r="AG274" s="573">
        <f t="shared" ref="AG274:AG280" si="378">Z274/AE274</f>
        <v>3257500</v>
      </c>
      <c r="AH274" s="573">
        <f t="shared" ref="AH274:AH280" si="379">AF274*AG274</f>
        <v>16287500</v>
      </c>
      <c r="AI274" s="573">
        <f t="shared" ref="AI274:AI280" si="380">Z274-AH274</f>
        <v>65150000</v>
      </c>
      <c r="AJ274" s="461">
        <f t="shared" ref="AJ274:AJ280" si="381">2017-O274+1</f>
        <v>6</v>
      </c>
      <c r="AK274" s="573">
        <f t="shared" ref="AK274:AK280" si="382">Z274/AE274</f>
        <v>3257500</v>
      </c>
      <c r="AL274" s="573">
        <f t="shared" ref="AL274:AL280" si="383">AJ274*AK274</f>
        <v>19545000</v>
      </c>
      <c r="AM274" s="573">
        <f t="shared" ref="AM274:AM280" si="384">Z274-AL274</f>
        <v>61892500</v>
      </c>
      <c r="AN274" s="709" t="b">
        <f t="shared" ref="AN274:AN280" si="385">AL274+AM274=Z274</f>
        <v>1</v>
      </c>
    </row>
    <row r="275" spans="1:40" s="453" customFormat="1" ht="24.95" customHeight="1">
      <c r="A275" s="487" t="s">
        <v>298</v>
      </c>
      <c r="B275" s="1196">
        <f t="shared" si="366"/>
        <v>8</v>
      </c>
      <c r="C275" s="1215" t="s">
        <v>709</v>
      </c>
      <c r="D275" s="1153" t="s">
        <v>656</v>
      </c>
      <c r="E275" s="1181" t="s">
        <v>276</v>
      </c>
      <c r="F275" s="716" t="s">
        <v>713</v>
      </c>
      <c r="G275" s="1216" t="s">
        <v>710</v>
      </c>
      <c r="H275" s="716" t="s">
        <v>240</v>
      </c>
      <c r="I275" s="716" t="s">
        <v>241</v>
      </c>
      <c r="J275" s="716" t="s">
        <v>714</v>
      </c>
      <c r="K275" s="1232">
        <v>40988</v>
      </c>
      <c r="L275" s="716" t="s">
        <v>222</v>
      </c>
      <c r="M275" s="716" t="s">
        <v>245</v>
      </c>
      <c r="N275" s="716" t="s">
        <v>222</v>
      </c>
      <c r="O275" s="716">
        <v>2012</v>
      </c>
      <c r="P275" s="716" t="s">
        <v>212</v>
      </c>
      <c r="Q275" s="716" t="s">
        <v>222</v>
      </c>
      <c r="R275" s="716" t="s">
        <v>222</v>
      </c>
      <c r="S275" s="716" t="s">
        <v>222</v>
      </c>
      <c r="T275" s="716">
        <v>1</v>
      </c>
      <c r="U275" s="716" t="s">
        <v>959</v>
      </c>
      <c r="V275" s="674">
        <v>81437500</v>
      </c>
      <c r="W275" s="553"/>
      <c r="X275" s="553"/>
      <c r="Y275" s="553"/>
      <c r="Z275" s="1236">
        <f t="shared" ref="Z275:Z280" si="386">T275*V275</f>
        <v>81437500</v>
      </c>
      <c r="AA275" s="716" t="s">
        <v>99</v>
      </c>
      <c r="AB275" s="716"/>
      <c r="AC275" s="716"/>
      <c r="AD275" s="716"/>
      <c r="AE275" s="461">
        <v>25</v>
      </c>
      <c r="AF275" s="461">
        <f t="shared" si="377"/>
        <v>5</v>
      </c>
      <c r="AG275" s="573">
        <f t="shared" si="378"/>
        <v>3257500</v>
      </c>
      <c r="AH275" s="573">
        <f t="shared" si="379"/>
        <v>16287500</v>
      </c>
      <c r="AI275" s="573">
        <f t="shared" si="380"/>
        <v>65150000</v>
      </c>
      <c r="AJ275" s="461">
        <f t="shared" si="381"/>
        <v>6</v>
      </c>
      <c r="AK275" s="573">
        <f t="shared" si="382"/>
        <v>3257500</v>
      </c>
      <c r="AL275" s="573">
        <f t="shared" si="383"/>
        <v>19545000</v>
      </c>
      <c r="AM275" s="573">
        <f t="shared" si="384"/>
        <v>61892500</v>
      </c>
      <c r="AN275" s="709" t="b">
        <f t="shared" si="385"/>
        <v>1</v>
      </c>
    </row>
    <row r="276" spans="1:40" s="453" customFormat="1" ht="24.95" customHeight="1">
      <c r="A276" s="487" t="s">
        <v>298</v>
      </c>
      <c r="B276" s="1196">
        <f t="shared" si="366"/>
        <v>9</v>
      </c>
      <c r="C276" s="1215" t="s">
        <v>709</v>
      </c>
      <c r="D276" s="1153" t="s">
        <v>656</v>
      </c>
      <c r="E276" s="1181" t="s">
        <v>276</v>
      </c>
      <c r="F276" s="716" t="s">
        <v>713</v>
      </c>
      <c r="G276" s="1216" t="s">
        <v>710</v>
      </c>
      <c r="H276" s="716" t="s">
        <v>240</v>
      </c>
      <c r="I276" s="716" t="s">
        <v>241</v>
      </c>
      <c r="J276" s="716" t="s">
        <v>714</v>
      </c>
      <c r="K276" s="1232">
        <v>40988</v>
      </c>
      <c r="L276" s="716" t="s">
        <v>222</v>
      </c>
      <c r="M276" s="716" t="s">
        <v>245</v>
      </c>
      <c r="N276" s="716" t="s">
        <v>222</v>
      </c>
      <c r="O276" s="716">
        <v>2012</v>
      </c>
      <c r="P276" s="716" t="s">
        <v>212</v>
      </c>
      <c r="Q276" s="716" t="s">
        <v>222</v>
      </c>
      <c r="R276" s="716" t="s">
        <v>222</v>
      </c>
      <c r="S276" s="716" t="s">
        <v>222</v>
      </c>
      <c r="T276" s="716">
        <v>1</v>
      </c>
      <c r="U276" s="716" t="s">
        <v>959</v>
      </c>
      <c r="V276" s="674">
        <v>81437500</v>
      </c>
      <c r="W276" s="553"/>
      <c r="X276" s="553"/>
      <c r="Y276" s="553"/>
      <c r="Z276" s="1236">
        <f t="shared" si="386"/>
        <v>81437500</v>
      </c>
      <c r="AA276" s="716" t="s">
        <v>99</v>
      </c>
      <c r="AB276" s="716"/>
      <c r="AC276" s="716"/>
      <c r="AD276" s="716"/>
      <c r="AE276" s="461">
        <v>25</v>
      </c>
      <c r="AF276" s="461">
        <f t="shared" si="377"/>
        <v>5</v>
      </c>
      <c r="AG276" s="573">
        <f t="shared" si="378"/>
        <v>3257500</v>
      </c>
      <c r="AH276" s="573">
        <f t="shared" si="379"/>
        <v>16287500</v>
      </c>
      <c r="AI276" s="573">
        <f t="shared" si="380"/>
        <v>65150000</v>
      </c>
      <c r="AJ276" s="461">
        <f t="shared" si="381"/>
        <v>6</v>
      </c>
      <c r="AK276" s="573">
        <f t="shared" si="382"/>
        <v>3257500</v>
      </c>
      <c r="AL276" s="573">
        <f t="shared" si="383"/>
        <v>19545000</v>
      </c>
      <c r="AM276" s="573">
        <f t="shared" si="384"/>
        <v>61892500</v>
      </c>
      <c r="AN276" s="709" t="b">
        <f t="shared" si="385"/>
        <v>1</v>
      </c>
    </row>
    <row r="277" spans="1:40" s="453" customFormat="1" ht="24.95" customHeight="1">
      <c r="A277" s="487" t="s">
        <v>298</v>
      </c>
      <c r="B277" s="1196">
        <f t="shared" si="366"/>
        <v>10</v>
      </c>
      <c r="C277" s="1215" t="s">
        <v>709</v>
      </c>
      <c r="D277" s="1153" t="s">
        <v>656</v>
      </c>
      <c r="E277" s="1181" t="s">
        <v>276</v>
      </c>
      <c r="F277" s="716" t="s">
        <v>713</v>
      </c>
      <c r="G277" s="1216" t="s">
        <v>710</v>
      </c>
      <c r="H277" s="716" t="s">
        <v>240</v>
      </c>
      <c r="I277" s="716" t="s">
        <v>241</v>
      </c>
      <c r="J277" s="716" t="s">
        <v>714</v>
      </c>
      <c r="K277" s="1232">
        <v>40988</v>
      </c>
      <c r="L277" s="716" t="s">
        <v>222</v>
      </c>
      <c r="M277" s="716" t="s">
        <v>245</v>
      </c>
      <c r="N277" s="716" t="s">
        <v>222</v>
      </c>
      <c r="O277" s="716">
        <v>2012</v>
      </c>
      <c r="P277" s="716" t="s">
        <v>212</v>
      </c>
      <c r="Q277" s="716" t="s">
        <v>222</v>
      </c>
      <c r="R277" s="716" t="s">
        <v>222</v>
      </c>
      <c r="S277" s="716" t="s">
        <v>222</v>
      </c>
      <c r="T277" s="716">
        <v>1</v>
      </c>
      <c r="U277" s="716" t="s">
        <v>959</v>
      </c>
      <c r="V277" s="674">
        <v>81437500</v>
      </c>
      <c r="W277" s="553"/>
      <c r="X277" s="553"/>
      <c r="Y277" s="553"/>
      <c r="Z277" s="1236">
        <f t="shared" si="386"/>
        <v>81437500</v>
      </c>
      <c r="AA277" s="716" t="s">
        <v>99</v>
      </c>
      <c r="AB277" s="716"/>
      <c r="AC277" s="716"/>
      <c r="AD277" s="716"/>
      <c r="AE277" s="461">
        <v>25</v>
      </c>
      <c r="AF277" s="461">
        <f t="shared" si="377"/>
        <v>5</v>
      </c>
      <c r="AG277" s="573">
        <f t="shared" si="378"/>
        <v>3257500</v>
      </c>
      <c r="AH277" s="573">
        <f t="shared" si="379"/>
        <v>16287500</v>
      </c>
      <c r="AI277" s="573">
        <f t="shared" si="380"/>
        <v>65150000</v>
      </c>
      <c r="AJ277" s="461">
        <f t="shared" si="381"/>
        <v>6</v>
      </c>
      <c r="AK277" s="573">
        <f t="shared" si="382"/>
        <v>3257500</v>
      </c>
      <c r="AL277" s="573">
        <f t="shared" si="383"/>
        <v>19545000</v>
      </c>
      <c r="AM277" s="573">
        <f t="shared" si="384"/>
        <v>61892500</v>
      </c>
      <c r="AN277" s="709" t="b">
        <f t="shared" si="385"/>
        <v>1</v>
      </c>
    </row>
    <row r="278" spans="1:40" s="453" customFormat="1" ht="24.95" customHeight="1">
      <c r="A278" s="487" t="s">
        <v>298</v>
      </c>
      <c r="B278" s="1196">
        <f t="shared" si="366"/>
        <v>11</v>
      </c>
      <c r="C278" s="1215" t="s">
        <v>709</v>
      </c>
      <c r="D278" s="1153" t="s">
        <v>656</v>
      </c>
      <c r="E278" s="1181" t="s">
        <v>276</v>
      </c>
      <c r="F278" s="716" t="s">
        <v>713</v>
      </c>
      <c r="G278" s="1216" t="s">
        <v>710</v>
      </c>
      <c r="H278" s="716" t="s">
        <v>240</v>
      </c>
      <c r="I278" s="716" t="s">
        <v>241</v>
      </c>
      <c r="J278" s="716" t="s">
        <v>714</v>
      </c>
      <c r="K278" s="1232">
        <v>40988</v>
      </c>
      <c r="L278" s="716" t="s">
        <v>222</v>
      </c>
      <c r="M278" s="716" t="s">
        <v>245</v>
      </c>
      <c r="N278" s="716" t="s">
        <v>222</v>
      </c>
      <c r="O278" s="716">
        <v>2012</v>
      </c>
      <c r="P278" s="716" t="s">
        <v>212</v>
      </c>
      <c r="Q278" s="716" t="s">
        <v>222</v>
      </c>
      <c r="R278" s="716" t="s">
        <v>222</v>
      </c>
      <c r="S278" s="716" t="s">
        <v>222</v>
      </c>
      <c r="T278" s="716">
        <v>1</v>
      </c>
      <c r="U278" s="716" t="s">
        <v>959</v>
      </c>
      <c r="V278" s="674">
        <v>81437500</v>
      </c>
      <c r="W278" s="553"/>
      <c r="X278" s="553"/>
      <c r="Y278" s="553"/>
      <c r="Z278" s="1236">
        <f t="shared" si="386"/>
        <v>81437500</v>
      </c>
      <c r="AA278" s="716" t="s">
        <v>99</v>
      </c>
      <c r="AB278" s="716"/>
      <c r="AC278" s="716"/>
      <c r="AD278" s="716"/>
      <c r="AE278" s="461">
        <v>25</v>
      </c>
      <c r="AF278" s="461">
        <f t="shared" si="377"/>
        <v>5</v>
      </c>
      <c r="AG278" s="573">
        <f t="shared" si="378"/>
        <v>3257500</v>
      </c>
      <c r="AH278" s="573">
        <f t="shared" si="379"/>
        <v>16287500</v>
      </c>
      <c r="AI278" s="573">
        <f t="shared" si="380"/>
        <v>65150000</v>
      </c>
      <c r="AJ278" s="461">
        <f t="shared" si="381"/>
        <v>6</v>
      </c>
      <c r="AK278" s="573">
        <f t="shared" si="382"/>
        <v>3257500</v>
      </c>
      <c r="AL278" s="573">
        <f t="shared" si="383"/>
        <v>19545000</v>
      </c>
      <c r="AM278" s="573">
        <f t="shared" si="384"/>
        <v>61892500</v>
      </c>
      <c r="AN278" s="709" t="b">
        <f t="shared" si="385"/>
        <v>1</v>
      </c>
    </row>
    <row r="279" spans="1:40" s="453" customFormat="1" ht="24.95" customHeight="1">
      <c r="A279" s="487" t="s">
        <v>298</v>
      </c>
      <c r="B279" s="1196">
        <f t="shared" si="366"/>
        <v>12</v>
      </c>
      <c r="C279" s="1215" t="s">
        <v>709</v>
      </c>
      <c r="D279" s="1153" t="s">
        <v>656</v>
      </c>
      <c r="E279" s="1181" t="s">
        <v>276</v>
      </c>
      <c r="F279" s="716" t="s">
        <v>713</v>
      </c>
      <c r="G279" s="1216" t="s">
        <v>710</v>
      </c>
      <c r="H279" s="716" t="s">
        <v>240</v>
      </c>
      <c r="I279" s="716" t="s">
        <v>241</v>
      </c>
      <c r="J279" s="716" t="s">
        <v>714</v>
      </c>
      <c r="K279" s="1232">
        <v>40988</v>
      </c>
      <c r="L279" s="716" t="s">
        <v>222</v>
      </c>
      <c r="M279" s="716" t="s">
        <v>245</v>
      </c>
      <c r="N279" s="716" t="s">
        <v>222</v>
      </c>
      <c r="O279" s="716">
        <v>2012</v>
      </c>
      <c r="P279" s="716" t="s">
        <v>212</v>
      </c>
      <c r="Q279" s="716" t="s">
        <v>222</v>
      </c>
      <c r="R279" s="716" t="s">
        <v>222</v>
      </c>
      <c r="S279" s="716" t="s">
        <v>222</v>
      </c>
      <c r="T279" s="716">
        <v>1</v>
      </c>
      <c r="U279" s="716" t="s">
        <v>959</v>
      </c>
      <c r="V279" s="674">
        <v>81437500</v>
      </c>
      <c r="W279" s="553"/>
      <c r="X279" s="553"/>
      <c r="Y279" s="553"/>
      <c r="Z279" s="1236">
        <f t="shared" si="386"/>
        <v>81437500</v>
      </c>
      <c r="AA279" s="716" t="s">
        <v>99</v>
      </c>
      <c r="AB279" s="716"/>
      <c r="AC279" s="716"/>
      <c r="AD279" s="716"/>
      <c r="AE279" s="461">
        <v>25</v>
      </c>
      <c r="AF279" s="461">
        <f t="shared" si="377"/>
        <v>5</v>
      </c>
      <c r="AG279" s="573">
        <f t="shared" si="378"/>
        <v>3257500</v>
      </c>
      <c r="AH279" s="573">
        <f t="shared" si="379"/>
        <v>16287500</v>
      </c>
      <c r="AI279" s="573">
        <f t="shared" si="380"/>
        <v>65150000</v>
      </c>
      <c r="AJ279" s="461">
        <f t="shared" si="381"/>
        <v>6</v>
      </c>
      <c r="AK279" s="573">
        <f t="shared" si="382"/>
        <v>3257500</v>
      </c>
      <c r="AL279" s="573">
        <f t="shared" si="383"/>
        <v>19545000</v>
      </c>
      <c r="AM279" s="573">
        <f t="shared" si="384"/>
        <v>61892500</v>
      </c>
      <c r="AN279" s="709" t="b">
        <f t="shared" si="385"/>
        <v>1</v>
      </c>
    </row>
    <row r="280" spans="1:40" s="453" customFormat="1" ht="24.95" customHeight="1">
      <c r="A280" s="487" t="s">
        <v>298</v>
      </c>
      <c r="B280" s="1196">
        <f t="shared" si="366"/>
        <v>13</v>
      </c>
      <c r="C280" s="1215" t="s">
        <v>709</v>
      </c>
      <c r="D280" s="1153" t="s">
        <v>656</v>
      </c>
      <c r="E280" s="1181" t="s">
        <v>276</v>
      </c>
      <c r="F280" s="716" t="s">
        <v>713</v>
      </c>
      <c r="G280" s="1216" t="s">
        <v>710</v>
      </c>
      <c r="H280" s="716" t="s">
        <v>240</v>
      </c>
      <c r="I280" s="716" t="s">
        <v>241</v>
      </c>
      <c r="J280" s="716" t="s">
        <v>714</v>
      </c>
      <c r="K280" s="1232">
        <v>40988</v>
      </c>
      <c r="L280" s="716" t="s">
        <v>222</v>
      </c>
      <c r="M280" s="716" t="s">
        <v>245</v>
      </c>
      <c r="N280" s="716" t="s">
        <v>222</v>
      </c>
      <c r="O280" s="716">
        <v>2012</v>
      </c>
      <c r="P280" s="716" t="s">
        <v>212</v>
      </c>
      <c r="Q280" s="716" t="s">
        <v>222</v>
      </c>
      <c r="R280" s="716" t="s">
        <v>222</v>
      </c>
      <c r="S280" s="716" t="s">
        <v>222</v>
      </c>
      <c r="T280" s="716">
        <v>1</v>
      </c>
      <c r="U280" s="716" t="s">
        <v>959</v>
      </c>
      <c r="V280" s="674">
        <v>81437500</v>
      </c>
      <c r="W280" s="553"/>
      <c r="X280" s="553"/>
      <c r="Y280" s="553"/>
      <c r="Z280" s="1236">
        <f t="shared" si="386"/>
        <v>81437500</v>
      </c>
      <c r="AA280" s="716" t="s">
        <v>99</v>
      </c>
      <c r="AB280" s="716"/>
      <c r="AC280" s="716"/>
      <c r="AD280" s="716"/>
      <c r="AE280" s="461">
        <v>25</v>
      </c>
      <c r="AF280" s="461">
        <f t="shared" si="377"/>
        <v>5</v>
      </c>
      <c r="AG280" s="573">
        <f t="shared" si="378"/>
        <v>3257500</v>
      </c>
      <c r="AH280" s="573">
        <f t="shared" si="379"/>
        <v>16287500</v>
      </c>
      <c r="AI280" s="573">
        <f t="shared" si="380"/>
        <v>65150000</v>
      </c>
      <c r="AJ280" s="461">
        <f t="shared" si="381"/>
        <v>6</v>
      </c>
      <c r="AK280" s="573">
        <f t="shared" si="382"/>
        <v>3257500</v>
      </c>
      <c r="AL280" s="573">
        <f t="shared" si="383"/>
        <v>19545000</v>
      </c>
      <c r="AM280" s="573">
        <f t="shared" si="384"/>
        <v>61892500</v>
      </c>
      <c r="AN280" s="709" t="b">
        <f t="shared" si="385"/>
        <v>1</v>
      </c>
    </row>
    <row r="281" spans="1:40" s="453" customFormat="1" ht="24.95" customHeight="1">
      <c r="A281" s="487" t="s">
        <v>298</v>
      </c>
      <c r="B281" s="1196">
        <f t="shared" si="366"/>
        <v>14</v>
      </c>
      <c r="C281" s="1215" t="s">
        <v>709</v>
      </c>
      <c r="D281" s="1153" t="s">
        <v>656</v>
      </c>
      <c r="E281" s="1181" t="s">
        <v>276</v>
      </c>
      <c r="F281" s="716" t="s">
        <v>497</v>
      </c>
      <c r="G281" s="1216" t="s">
        <v>710</v>
      </c>
      <c r="H281" s="716" t="s">
        <v>240</v>
      </c>
      <c r="I281" s="716" t="s">
        <v>241</v>
      </c>
      <c r="J281" s="716" t="s">
        <v>715</v>
      </c>
      <c r="K281" s="1232">
        <v>40988</v>
      </c>
      <c r="L281" s="716" t="s">
        <v>222</v>
      </c>
      <c r="M281" s="716" t="s">
        <v>245</v>
      </c>
      <c r="N281" s="716" t="s">
        <v>222</v>
      </c>
      <c r="O281" s="716">
        <v>2012</v>
      </c>
      <c r="P281" s="716" t="s">
        <v>212</v>
      </c>
      <c r="Q281" s="716" t="s">
        <v>222</v>
      </c>
      <c r="R281" s="716" t="s">
        <v>222</v>
      </c>
      <c r="S281" s="716" t="s">
        <v>222</v>
      </c>
      <c r="T281" s="716">
        <v>1</v>
      </c>
      <c r="U281" s="716" t="s">
        <v>959</v>
      </c>
      <c r="V281" s="674">
        <v>84950000</v>
      </c>
      <c r="W281" s="553"/>
      <c r="X281" s="553"/>
      <c r="Y281" s="553"/>
      <c r="Z281" s="1236">
        <f>T281*V281</f>
        <v>84950000</v>
      </c>
      <c r="AA281" s="716" t="s">
        <v>99</v>
      </c>
      <c r="AB281" s="716"/>
      <c r="AC281" s="716"/>
      <c r="AD281" s="716"/>
      <c r="AE281" s="461">
        <v>25</v>
      </c>
      <c r="AF281" s="461">
        <f t="shared" si="296"/>
        <v>5</v>
      </c>
      <c r="AG281" s="573">
        <f t="shared" si="360"/>
        <v>3398000</v>
      </c>
      <c r="AH281" s="573">
        <f t="shared" si="361"/>
        <v>16990000</v>
      </c>
      <c r="AI281" s="573">
        <f t="shared" si="362"/>
        <v>67960000</v>
      </c>
      <c r="AJ281" s="461">
        <f t="shared" si="297"/>
        <v>6</v>
      </c>
      <c r="AK281" s="573">
        <f t="shared" si="363"/>
        <v>3398000</v>
      </c>
      <c r="AL281" s="573">
        <f t="shared" si="364"/>
        <v>20388000</v>
      </c>
      <c r="AM281" s="573">
        <f t="shared" si="365"/>
        <v>64562000</v>
      </c>
      <c r="AN281" s="709" t="b">
        <f t="shared" si="298"/>
        <v>1</v>
      </c>
    </row>
    <row r="282" spans="1:40" s="453" customFormat="1" ht="24.95" customHeight="1">
      <c r="A282" s="487" t="s">
        <v>298</v>
      </c>
      <c r="B282" s="1196">
        <f t="shared" si="366"/>
        <v>15</v>
      </c>
      <c r="C282" s="1215" t="s">
        <v>709</v>
      </c>
      <c r="D282" s="1153" t="s">
        <v>656</v>
      </c>
      <c r="E282" s="1181" t="s">
        <v>276</v>
      </c>
      <c r="F282" s="716" t="s">
        <v>497</v>
      </c>
      <c r="G282" s="1216" t="s">
        <v>710</v>
      </c>
      <c r="H282" s="716" t="s">
        <v>240</v>
      </c>
      <c r="I282" s="716" t="s">
        <v>241</v>
      </c>
      <c r="J282" s="716" t="s">
        <v>715</v>
      </c>
      <c r="K282" s="1232">
        <v>40988</v>
      </c>
      <c r="L282" s="716" t="s">
        <v>222</v>
      </c>
      <c r="M282" s="716" t="s">
        <v>245</v>
      </c>
      <c r="N282" s="716" t="s">
        <v>222</v>
      </c>
      <c r="O282" s="716">
        <v>2012</v>
      </c>
      <c r="P282" s="716" t="s">
        <v>212</v>
      </c>
      <c r="Q282" s="716" t="s">
        <v>222</v>
      </c>
      <c r="R282" s="716" t="s">
        <v>222</v>
      </c>
      <c r="S282" s="716" t="s">
        <v>222</v>
      </c>
      <c r="T282" s="716">
        <v>1</v>
      </c>
      <c r="U282" s="716" t="s">
        <v>959</v>
      </c>
      <c r="V282" s="674">
        <v>84950000</v>
      </c>
      <c r="W282" s="553"/>
      <c r="X282" s="553"/>
      <c r="Y282" s="553"/>
      <c r="Z282" s="1236">
        <f>T282*V282</f>
        <v>84950000</v>
      </c>
      <c r="AA282" s="716" t="s">
        <v>99</v>
      </c>
      <c r="AB282" s="716"/>
      <c r="AC282" s="716"/>
      <c r="AD282" s="716"/>
      <c r="AE282" s="461">
        <v>25</v>
      </c>
      <c r="AF282" s="461">
        <f t="shared" ref="AF282:AF290" si="387">2016-O282+1</f>
        <v>5</v>
      </c>
      <c r="AG282" s="573">
        <f t="shared" ref="AG282:AG290" si="388">Z282/AE282</f>
        <v>3398000</v>
      </c>
      <c r="AH282" s="573">
        <f t="shared" ref="AH282:AH290" si="389">AF282*AG282</f>
        <v>16990000</v>
      </c>
      <c r="AI282" s="573">
        <f t="shared" ref="AI282:AI290" si="390">Z282-AH282</f>
        <v>67960000</v>
      </c>
      <c r="AJ282" s="461">
        <f t="shared" ref="AJ282:AJ290" si="391">2017-O282+1</f>
        <v>6</v>
      </c>
      <c r="AK282" s="573">
        <f t="shared" ref="AK282:AK290" si="392">Z282/AE282</f>
        <v>3398000</v>
      </c>
      <c r="AL282" s="573">
        <f t="shared" ref="AL282:AL290" si="393">AJ282*AK282</f>
        <v>20388000</v>
      </c>
      <c r="AM282" s="573">
        <f t="shared" ref="AM282:AM290" si="394">Z282-AL282</f>
        <v>64562000</v>
      </c>
      <c r="AN282" s="709" t="b">
        <f t="shared" ref="AN282:AN290" si="395">AL282+AM282=Z282</f>
        <v>1</v>
      </c>
    </row>
    <row r="283" spans="1:40" s="453" customFormat="1" ht="24.95" customHeight="1">
      <c r="A283" s="487" t="s">
        <v>298</v>
      </c>
      <c r="B283" s="1196">
        <f t="shared" si="366"/>
        <v>16</v>
      </c>
      <c r="C283" s="1215" t="s">
        <v>709</v>
      </c>
      <c r="D283" s="1153" t="s">
        <v>656</v>
      </c>
      <c r="E283" s="1181" t="s">
        <v>276</v>
      </c>
      <c r="F283" s="716" t="s">
        <v>497</v>
      </c>
      <c r="G283" s="1216" t="s">
        <v>710</v>
      </c>
      <c r="H283" s="716" t="s">
        <v>240</v>
      </c>
      <c r="I283" s="716" t="s">
        <v>241</v>
      </c>
      <c r="J283" s="716" t="s">
        <v>715</v>
      </c>
      <c r="K283" s="1232">
        <v>40988</v>
      </c>
      <c r="L283" s="716" t="s">
        <v>222</v>
      </c>
      <c r="M283" s="716" t="s">
        <v>245</v>
      </c>
      <c r="N283" s="716" t="s">
        <v>222</v>
      </c>
      <c r="O283" s="716">
        <v>2012</v>
      </c>
      <c r="P283" s="716" t="s">
        <v>212</v>
      </c>
      <c r="Q283" s="716" t="s">
        <v>222</v>
      </c>
      <c r="R283" s="716" t="s">
        <v>222</v>
      </c>
      <c r="S283" s="716" t="s">
        <v>222</v>
      </c>
      <c r="T283" s="716">
        <v>1</v>
      </c>
      <c r="U283" s="716" t="s">
        <v>959</v>
      </c>
      <c r="V283" s="674">
        <v>84950000</v>
      </c>
      <c r="W283" s="553"/>
      <c r="X283" s="553"/>
      <c r="Y283" s="553"/>
      <c r="Z283" s="1236">
        <f t="shared" ref="Z283:Z290" si="396">T283*V283</f>
        <v>84950000</v>
      </c>
      <c r="AA283" s="716" t="s">
        <v>99</v>
      </c>
      <c r="AB283" s="716"/>
      <c r="AC283" s="716"/>
      <c r="AD283" s="716"/>
      <c r="AE283" s="461">
        <v>25</v>
      </c>
      <c r="AF283" s="461">
        <f t="shared" si="387"/>
        <v>5</v>
      </c>
      <c r="AG283" s="573">
        <f t="shared" si="388"/>
        <v>3398000</v>
      </c>
      <c r="AH283" s="573">
        <f t="shared" si="389"/>
        <v>16990000</v>
      </c>
      <c r="AI283" s="573">
        <f t="shared" si="390"/>
        <v>67960000</v>
      </c>
      <c r="AJ283" s="461">
        <f t="shared" si="391"/>
        <v>6</v>
      </c>
      <c r="AK283" s="573">
        <f t="shared" si="392"/>
        <v>3398000</v>
      </c>
      <c r="AL283" s="573">
        <f t="shared" si="393"/>
        <v>20388000</v>
      </c>
      <c r="AM283" s="573">
        <f t="shared" si="394"/>
        <v>64562000</v>
      </c>
      <c r="AN283" s="709" t="b">
        <f t="shared" si="395"/>
        <v>1</v>
      </c>
    </row>
    <row r="284" spans="1:40" s="453" customFormat="1" ht="24.95" customHeight="1">
      <c r="A284" s="487" t="s">
        <v>298</v>
      </c>
      <c r="B284" s="1196">
        <f t="shared" si="366"/>
        <v>17</v>
      </c>
      <c r="C284" s="1215" t="s">
        <v>709</v>
      </c>
      <c r="D284" s="1153" t="s">
        <v>656</v>
      </c>
      <c r="E284" s="1181" t="s">
        <v>276</v>
      </c>
      <c r="F284" s="716" t="s">
        <v>497</v>
      </c>
      <c r="G284" s="1216" t="s">
        <v>710</v>
      </c>
      <c r="H284" s="716" t="s">
        <v>240</v>
      </c>
      <c r="I284" s="716" t="s">
        <v>241</v>
      </c>
      <c r="J284" s="716" t="s">
        <v>715</v>
      </c>
      <c r="K284" s="1232">
        <v>40988</v>
      </c>
      <c r="L284" s="716" t="s">
        <v>222</v>
      </c>
      <c r="M284" s="716" t="s">
        <v>245</v>
      </c>
      <c r="N284" s="716" t="s">
        <v>222</v>
      </c>
      <c r="O284" s="716">
        <v>2012</v>
      </c>
      <c r="P284" s="716" t="s">
        <v>212</v>
      </c>
      <c r="Q284" s="716" t="s">
        <v>222</v>
      </c>
      <c r="R284" s="716" t="s">
        <v>222</v>
      </c>
      <c r="S284" s="716" t="s">
        <v>222</v>
      </c>
      <c r="T284" s="716">
        <v>1</v>
      </c>
      <c r="U284" s="716" t="s">
        <v>959</v>
      </c>
      <c r="V284" s="674">
        <v>84950000</v>
      </c>
      <c r="W284" s="553"/>
      <c r="X284" s="553"/>
      <c r="Y284" s="553"/>
      <c r="Z284" s="1236">
        <f t="shared" si="396"/>
        <v>84950000</v>
      </c>
      <c r="AA284" s="716" t="s">
        <v>99</v>
      </c>
      <c r="AB284" s="716"/>
      <c r="AC284" s="716"/>
      <c r="AD284" s="716"/>
      <c r="AE284" s="461">
        <v>25</v>
      </c>
      <c r="AF284" s="461">
        <f t="shared" si="387"/>
        <v>5</v>
      </c>
      <c r="AG284" s="573">
        <f t="shared" si="388"/>
        <v>3398000</v>
      </c>
      <c r="AH284" s="573">
        <f t="shared" si="389"/>
        <v>16990000</v>
      </c>
      <c r="AI284" s="573">
        <f t="shared" si="390"/>
        <v>67960000</v>
      </c>
      <c r="AJ284" s="461">
        <f t="shared" si="391"/>
        <v>6</v>
      </c>
      <c r="AK284" s="573">
        <f t="shared" si="392"/>
        <v>3398000</v>
      </c>
      <c r="AL284" s="573">
        <f t="shared" si="393"/>
        <v>20388000</v>
      </c>
      <c r="AM284" s="573">
        <f t="shared" si="394"/>
        <v>64562000</v>
      </c>
      <c r="AN284" s="709" t="b">
        <f t="shared" si="395"/>
        <v>1</v>
      </c>
    </row>
    <row r="285" spans="1:40" s="453" customFormat="1" ht="24.95" customHeight="1">
      <c r="A285" s="487" t="s">
        <v>298</v>
      </c>
      <c r="B285" s="1196">
        <f t="shared" si="366"/>
        <v>18</v>
      </c>
      <c r="C285" s="1215" t="s">
        <v>709</v>
      </c>
      <c r="D285" s="1153" t="s">
        <v>656</v>
      </c>
      <c r="E285" s="1181" t="s">
        <v>276</v>
      </c>
      <c r="F285" s="716" t="s">
        <v>497</v>
      </c>
      <c r="G285" s="1216" t="s">
        <v>710</v>
      </c>
      <c r="H285" s="716" t="s">
        <v>240</v>
      </c>
      <c r="I285" s="716" t="s">
        <v>241</v>
      </c>
      <c r="J285" s="716" t="s">
        <v>715</v>
      </c>
      <c r="K285" s="1232">
        <v>40988</v>
      </c>
      <c r="L285" s="716" t="s">
        <v>222</v>
      </c>
      <c r="M285" s="716" t="s">
        <v>245</v>
      </c>
      <c r="N285" s="716" t="s">
        <v>222</v>
      </c>
      <c r="O285" s="716">
        <v>2012</v>
      </c>
      <c r="P285" s="716" t="s">
        <v>212</v>
      </c>
      <c r="Q285" s="716" t="s">
        <v>222</v>
      </c>
      <c r="R285" s="716" t="s">
        <v>222</v>
      </c>
      <c r="S285" s="716" t="s">
        <v>222</v>
      </c>
      <c r="T285" s="716">
        <v>1</v>
      </c>
      <c r="U285" s="716" t="s">
        <v>959</v>
      </c>
      <c r="V285" s="674">
        <v>84950000</v>
      </c>
      <c r="W285" s="553"/>
      <c r="X285" s="553"/>
      <c r="Y285" s="553"/>
      <c r="Z285" s="1236">
        <f t="shared" si="396"/>
        <v>84950000</v>
      </c>
      <c r="AA285" s="716" t="s">
        <v>99</v>
      </c>
      <c r="AB285" s="716"/>
      <c r="AC285" s="716"/>
      <c r="AD285" s="716"/>
      <c r="AE285" s="461">
        <v>25</v>
      </c>
      <c r="AF285" s="461">
        <f t="shared" si="387"/>
        <v>5</v>
      </c>
      <c r="AG285" s="573">
        <f t="shared" si="388"/>
        <v>3398000</v>
      </c>
      <c r="AH285" s="573">
        <f t="shared" si="389"/>
        <v>16990000</v>
      </c>
      <c r="AI285" s="573">
        <f t="shared" si="390"/>
        <v>67960000</v>
      </c>
      <c r="AJ285" s="461">
        <f t="shared" si="391"/>
        <v>6</v>
      </c>
      <c r="AK285" s="573">
        <f t="shared" si="392"/>
        <v>3398000</v>
      </c>
      <c r="AL285" s="573">
        <f t="shared" si="393"/>
        <v>20388000</v>
      </c>
      <c r="AM285" s="573">
        <f t="shared" si="394"/>
        <v>64562000</v>
      </c>
      <c r="AN285" s="709" t="b">
        <f t="shared" si="395"/>
        <v>1</v>
      </c>
    </row>
    <row r="286" spans="1:40" s="453" customFormat="1" ht="24.95" customHeight="1">
      <c r="A286" s="487" t="s">
        <v>298</v>
      </c>
      <c r="B286" s="1196">
        <f t="shared" si="366"/>
        <v>19</v>
      </c>
      <c r="C286" s="1215" t="s">
        <v>709</v>
      </c>
      <c r="D286" s="1153" t="s">
        <v>656</v>
      </c>
      <c r="E286" s="1181" t="s">
        <v>276</v>
      </c>
      <c r="F286" s="716" t="s">
        <v>497</v>
      </c>
      <c r="G286" s="1216" t="s">
        <v>710</v>
      </c>
      <c r="H286" s="716" t="s">
        <v>240</v>
      </c>
      <c r="I286" s="716" t="s">
        <v>241</v>
      </c>
      <c r="J286" s="716" t="s">
        <v>715</v>
      </c>
      <c r="K286" s="1232">
        <v>40988</v>
      </c>
      <c r="L286" s="716" t="s">
        <v>222</v>
      </c>
      <c r="M286" s="716" t="s">
        <v>245</v>
      </c>
      <c r="N286" s="716" t="s">
        <v>222</v>
      </c>
      <c r="O286" s="716">
        <v>2012</v>
      </c>
      <c r="P286" s="716" t="s">
        <v>212</v>
      </c>
      <c r="Q286" s="716" t="s">
        <v>222</v>
      </c>
      <c r="R286" s="716" t="s">
        <v>222</v>
      </c>
      <c r="S286" s="716" t="s">
        <v>222</v>
      </c>
      <c r="T286" s="716">
        <v>1</v>
      </c>
      <c r="U286" s="716" t="s">
        <v>959</v>
      </c>
      <c r="V286" s="674">
        <v>84950000</v>
      </c>
      <c r="W286" s="553"/>
      <c r="X286" s="553"/>
      <c r="Y286" s="553"/>
      <c r="Z286" s="1236">
        <f t="shared" si="396"/>
        <v>84950000</v>
      </c>
      <c r="AA286" s="716" t="s">
        <v>99</v>
      </c>
      <c r="AB286" s="716"/>
      <c r="AC286" s="716"/>
      <c r="AD286" s="716"/>
      <c r="AE286" s="461">
        <v>25</v>
      </c>
      <c r="AF286" s="461">
        <f t="shared" si="387"/>
        <v>5</v>
      </c>
      <c r="AG286" s="573">
        <f t="shared" si="388"/>
        <v>3398000</v>
      </c>
      <c r="AH286" s="573">
        <f t="shared" si="389"/>
        <v>16990000</v>
      </c>
      <c r="AI286" s="573">
        <f t="shared" si="390"/>
        <v>67960000</v>
      </c>
      <c r="AJ286" s="461">
        <f t="shared" si="391"/>
        <v>6</v>
      </c>
      <c r="AK286" s="573">
        <f t="shared" si="392"/>
        <v>3398000</v>
      </c>
      <c r="AL286" s="573">
        <f t="shared" si="393"/>
        <v>20388000</v>
      </c>
      <c r="AM286" s="573">
        <f t="shared" si="394"/>
        <v>64562000</v>
      </c>
      <c r="AN286" s="709" t="b">
        <f t="shared" si="395"/>
        <v>1</v>
      </c>
    </row>
    <row r="287" spans="1:40" s="453" customFormat="1" ht="24.95" customHeight="1">
      <c r="A287" s="487" t="s">
        <v>298</v>
      </c>
      <c r="B287" s="1196">
        <f t="shared" si="366"/>
        <v>20</v>
      </c>
      <c r="C287" s="1215" t="s">
        <v>709</v>
      </c>
      <c r="D287" s="1153" t="s">
        <v>656</v>
      </c>
      <c r="E287" s="1181" t="s">
        <v>276</v>
      </c>
      <c r="F287" s="716" t="s">
        <v>497</v>
      </c>
      <c r="G287" s="1216" t="s">
        <v>710</v>
      </c>
      <c r="H287" s="716" t="s">
        <v>240</v>
      </c>
      <c r="I287" s="716" t="s">
        <v>241</v>
      </c>
      <c r="J287" s="716" t="s">
        <v>715</v>
      </c>
      <c r="K287" s="1232">
        <v>40988</v>
      </c>
      <c r="L287" s="716" t="s">
        <v>222</v>
      </c>
      <c r="M287" s="716" t="s">
        <v>245</v>
      </c>
      <c r="N287" s="716" t="s">
        <v>222</v>
      </c>
      <c r="O287" s="716">
        <v>2012</v>
      </c>
      <c r="P287" s="716" t="s">
        <v>212</v>
      </c>
      <c r="Q287" s="716" t="s">
        <v>222</v>
      </c>
      <c r="R287" s="716" t="s">
        <v>222</v>
      </c>
      <c r="S287" s="716" t="s">
        <v>222</v>
      </c>
      <c r="T287" s="716">
        <v>1</v>
      </c>
      <c r="U287" s="716" t="s">
        <v>959</v>
      </c>
      <c r="V287" s="674">
        <v>84950000</v>
      </c>
      <c r="W287" s="553"/>
      <c r="X287" s="553"/>
      <c r="Y287" s="553"/>
      <c r="Z287" s="1236">
        <f t="shared" si="396"/>
        <v>84950000</v>
      </c>
      <c r="AA287" s="716" t="s">
        <v>99</v>
      </c>
      <c r="AB287" s="716"/>
      <c r="AC287" s="716"/>
      <c r="AD287" s="716"/>
      <c r="AE287" s="461">
        <v>25</v>
      </c>
      <c r="AF287" s="461">
        <f t="shared" si="387"/>
        <v>5</v>
      </c>
      <c r="AG287" s="573">
        <f t="shared" si="388"/>
        <v>3398000</v>
      </c>
      <c r="AH287" s="573">
        <f t="shared" si="389"/>
        <v>16990000</v>
      </c>
      <c r="AI287" s="573">
        <f t="shared" si="390"/>
        <v>67960000</v>
      </c>
      <c r="AJ287" s="461">
        <f t="shared" si="391"/>
        <v>6</v>
      </c>
      <c r="AK287" s="573">
        <f t="shared" si="392"/>
        <v>3398000</v>
      </c>
      <c r="AL287" s="573">
        <f t="shared" si="393"/>
        <v>20388000</v>
      </c>
      <c r="AM287" s="573">
        <f t="shared" si="394"/>
        <v>64562000</v>
      </c>
      <c r="AN287" s="709" t="b">
        <f t="shared" si="395"/>
        <v>1</v>
      </c>
    </row>
    <row r="288" spans="1:40" s="453" customFormat="1" ht="24.95" customHeight="1">
      <c r="A288" s="487" t="s">
        <v>298</v>
      </c>
      <c r="B288" s="1196">
        <f t="shared" si="366"/>
        <v>21</v>
      </c>
      <c r="C288" s="1215" t="s">
        <v>709</v>
      </c>
      <c r="D288" s="1153" t="s">
        <v>656</v>
      </c>
      <c r="E288" s="1181" t="s">
        <v>276</v>
      </c>
      <c r="F288" s="716" t="s">
        <v>497</v>
      </c>
      <c r="G288" s="1216" t="s">
        <v>710</v>
      </c>
      <c r="H288" s="716" t="s">
        <v>240</v>
      </c>
      <c r="I288" s="716" t="s">
        <v>241</v>
      </c>
      <c r="J288" s="716" t="s">
        <v>715</v>
      </c>
      <c r="K288" s="1232">
        <v>40988</v>
      </c>
      <c r="L288" s="716" t="s">
        <v>222</v>
      </c>
      <c r="M288" s="716" t="s">
        <v>245</v>
      </c>
      <c r="N288" s="716" t="s">
        <v>222</v>
      </c>
      <c r="O288" s="716">
        <v>2012</v>
      </c>
      <c r="P288" s="716" t="s">
        <v>212</v>
      </c>
      <c r="Q288" s="716" t="s">
        <v>222</v>
      </c>
      <c r="R288" s="716" t="s">
        <v>222</v>
      </c>
      <c r="S288" s="716" t="s">
        <v>222</v>
      </c>
      <c r="T288" s="716">
        <v>1</v>
      </c>
      <c r="U288" s="716" t="s">
        <v>959</v>
      </c>
      <c r="V288" s="674">
        <v>84950000</v>
      </c>
      <c r="W288" s="553"/>
      <c r="X288" s="553"/>
      <c r="Y288" s="553"/>
      <c r="Z288" s="1236">
        <f t="shared" si="396"/>
        <v>84950000</v>
      </c>
      <c r="AA288" s="716" t="s">
        <v>99</v>
      </c>
      <c r="AB288" s="716"/>
      <c r="AC288" s="716"/>
      <c r="AD288" s="716"/>
      <c r="AE288" s="461">
        <v>25</v>
      </c>
      <c r="AF288" s="461">
        <f t="shared" si="387"/>
        <v>5</v>
      </c>
      <c r="AG288" s="573">
        <f t="shared" si="388"/>
        <v>3398000</v>
      </c>
      <c r="AH288" s="573">
        <f t="shared" si="389"/>
        <v>16990000</v>
      </c>
      <c r="AI288" s="573">
        <f t="shared" si="390"/>
        <v>67960000</v>
      </c>
      <c r="AJ288" s="461">
        <f t="shared" si="391"/>
        <v>6</v>
      </c>
      <c r="AK288" s="573">
        <f t="shared" si="392"/>
        <v>3398000</v>
      </c>
      <c r="AL288" s="573">
        <f t="shared" si="393"/>
        <v>20388000</v>
      </c>
      <c r="AM288" s="573">
        <f t="shared" si="394"/>
        <v>64562000</v>
      </c>
      <c r="AN288" s="709" t="b">
        <f t="shared" si="395"/>
        <v>1</v>
      </c>
    </row>
    <row r="289" spans="1:40" s="453" customFormat="1" ht="24.95" customHeight="1">
      <c r="A289" s="487" t="s">
        <v>298</v>
      </c>
      <c r="B289" s="1196">
        <f t="shared" si="366"/>
        <v>22</v>
      </c>
      <c r="C289" s="1215" t="s">
        <v>709</v>
      </c>
      <c r="D289" s="1153" t="s">
        <v>656</v>
      </c>
      <c r="E289" s="1181" t="s">
        <v>276</v>
      </c>
      <c r="F289" s="716" t="s">
        <v>497</v>
      </c>
      <c r="G289" s="1216" t="s">
        <v>710</v>
      </c>
      <c r="H289" s="716" t="s">
        <v>240</v>
      </c>
      <c r="I289" s="716" t="s">
        <v>241</v>
      </c>
      <c r="J289" s="716" t="s">
        <v>715</v>
      </c>
      <c r="K289" s="1232">
        <v>40988</v>
      </c>
      <c r="L289" s="716" t="s">
        <v>222</v>
      </c>
      <c r="M289" s="716" t="s">
        <v>245</v>
      </c>
      <c r="N289" s="716" t="s">
        <v>222</v>
      </c>
      <c r="O289" s="716">
        <v>2012</v>
      </c>
      <c r="P289" s="716" t="s">
        <v>212</v>
      </c>
      <c r="Q289" s="716" t="s">
        <v>222</v>
      </c>
      <c r="R289" s="716" t="s">
        <v>222</v>
      </c>
      <c r="S289" s="716" t="s">
        <v>222</v>
      </c>
      <c r="T289" s="716">
        <v>1</v>
      </c>
      <c r="U289" s="716" t="s">
        <v>959</v>
      </c>
      <c r="V289" s="674">
        <v>84950000</v>
      </c>
      <c r="W289" s="553"/>
      <c r="X289" s="553"/>
      <c r="Y289" s="553"/>
      <c r="Z289" s="1236">
        <f t="shared" si="396"/>
        <v>84950000</v>
      </c>
      <c r="AA289" s="716" t="s">
        <v>99</v>
      </c>
      <c r="AB289" s="716"/>
      <c r="AC289" s="716"/>
      <c r="AD289" s="716"/>
      <c r="AE289" s="461">
        <v>25</v>
      </c>
      <c r="AF289" s="461">
        <f t="shared" si="387"/>
        <v>5</v>
      </c>
      <c r="AG289" s="573">
        <f t="shared" si="388"/>
        <v>3398000</v>
      </c>
      <c r="AH289" s="573">
        <f t="shared" si="389"/>
        <v>16990000</v>
      </c>
      <c r="AI289" s="573">
        <f t="shared" si="390"/>
        <v>67960000</v>
      </c>
      <c r="AJ289" s="461">
        <f t="shared" si="391"/>
        <v>6</v>
      </c>
      <c r="AK289" s="573">
        <f t="shared" si="392"/>
        <v>3398000</v>
      </c>
      <c r="AL289" s="573">
        <f t="shared" si="393"/>
        <v>20388000</v>
      </c>
      <c r="AM289" s="573">
        <f t="shared" si="394"/>
        <v>64562000</v>
      </c>
      <c r="AN289" s="709" t="b">
        <f t="shared" si="395"/>
        <v>1</v>
      </c>
    </row>
    <row r="290" spans="1:40" s="453" customFormat="1" ht="24.95" customHeight="1">
      <c r="A290" s="487" t="s">
        <v>298</v>
      </c>
      <c r="B290" s="1196">
        <f t="shared" si="366"/>
        <v>23</v>
      </c>
      <c r="C290" s="1215" t="s">
        <v>709</v>
      </c>
      <c r="D290" s="1153" t="s">
        <v>656</v>
      </c>
      <c r="E290" s="1181" t="s">
        <v>276</v>
      </c>
      <c r="F290" s="716" t="s">
        <v>497</v>
      </c>
      <c r="G290" s="1216" t="s">
        <v>710</v>
      </c>
      <c r="H290" s="716" t="s">
        <v>240</v>
      </c>
      <c r="I290" s="716" t="s">
        <v>241</v>
      </c>
      <c r="J290" s="716" t="s">
        <v>715</v>
      </c>
      <c r="K290" s="1232">
        <v>40988</v>
      </c>
      <c r="L290" s="716" t="s">
        <v>222</v>
      </c>
      <c r="M290" s="716" t="s">
        <v>245</v>
      </c>
      <c r="N290" s="716" t="s">
        <v>222</v>
      </c>
      <c r="O290" s="716">
        <v>2012</v>
      </c>
      <c r="P290" s="716" t="s">
        <v>212</v>
      </c>
      <c r="Q290" s="716" t="s">
        <v>222</v>
      </c>
      <c r="R290" s="716" t="s">
        <v>222</v>
      </c>
      <c r="S290" s="716" t="s">
        <v>222</v>
      </c>
      <c r="T290" s="716">
        <v>1</v>
      </c>
      <c r="U290" s="716" t="s">
        <v>959</v>
      </c>
      <c r="V290" s="674">
        <v>84950000</v>
      </c>
      <c r="W290" s="553"/>
      <c r="X290" s="553"/>
      <c r="Y290" s="553"/>
      <c r="Z290" s="1236">
        <f t="shared" si="396"/>
        <v>84950000</v>
      </c>
      <c r="AA290" s="716" t="s">
        <v>99</v>
      </c>
      <c r="AB290" s="716"/>
      <c r="AC290" s="716"/>
      <c r="AD290" s="716"/>
      <c r="AE290" s="461">
        <v>25</v>
      </c>
      <c r="AF290" s="461">
        <f t="shared" si="387"/>
        <v>5</v>
      </c>
      <c r="AG290" s="573">
        <f t="shared" si="388"/>
        <v>3398000</v>
      </c>
      <c r="AH290" s="573">
        <f t="shared" si="389"/>
        <v>16990000</v>
      </c>
      <c r="AI290" s="573">
        <f t="shared" si="390"/>
        <v>67960000</v>
      </c>
      <c r="AJ290" s="461">
        <f t="shared" si="391"/>
        <v>6</v>
      </c>
      <c r="AK290" s="573">
        <f t="shared" si="392"/>
        <v>3398000</v>
      </c>
      <c r="AL290" s="573">
        <f t="shared" si="393"/>
        <v>20388000</v>
      </c>
      <c r="AM290" s="573">
        <f t="shared" si="394"/>
        <v>64562000</v>
      </c>
      <c r="AN290" s="709" t="b">
        <f t="shared" si="395"/>
        <v>1</v>
      </c>
    </row>
    <row r="291" spans="1:40" s="453" customFormat="1" ht="24.95" customHeight="1">
      <c r="A291" s="487" t="s">
        <v>298</v>
      </c>
      <c r="B291" s="1196">
        <f t="shared" si="366"/>
        <v>24</v>
      </c>
      <c r="C291" s="1215" t="s">
        <v>709</v>
      </c>
      <c r="D291" s="1153" t="s">
        <v>656</v>
      </c>
      <c r="E291" s="1181" t="s">
        <v>276</v>
      </c>
      <c r="F291" s="716" t="s">
        <v>499</v>
      </c>
      <c r="G291" s="1216" t="s">
        <v>710</v>
      </c>
      <c r="H291" s="716" t="s">
        <v>240</v>
      </c>
      <c r="I291" s="716" t="s">
        <v>241</v>
      </c>
      <c r="J291" s="716" t="s">
        <v>716</v>
      </c>
      <c r="K291" s="1232">
        <v>40988</v>
      </c>
      <c r="L291" s="716" t="s">
        <v>222</v>
      </c>
      <c r="M291" s="716" t="s">
        <v>245</v>
      </c>
      <c r="N291" s="716" t="s">
        <v>222</v>
      </c>
      <c r="O291" s="716">
        <v>2012</v>
      </c>
      <c r="P291" s="716" t="s">
        <v>212</v>
      </c>
      <c r="Q291" s="716" t="s">
        <v>222</v>
      </c>
      <c r="R291" s="716" t="s">
        <v>222</v>
      </c>
      <c r="S291" s="716" t="s">
        <v>222</v>
      </c>
      <c r="T291" s="716">
        <v>1</v>
      </c>
      <c r="U291" s="716" t="s">
        <v>959</v>
      </c>
      <c r="V291" s="674">
        <v>85902500</v>
      </c>
      <c r="W291" s="553"/>
      <c r="X291" s="553"/>
      <c r="Y291" s="553"/>
      <c r="Z291" s="1236">
        <f>T291*V291</f>
        <v>85902500</v>
      </c>
      <c r="AA291" s="716" t="s">
        <v>99</v>
      </c>
      <c r="AB291" s="716"/>
      <c r="AC291" s="716"/>
      <c r="AD291" s="716"/>
      <c r="AE291" s="461">
        <v>25</v>
      </c>
      <c r="AF291" s="461">
        <f t="shared" si="296"/>
        <v>5</v>
      </c>
      <c r="AG291" s="573">
        <f t="shared" si="360"/>
        <v>3436100</v>
      </c>
      <c r="AH291" s="573">
        <f t="shared" si="361"/>
        <v>17180500</v>
      </c>
      <c r="AI291" s="573">
        <f t="shared" si="362"/>
        <v>68722000</v>
      </c>
      <c r="AJ291" s="461">
        <f t="shared" si="297"/>
        <v>6</v>
      </c>
      <c r="AK291" s="573">
        <f t="shared" si="363"/>
        <v>3436100</v>
      </c>
      <c r="AL291" s="573">
        <f t="shared" si="364"/>
        <v>20616600</v>
      </c>
      <c r="AM291" s="573">
        <f t="shared" si="365"/>
        <v>65285900</v>
      </c>
      <c r="AN291" s="709" t="b">
        <f t="shared" si="298"/>
        <v>1</v>
      </c>
    </row>
    <row r="292" spans="1:40" s="453" customFormat="1" ht="24.95" customHeight="1">
      <c r="A292" s="487" t="s">
        <v>298</v>
      </c>
      <c r="B292" s="1196">
        <f t="shared" si="366"/>
        <v>25</v>
      </c>
      <c r="C292" s="1215" t="s">
        <v>709</v>
      </c>
      <c r="D292" s="1153" t="s">
        <v>656</v>
      </c>
      <c r="E292" s="1181" t="s">
        <v>276</v>
      </c>
      <c r="F292" s="716" t="s">
        <v>499</v>
      </c>
      <c r="G292" s="1216" t="s">
        <v>710</v>
      </c>
      <c r="H292" s="716" t="s">
        <v>240</v>
      </c>
      <c r="I292" s="716" t="s">
        <v>241</v>
      </c>
      <c r="J292" s="716" t="s">
        <v>716</v>
      </c>
      <c r="K292" s="1232">
        <v>40988</v>
      </c>
      <c r="L292" s="716" t="s">
        <v>222</v>
      </c>
      <c r="M292" s="716" t="s">
        <v>245</v>
      </c>
      <c r="N292" s="716" t="s">
        <v>222</v>
      </c>
      <c r="O292" s="716">
        <v>2012</v>
      </c>
      <c r="P292" s="716" t="s">
        <v>212</v>
      </c>
      <c r="Q292" s="716" t="s">
        <v>222</v>
      </c>
      <c r="R292" s="716" t="s">
        <v>222</v>
      </c>
      <c r="S292" s="716" t="s">
        <v>222</v>
      </c>
      <c r="T292" s="716">
        <v>1</v>
      </c>
      <c r="U292" s="716" t="s">
        <v>959</v>
      </c>
      <c r="V292" s="674">
        <v>85902500</v>
      </c>
      <c r="W292" s="553"/>
      <c r="X292" s="553"/>
      <c r="Y292" s="553"/>
      <c r="Z292" s="1236">
        <f>T292*V292</f>
        <v>85902500</v>
      </c>
      <c r="AA292" s="716" t="s">
        <v>99</v>
      </c>
      <c r="AB292" s="716"/>
      <c r="AC292" s="716"/>
      <c r="AD292" s="716"/>
      <c r="AE292" s="461">
        <v>25</v>
      </c>
      <c r="AF292" s="461">
        <f t="shared" ref="AF292:AF298" si="397">2016-O292+1</f>
        <v>5</v>
      </c>
      <c r="AG292" s="573">
        <f t="shared" ref="AG292:AG298" si="398">Z292/AE292</f>
        <v>3436100</v>
      </c>
      <c r="AH292" s="573">
        <f t="shared" ref="AH292:AH298" si="399">AF292*AG292</f>
        <v>17180500</v>
      </c>
      <c r="AI292" s="573">
        <f t="shared" ref="AI292:AI298" si="400">Z292-AH292</f>
        <v>68722000</v>
      </c>
      <c r="AJ292" s="461">
        <f t="shared" ref="AJ292:AJ298" si="401">2017-O292+1</f>
        <v>6</v>
      </c>
      <c r="AK292" s="573">
        <f t="shared" ref="AK292:AK298" si="402">Z292/AE292</f>
        <v>3436100</v>
      </c>
      <c r="AL292" s="573">
        <f t="shared" ref="AL292:AL298" si="403">AJ292*AK292</f>
        <v>20616600</v>
      </c>
      <c r="AM292" s="573">
        <f t="shared" ref="AM292:AM298" si="404">Z292-AL292</f>
        <v>65285900</v>
      </c>
      <c r="AN292" s="709" t="b">
        <f t="shared" ref="AN292:AN298" si="405">AL292+AM292=Z292</f>
        <v>1</v>
      </c>
    </row>
    <row r="293" spans="1:40" s="453" customFormat="1" ht="24.95" customHeight="1">
      <c r="A293" s="487" t="s">
        <v>298</v>
      </c>
      <c r="B293" s="1196">
        <f t="shared" si="366"/>
        <v>26</v>
      </c>
      <c r="C293" s="1215" t="s">
        <v>709</v>
      </c>
      <c r="D293" s="1153" t="s">
        <v>656</v>
      </c>
      <c r="E293" s="1181" t="s">
        <v>276</v>
      </c>
      <c r="F293" s="716" t="s">
        <v>499</v>
      </c>
      <c r="G293" s="1216" t="s">
        <v>710</v>
      </c>
      <c r="H293" s="716" t="s">
        <v>240</v>
      </c>
      <c r="I293" s="716" t="s">
        <v>241</v>
      </c>
      <c r="J293" s="716" t="s">
        <v>716</v>
      </c>
      <c r="K293" s="1232">
        <v>40988</v>
      </c>
      <c r="L293" s="716" t="s">
        <v>222</v>
      </c>
      <c r="M293" s="716" t="s">
        <v>245</v>
      </c>
      <c r="N293" s="716" t="s">
        <v>222</v>
      </c>
      <c r="O293" s="716">
        <v>2012</v>
      </c>
      <c r="P293" s="716" t="s">
        <v>212</v>
      </c>
      <c r="Q293" s="716" t="s">
        <v>222</v>
      </c>
      <c r="R293" s="716" t="s">
        <v>222</v>
      </c>
      <c r="S293" s="716" t="s">
        <v>222</v>
      </c>
      <c r="T293" s="716">
        <v>1</v>
      </c>
      <c r="U293" s="716" t="s">
        <v>959</v>
      </c>
      <c r="V293" s="674">
        <v>85902500</v>
      </c>
      <c r="W293" s="553"/>
      <c r="X293" s="553"/>
      <c r="Y293" s="553"/>
      <c r="Z293" s="1236">
        <f t="shared" ref="Z293:Z298" si="406">T293*V293</f>
        <v>85902500</v>
      </c>
      <c r="AA293" s="716" t="s">
        <v>99</v>
      </c>
      <c r="AB293" s="716"/>
      <c r="AC293" s="716"/>
      <c r="AD293" s="716"/>
      <c r="AE293" s="461">
        <v>25</v>
      </c>
      <c r="AF293" s="461">
        <f t="shared" si="397"/>
        <v>5</v>
      </c>
      <c r="AG293" s="573">
        <f t="shared" si="398"/>
        <v>3436100</v>
      </c>
      <c r="AH293" s="573">
        <f t="shared" si="399"/>
        <v>17180500</v>
      </c>
      <c r="AI293" s="573">
        <f t="shared" si="400"/>
        <v>68722000</v>
      </c>
      <c r="AJ293" s="461">
        <f t="shared" si="401"/>
        <v>6</v>
      </c>
      <c r="AK293" s="573">
        <f t="shared" si="402"/>
        <v>3436100</v>
      </c>
      <c r="AL293" s="573">
        <f t="shared" si="403"/>
        <v>20616600</v>
      </c>
      <c r="AM293" s="573">
        <f t="shared" si="404"/>
        <v>65285900</v>
      </c>
      <c r="AN293" s="709" t="b">
        <f t="shared" si="405"/>
        <v>1</v>
      </c>
    </row>
    <row r="294" spans="1:40" s="453" customFormat="1" ht="24.95" customHeight="1">
      <c r="A294" s="487" t="s">
        <v>298</v>
      </c>
      <c r="B294" s="1196">
        <f t="shared" si="366"/>
        <v>27</v>
      </c>
      <c r="C294" s="1215" t="s">
        <v>709</v>
      </c>
      <c r="D294" s="1153" t="s">
        <v>656</v>
      </c>
      <c r="E294" s="1181" t="s">
        <v>276</v>
      </c>
      <c r="F294" s="716" t="s">
        <v>499</v>
      </c>
      <c r="G294" s="1216" t="s">
        <v>710</v>
      </c>
      <c r="H294" s="716" t="s">
        <v>240</v>
      </c>
      <c r="I294" s="716" t="s">
        <v>241</v>
      </c>
      <c r="J294" s="716" t="s">
        <v>716</v>
      </c>
      <c r="K294" s="1232">
        <v>40988</v>
      </c>
      <c r="L294" s="716" t="s">
        <v>222</v>
      </c>
      <c r="M294" s="716" t="s">
        <v>245</v>
      </c>
      <c r="N294" s="716" t="s">
        <v>222</v>
      </c>
      <c r="O294" s="716">
        <v>2012</v>
      </c>
      <c r="P294" s="716" t="s">
        <v>212</v>
      </c>
      <c r="Q294" s="716" t="s">
        <v>222</v>
      </c>
      <c r="R294" s="716" t="s">
        <v>222</v>
      </c>
      <c r="S294" s="716" t="s">
        <v>222</v>
      </c>
      <c r="T294" s="716">
        <v>1</v>
      </c>
      <c r="U294" s="716" t="s">
        <v>959</v>
      </c>
      <c r="V294" s="674">
        <v>85902500</v>
      </c>
      <c r="W294" s="553"/>
      <c r="X294" s="553"/>
      <c r="Y294" s="553"/>
      <c r="Z294" s="1236">
        <f t="shared" si="406"/>
        <v>85902500</v>
      </c>
      <c r="AA294" s="716" t="s">
        <v>99</v>
      </c>
      <c r="AB294" s="716"/>
      <c r="AC294" s="716"/>
      <c r="AD294" s="716"/>
      <c r="AE294" s="461">
        <v>25</v>
      </c>
      <c r="AF294" s="461">
        <f t="shared" si="397"/>
        <v>5</v>
      </c>
      <c r="AG294" s="573">
        <f t="shared" si="398"/>
        <v>3436100</v>
      </c>
      <c r="AH294" s="573">
        <f t="shared" si="399"/>
        <v>17180500</v>
      </c>
      <c r="AI294" s="573">
        <f t="shared" si="400"/>
        <v>68722000</v>
      </c>
      <c r="AJ294" s="461">
        <f t="shared" si="401"/>
        <v>6</v>
      </c>
      <c r="AK294" s="573">
        <f t="shared" si="402"/>
        <v>3436100</v>
      </c>
      <c r="AL294" s="573">
        <f t="shared" si="403"/>
        <v>20616600</v>
      </c>
      <c r="AM294" s="573">
        <f t="shared" si="404"/>
        <v>65285900</v>
      </c>
      <c r="AN294" s="709" t="b">
        <f t="shared" si="405"/>
        <v>1</v>
      </c>
    </row>
    <row r="295" spans="1:40" s="453" customFormat="1" ht="24.95" customHeight="1">
      <c r="A295" s="487" t="s">
        <v>298</v>
      </c>
      <c r="B295" s="1196">
        <f t="shared" si="366"/>
        <v>28</v>
      </c>
      <c r="C295" s="1215" t="s">
        <v>709</v>
      </c>
      <c r="D295" s="1153" t="s">
        <v>656</v>
      </c>
      <c r="E295" s="1181" t="s">
        <v>276</v>
      </c>
      <c r="F295" s="716" t="s">
        <v>499</v>
      </c>
      <c r="G295" s="1216" t="s">
        <v>710</v>
      </c>
      <c r="H295" s="716" t="s">
        <v>240</v>
      </c>
      <c r="I295" s="716" t="s">
        <v>241</v>
      </c>
      <c r="J295" s="716" t="s">
        <v>716</v>
      </c>
      <c r="K295" s="1232">
        <v>40988</v>
      </c>
      <c r="L295" s="716" t="s">
        <v>222</v>
      </c>
      <c r="M295" s="716" t="s">
        <v>245</v>
      </c>
      <c r="N295" s="716" t="s">
        <v>222</v>
      </c>
      <c r="O295" s="716">
        <v>2012</v>
      </c>
      <c r="P295" s="716" t="s">
        <v>212</v>
      </c>
      <c r="Q295" s="716" t="s">
        <v>222</v>
      </c>
      <c r="R295" s="716" t="s">
        <v>222</v>
      </c>
      <c r="S295" s="716" t="s">
        <v>222</v>
      </c>
      <c r="T295" s="716">
        <v>1</v>
      </c>
      <c r="U295" s="716" t="s">
        <v>959</v>
      </c>
      <c r="V295" s="674">
        <v>85902500</v>
      </c>
      <c r="W295" s="553"/>
      <c r="X295" s="553"/>
      <c r="Y295" s="553"/>
      <c r="Z295" s="1236">
        <f t="shared" si="406"/>
        <v>85902500</v>
      </c>
      <c r="AA295" s="716" t="s">
        <v>99</v>
      </c>
      <c r="AB295" s="716"/>
      <c r="AC295" s="716"/>
      <c r="AD295" s="716"/>
      <c r="AE295" s="461">
        <v>25</v>
      </c>
      <c r="AF295" s="461">
        <f t="shared" si="397"/>
        <v>5</v>
      </c>
      <c r="AG295" s="573">
        <f t="shared" si="398"/>
        <v>3436100</v>
      </c>
      <c r="AH295" s="573">
        <f t="shared" si="399"/>
        <v>17180500</v>
      </c>
      <c r="AI295" s="573">
        <f t="shared" si="400"/>
        <v>68722000</v>
      </c>
      <c r="AJ295" s="461">
        <f t="shared" si="401"/>
        <v>6</v>
      </c>
      <c r="AK295" s="573">
        <f t="shared" si="402"/>
        <v>3436100</v>
      </c>
      <c r="AL295" s="573">
        <f t="shared" si="403"/>
        <v>20616600</v>
      </c>
      <c r="AM295" s="573">
        <f t="shared" si="404"/>
        <v>65285900</v>
      </c>
      <c r="AN295" s="709" t="b">
        <f t="shared" si="405"/>
        <v>1</v>
      </c>
    </row>
    <row r="296" spans="1:40" s="453" customFormat="1" ht="24.95" customHeight="1">
      <c r="A296" s="487" t="s">
        <v>298</v>
      </c>
      <c r="B296" s="1196">
        <f t="shared" si="366"/>
        <v>29</v>
      </c>
      <c r="C296" s="1215" t="s">
        <v>709</v>
      </c>
      <c r="D296" s="1153" t="s">
        <v>656</v>
      </c>
      <c r="E296" s="1181" t="s">
        <v>276</v>
      </c>
      <c r="F296" s="716" t="s">
        <v>499</v>
      </c>
      <c r="G296" s="1216" t="s">
        <v>710</v>
      </c>
      <c r="H296" s="716" t="s">
        <v>240</v>
      </c>
      <c r="I296" s="716" t="s">
        <v>241</v>
      </c>
      <c r="J296" s="716" t="s">
        <v>716</v>
      </c>
      <c r="K296" s="1232">
        <v>40988</v>
      </c>
      <c r="L296" s="716" t="s">
        <v>222</v>
      </c>
      <c r="M296" s="716" t="s">
        <v>245</v>
      </c>
      <c r="N296" s="716" t="s">
        <v>222</v>
      </c>
      <c r="O296" s="716">
        <v>2012</v>
      </c>
      <c r="P296" s="716" t="s">
        <v>212</v>
      </c>
      <c r="Q296" s="716" t="s">
        <v>222</v>
      </c>
      <c r="R296" s="716" t="s">
        <v>222</v>
      </c>
      <c r="S296" s="716" t="s">
        <v>222</v>
      </c>
      <c r="T296" s="716">
        <v>1</v>
      </c>
      <c r="U296" s="716" t="s">
        <v>959</v>
      </c>
      <c r="V296" s="674">
        <v>85902500</v>
      </c>
      <c r="W296" s="553"/>
      <c r="X296" s="553"/>
      <c r="Y296" s="553"/>
      <c r="Z296" s="1236">
        <f t="shared" si="406"/>
        <v>85902500</v>
      </c>
      <c r="AA296" s="716" t="s">
        <v>99</v>
      </c>
      <c r="AB296" s="716"/>
      <c r="AC296" s="716"/>
      <c r="AD296" s="716"/>
      <c r="AE296" s="461">
        <v>25</v>
      </c>
      <c r="AF296" s="461">
        <f t="shared" si="397"/>
        <v>5</v>
      </c>
      <c r="AG296" s="573">
        <f t="shared" si="398"/>
        <v>3436100</v>
      </c>
      <c r="AH296" s="573">
        <f t="shared" si="399"/>
        <v>17180500</v>
      </c>
      <c r="AI296" s="573">
        <f t="shared" si="400"/>
        <v>68722000</v>
      </c>
      <c r="AJ296" s="461">
        <f t="shared" si="401"/>
        <v>6</v>
      </c>
      <c r="AK296" s="573">
        <f t="shared" si="402"/>
        <v>3436100</v>
      </c>
      <c r="AL296" s="573">
        <f t="shared" si="403"/>
        <v>20616600</v>
      </c>
      <c r="AM296" s="573">
        <f t="shared" si="404"/>
        <v>65285900</v>
      </c>
      <c r="AN296" s="709" t="b">
        <f t="shared" si="405"/>
        <v>1</v>
      </c>
    </row>
    <row r="297" spans="1:40" s="453" customFormat="1" ht="24.95" customHeight="1">
      <c r="A297" s="487" t="s">
        <v>298</v>
      </c>
      <c r="B297" s="1196">
        <f t="shared" si="366"/>
        <v>30</v>
      </c>
      <c r="C297" s="1215" t="s">
        <v>709</v>
      </c>
      <c r="D297" s="1153" t="s">
        <v>656</v>
      </c>
      <c r="E297" s="1181" t="s">
        <v>276</v>
      </c>
      <c r="F297" s="716" t="s">
        <v>499</v>
      </c>
      <c r="G297" s="1216" t="s">
        <v>710</v>
      </c>
      <c r="H297" s="716" t="s">
        <v>240</v>
      </c>
      <c r="I297" s="716" t="s">
        <v>241</v>
      </c>
      <c r="J297" s="716" t="s">
        <v>716</v>
      </c>
      <c r="K297" s="1232">
        <v>40988</v>
      </c>
      <c r="L297" s="716" t="s">
        <v>222</v>
      </c>
      <c r="M297" s="716" t="s">
        <v>245</v>
      </c>
      <c r="N297" s="716" t="s">
        <v>222</v>
      </c>
      <c r="O297" s="716">
        <v>2012</v>
      </c>
      <c r="P297" s="716" t="s">
        <v>212</v>
      </c>
      <c r="Q297" s="716" t="s">
        <v>222</v>
      </c>
      <c r="R297" s="716" t="s">
        <v>222</v>
      </c>
      <c r="S297" s="716" t="s">
        <v>222</v>
      </c>
      <c r="T297" s="716">
        <v>1</v>
      </c>
      <c r="U297" s="716" t="s">
        <v>959</v>
      </c>
      <c r="V297" s="674">
        <v>85902500</v>
      </c>
      <c r="W297" s="553"/>
      <c r="X297" s="553"/>
      <c r="Y297" s="553"/>
      <c r="Z297" s="1236">
        <f t="shared" si="406"/>
        <v>85902500</v>
      </c>
      <c r="AA297" s="716" t="s">
        <v>99</v>
      </c>
      <c r="AB297" s="716"/>
      <c r="AC297" s="716"/>
      <c r="AD297" s="716"/>
      <c r="AE297" s="461">
        <v>25</v>
      </c>
      <c r="AF297" s="461">
        <f t="shared" si="397"/>
        <v>5</v>
      </c>
      <c r="AG297" s="573">
        <f t="shared" si="398"/>
        <v>3436100</v>
      </c>
      <c r="AH297" s="573">
        <f t="shared" si="399"/>
        <v>17180500</v>
      </c>
      <c r="AI297" s="573">
        <f t="shared" si="400"/>
        <v>68722000</v>
      </c>
      <c r="AJ297" s="461">
        <f t="shared" si="401"/>
        <v>6</v>
      </c>
      <c r="AK297" s="573">
        <f t="shared" si="402"/>
        <v>3436100</v>
      </c>
      <c r="AL297" s="573">
        <f t="shared" si="403"/>
        <v>20616600</v>
      </c>
      <c r="AM297" s="573">
        <f t="shared" si="404"/>
        <v>65285900</v>
      </c>
      <c r="AN297" s="709" t="b">
        <f t="shared" si="405"/>
        <v>1</v>
      </c>
    </row>
    <row r="298" spans="1:40" s="453" customFormat="1" ht="24.95" customHeight="1">
      <c r="A298" s="487" t="s">
        <v>298</v>
      </c>
      <c r="B298" s="1196">
        <f t="shared" si="366"/>
        <v>31</v>
      </c>
      <c r="C298" s="1215" t="s">
        <v>709</v>
      </c>
      <c r="D298" s="1153" t="s">
        <v>656</v>
      </c>
      <c r="E298" s="1181" t="s">
        <v>276</v>
      </c>
      <c r="F298" s="716" t="s">
        <v>499</v>
      </c>
      <c r="G298" s="1216" t="s">
        <v>710</v>
      </c>
      <c r="H298" s="716" t="s">
        <v>240</v>
      </c>
      <c r="I298" s="716" t="s">
        <v>241</v>
      </c>
      <c r="J298" s="716" t="s">
        <v>716</v>
      </c>
      <c r="K298" s="1232">
        <v>40988</v>
      </c>
      <c r="L298" s="716" t="s">
        <v>222</v>
      </c>
      <c r="M298" s="716" t="s">
        <v>245</v>
      </c>
      <c r="N298" s="716" t="s">
        <v>222</v>
      </c>
      <c r="O298" s="716">
        <v>2012</v>
      </c>
      <c r="P298" s="716" t="s">
        <v>212</v>
      </c>
      <c r="Q298" s="716" t="s">
        <v>222</v>
      </c>
      <c r="R298" s="716" t="s">
        <v>222</v>
      </c>
      <c r="S298" s="716" t="s">
        <v>222</v>
      </c>
      <c r="T298" s="716">
        <v>1</v>
      </c>
      <c r="U298" s="716" t="s">
        <v>959</v>
      </c>
      <c r="V298" s="674">
        <v>85902500</v>
      </c>
      <c r="W298" s="553"/>
      <c r="X298" s="553"/>
      <c r="Y298" s="553"/>
      <c r="Z298" s="1236">
        <f t="shared" si="406"/>
        <v>85902500</v>
      </c>
      <c r="AA298" s="716" t="s">
        <v>99</v>
      </c>
      <c r="AB298" s="716"/>
      <c r="AC298" s="716"/>
      <c r="AD298" s="716"/>
      <c r="AE298" s="461">
        <v>25</v>
      </c>
      <c r="AF298" s="461">
        <f t="shared" si="397"/>
        <v>5</v>
      </c>
      <c r="AG298" s="573">
        <f t="shared" si="398"/>
        <v>3436100</v>
      </c>
      <c r="AH298" s="573">
        <f t="shared" si="399"/>
        <v>17180500</v>
      </c>
      <c r="AI298" s="573">
        <f t="shared" si="400"/>
        <v>68722000</v>
      </c>
      <c r="AJ298" s="461">
        <f t="shared" si="401"/>
        <v>6</v>
      </c>
      <c r="AK298" s="573">
        <f t="shared" si="402"/>
        <v>3436100</v>
      </c>
      <c r="AL298" s="573">
        <f t="shared" si="403"/>
        <v>20616600</v>
      </c>
      <c r="AM298" s="573">
        <f t="shared" si="404"/>
        <v>65285900</v>
      </c>
      <c r="AN298" s="709" t="b">
        <f t="shared" si="405"/>
        <v>1</v>
      </c>
    </row>
    <row r="299" spans="1:40" s="453" customFormat="1" ht="24.95" customHeight="1">
      <c r="A299" s="487" t="s">
        <v>298</v>
      </c>
      <c r="B299" s="1196">
        <f t="shared" si="366"/>
        <v>32</v>
      </c>
      <c r="C299" s="1215" t="s">
        <v>709</v>
      </c>
      <c r="D299" s="1153" t="s">
        <v>656</v>
      </c>
      <c r="E299" s="1181" t="s">
        <v>276</v>
      </c>
      <c r="F299" s="716" t="s">
        <v>717</v>
      </c>
      <c r="G299" s="1216" t="s">
        <v>710</v>
      </c>
      <c r="H299" s="716" t="s">
        <v>240</v>
      </c>
      <c r="I299" s="716" t="s">
        <v>241</v>
      </c>
      <c r="J299" s="716" t="s">
        <v>718</v>
      </c>
      <c r="K299" s="1232" t="s">
        <v>719</v>
      </c>
      <c r="L299" s="716" t="s">
        <v>222</v>
      </c>
      <c r="M299" s="716" t="s">
        <v>245</v>
      </c>
      <c r="N299" s="716" t="s">
        <v>222</v>
      </c>
      <c r="O299" s="716">
        <v>2012</v>
      </c>
      <c r="P299" s="716" t="s">
        <v>720</v>
      </c>
      <c r="Q299" s="716" t="s">
        <v>222</v>
      </c>
      <c r="R299" s="716" t="s">
        <v>222</v>
      </c>
      <c r="S299" s="716" t="s">
        <v>222</v>
      </c>
      <c r="T299" s="716">
        <v>1</v>
      </c>
      <c r="U299" s="716" t="s">
        <v>959</v>
      </c>
      <c r="V299" s="674">
        <v>85020000</v>
      </c>
      <c r="W299" s="553"/>
      <c r="X299" s="553"/>
      <c r="Y299" s="553"/>
      <c r="Z299" s="1236">
        <f>T299*V299</f>
        <v>85020000</v>
      </c>
      <c r="AA299" s="716" t="s">
        <v>99</v>
      </c>
      <c r="AB299" s="716"/>
      <c r="AC299" s="716"/>
      <c r="AD299" s="716"/>
      <c r="AE299" s="461">
        <v>25</v>
      </c>
      <c r="AF299" s="461">
        <f t="shared" si="296"/>
        <v>5</v>
      </c>
      <c r="AG299" s="573">
        <f t="shared" si="360"/>
        <v>3400800</v>
      </c>
      <c r="AH299" s="573">
        <f t="shared" si="361"/>
        <v>17004000</v>
      </c>
      <c r="AI299" s="573">
        <f t="shared" si="362"/>
        <v>68016000</v>
      </c>
      <c r="AJ299" s="461">
        <f t="shared" si="297"/>
        <v>6</v>
      </c>
      <c r="AK299" s="573">
        <f t="shared" si="363"/>
        <v>3400800</v>
      </c>
      <c r="AL299" s="573">
        <f t="shared" si="364"/>
        <v>20404800</v>
      </c>
      <c r="AM299" s="573">
        <f t="shared" si="365"/>
        <v>64615200</v>
      </c>
      <c r="AN299" s="709" t="b">
        <f t="shared" si="298"/>
        <v>1</v>
      </c>
    </row>
    <row r="300" spans="1:40" s="453" customFormat="1" ht="24.95" customHeight="1">
      <c r="A300" s="487" t="s">
        <v>298</v>
      </c>
      <c r="B300" s="1196">
        <f t="shared" si="366"/>
        <v>33</v>
      </c>
      <c r="C300" s="1215" t="s">
        <v>709</v>
      </c>
      <c r="D300" s="1153" t="s">
        <v>656</v>
      </c>
      <c r="E300" s="1181" t="s">
        <v>276</v>
      </c>
      <c r="F300" s="716" t="s">
        <v>717</v>
      </c>
      <c r="G300" s="1216" t="s">
        <v>710</v>
      </c>
      <c r="H300" s="716" t="s">
        <v>240</v>
      </c>
      <c r="I300" s="716" t="s">
        <v>241</v>
      </c>
      <c r="J300" s="716" t="s">
        <v>718</v>
      </c>
      <c r="K300" s="1232" t="s">
        <v>719</v>
      </c>
      <c r="L300" s="716" t="s">
        <v>222</v>
      </c>
      <c r="M300" s="716" t="s">
        <v>245</v>
      </c>
      <c r="N300" s="716" t="s">
        <v>222</v>
      </c>
      <c r="O300" s="716">
        <v>2012</v>
      </c>
      <c r="P300" s="716" t="s">
        <v>720</v>
      </c>
      <c r="Q300" s="716" t="s">
        <v>222</v>
      </c>
      <c r="R300" s="716" t="s">
        <v>222</v>
      </c>
      <c r="S300" s="716" t="s">
        <v>222</v>
      </c>
      <c r="T300" s="716">
        <v>1</v>
      </c>
      <c r="U300" s="716" t="s">
        <v>959</v>
      </c>
      <c r="V300" s="674">
        <v>85020000</v>
      </c>
      <c r="W300" s="553">
        <v>425100000</v>
      </c>
      <c r="X300" s="553"/>
      <c r="Y300" s="553"/>
      <c r="Z300" s="1236">
        <f>T300*V300</f>
        <v>85020000</v>
      </c>
      <c r="AA300" s="716" t="s">
        <v>99</v>
      </c>
      <c r="AB300" s="716"/>
      <c r="AC300" s="716"/>
      <c r="AD300" s="716"/>
      <c r="AE300" s="461">
        <v>25</v>
      </c>
      <c r="AF300" s="461">
        <f t="shared" ref="AF300:AF303" si="407">2016-O300+1</f>
        <v>5</v>
      </c>
      <c r="AG300" s="573">
        <f t="shared" ref="AG300:AG303" si="408">Z300/AE300</f>
        <v>3400800</v>
      </c>
      <c r="AH300" s="573">
        <f t="shared" ref="AH300:AH303" si="409">AF300*AG300</f>
        <v>17004000</v>
      </c>
      <c r="AI300" s="573">
        <f t="shared" ref="AI300:AI303" si="410">Z300-AH300</f>
        <v>68016000</v>
      </c>
      <c r="AJ300" s="461">
        <f t="shared" ref="AJ300:AJ303" si="411">2017-O300+1</f>
        <v>6</v>
      </c>
      <c r="AK300" s="573">
        <f t="shared" ref="AK300:AK303" si="412">Z300/AE300</f>
        <v>3400800</v>
      </c>
      <c r="AL300" s="573">
        <f t="shared" ref="AL300:AL303" si="413">AJ300*AK300</f>
        <v>20404800</v>
      </c>
      <c r="AM300" s="573">
        <f t="shared" ref="AM300:AM303" si="414">Z300-AL300</f>
        <v>64615200</v>
      </c>
      <c r="AN300" s="709" t="b">
        <f t="shared" ref="AN300:AN303" si="415">AL300+AM300=Z300</f>
        <v>1</v>
      </c>
    </row>
    <row r="301" spans="1:40" s="453" customFormat="1" ht="24.95" customHeight="1">
      <c r="A301" s="487" t="s">
        <v>298</v>
      </c>
      <c r="B301" s="1196">
        <f t="shared" si="366"/>
        <v>34</v>
      </c>
      <c r="C301" s="1215" t="s">
        <v>709</v>
      </c>
      <c r="D301" s="1153" t="s">
        <v>656</v>
      </c>
      <c r="E301" s="1181" t="s">
        <v>276</v>
      </c>
      <c r="F301" s="716" t="s">
        <v>717</v>
      </c>
      <c r="G301" s="1216" t="s">
        <v>710</v>
      </c>
      <c r="H301" s="716" t="s">
        <v>240</v>
      </c>
      <c r="I301" s="716" t="s">
        <v>241</v>
      </c>
      <c r="J301" s="716" t="s">
        <v>718</v>
      </c>
      <c r="K301" s="1232" t="s">
        <v>719</v>
      </c>
      <c r="L301" s="716" t="s">
        <v>222</v>
      </c>
      <c r="M301" s="716" t="s">
        <v>245</v>
      </c>
      <c r="N301" s="716" t="s">
        <v>222</v>
      </c>
      <c r="O301" s="716">
        <v>2012</v>
      </c>
      <c r="P301" s="716" t="s">
        <v>720</v>
      </c>
      <c r="Q301" s="716" t="s">
        <v>222</v>
      </c>
      <c r="R301" s="716" t="s">
        <v>222</v>
      </c>
      <c r="S301" s="716" t="s">
        <v>222</v>
      </c>
      <c r="T301" s="716">
        <v>1</v>
      </c>
      <c r="U301" s="716" t="s">
        <v>959</v>
      </c>
      <c r="V301" s="674">
        <v>85020000</v>
      </c>
      <c r="W301" s="553"/>
      <c r="X301" s="553"/>
      <c r="Y301" s="553"/>
      <c r="Z301" s="1236">
        <f t="shared" ref="Z301:Z303" si="416">T301*V301</f>
        <v>85020000</v>
      </c>
      <c r="AA301" s="716" t="s">
        <v>99</v>
      </c>
      <c r="AB301" s="716"/>
      <c r="AC301" s="716"/>
      <c r="AD301" s="716"/>
      <c r="AE301" s="461">
        <v>25</v>
      </c>
      <c r="AF301" s="461">
        <f t="shared" si="407"/>
        <v>5</v>
      </c>
      <c r="AG301" s="573">
        <f t="shared" si="408"/>
        <v>3400800</v>
      </c>
      <c r="AH301" s="573">
        <f t="shared" si="409"/>
        <v>17004000</v>
      </c>
      <c r="AI301" s="573">
        <f t="shared" si="410"/>
        <v>68016000</v>
      </c>
      <c r="AJ301" s="461">
        <f t="shared" si="411"/>
        <v>6</v>
      </c>
      <c r="AK301" s="573">
        <f t="shared" si="412"/>
        <v>3400800</v>
      </c>
      <c r="AL301" s="573">
        <f t="shared" si="413"/>
        <v>20404800</v>
      </c>
      <c r="AM301" s="573">
        <f t="shared" si="414"/>
        <v>64615200</v>
      </c>
      <c r="AN301" s="709" t="b">
        <f t="shared" si="415"/>
        <v>1</v>
      </c>
    </row>
    <row r="302" spans="1:40" s="453" customFormat="1" ht="24.95" customHeight="1">
      <c r="A302" s="487" t="s">
        <v>298</v>
      </c>
      <c r="B302" s="1196">
        <f t="shared" si="366"/>
        <v>35</v>
      </c>
      <c r="C302" s="1215" t="s">
        <v>709</v>
      </c>
      <c r="D302" s="1153" t="s">
        <v>656</v>
      </c>
      <c r="E302" s="1181" t="s">
        <v>276</v>
      </c>
      <c r="F302" s="716" t="s">
        <v>717</v>
      </c>
      <c r="G302" s="1216" t="s">
        <v>710</v>
      </c>
      <c r="H302" s="716" t="s">
        <v>240</v>
      </c>
      <c r="I302" s="716" t="s">
        <v>241</v>
      </c>
      <c r="J302" s="716" t="s">
        <v>718</v>
      </c>
      <c r="K302" s="1232" t="s">
        <v>719</v>
      </c>
      <c r="L302" s="716" t="s">
        <v>222</v>
      </c>
      <c r="M302" s="716" t="s">
        <v>245</v>
      </c>
      <c r="N302" s="716" t="s">
        <v>222</v>
      </c>
      <c r="O302" s="716">
        <v>2012</v>
      </c>
      <c r="P302" s="716" t="s">
        <v>720</v>
      </c>
      <c r="Q302" s="716" t="s">
        <v>222</v>
      </c>
      <c r="R302" s="716" t="s">
        <v>222</v>
      </c>
      <c r="S302" s="716" t="s">
        <v>222</v>
      </c>
      <c r="T302" s="716">
        <v>1</v>
      </c>
      <c r="U302" s="716" t="s">
        <v>959</v>
      </c>
      <c r="V302" s="674">
        <v>85020000</v>
      </c>
      <c r="W302" s="553"/>
      <c r="X302" s="553"/>
      <c r="Y302" s="553"/>
      <c r="Z302" s="1236">
        <f t="shared" si="416"/>
        <v>85020000</v>
      </c>
      <c r="AA302" s="716" t="s">
        <v>99</v>
      </c>
      <c r="AB302" s="716"/>
      <c r="AC302" s="716"/>
      <c r="AD302" s="716"/>
      <c r="AE302" s="461">
        <v>25</v>
      </c>
      <c r="AF302" s="461">
        <f t="shared" si="407"/>
        <v>5</v>
      </c>
      <c r="AG302" s="573">
        <f t="shared" si="408"/>
        <v>3400800</v>
      </c>
      <c r="AH302" s="573">
        <f t="shared" si="409"/>
        <v>17004000</v>
      </c>
      <c r="AI302" s="573">
        <f t="shared" si="410"/>
        <v>68016000</v>
      </c>
      <c r="AJ302" s="461">
        <f t="shared" si="411"/>
        <v>6</v>
      </c>
      <c r="AK302" s="573">
        <f t="shared" si="412"/>
        <v>3400800</v>
      </c>
      <c r="AL302" s="573">
        <f t="shared" si="413"/>
        <v>20404800</v>
      </c>
      <c r="AM302" s="573">
        <f t="shared" si="414"/>
        <v>64615200</v>
      </c>
      <c r="AN302" s="709" t="b">
        <f t="shared" si="415"/>
        <v>1</v>
      </c>
    </row>
    <row r="303" spans="1:40" s="453" customFormat="1" ht="24.95" customHeight="1">
      <c r="A303" s="487" t="s">
        <v>298</v>
      </c>
      <c r="B303" s="1196">
        <f t="shared" si="366"/>
        <v>36</v>
      </c>
      <c r="C303" s="1215" t="s">
        <v>709</v>
      </c>
      <c r="D303" s="1153" t="s">
        <v>656</v>
      </c>
      <c r="E303" s="1181" t="s">
        <v>276</v>
      </c>
      <c r="F303" s="716" t="s">
        <v>717</v>
      </c>
      <c r="G303" s="1216" t="s">
        <v>710</v>
      </c>
      <c r="H303" s="716" t="s">
        <v>240</v>
      </c>
      <c r="I303" s="716" t="s">
        <v>241</v>
      </c>
      <c r="J303" s="716" t="s">
        <v>718</v>
      </c>
      <c r="K303" s="1232" t="s">
        <v>719</v>
      </c>
      <c r="L303" s="716" t="s">
        <v>222</v>
      </c>
      <c r="M303" s="716" t="s">
        <v>245</v>
      </c>
      <c r="N303" s="716" t="s">
        <v>222</v>
      </c>
      <c r="O303" s="716">
        <v>2012</v>
      </c>
      <c r="P303" s="716" t="s">
        <v>720</v>
      </c>
      <c r="Q303" s="716" t="s">
        <v>222</v>
      </c>
      <c r="R303" s="716" t="s">
        <v>222</v>
      </c>
      <c r="S303" s="716" t="s">
        <v>222</v>
      </c>
      <c r="T303" s="716">
        <v>1</v>
      </c>
      <c r="U303" s="716" t="s">
        <v>959</v>
      </c>
      <c r="V303" s="674">
        <v>85020000</v>
      </c>
      <c r="W303" s="553"/>
      <c r="X303" s="553"/>
      <c r="Y303" s="553"/>
      <c r="Z303" s="1236">
        <f t="shared" si="416"/>
        <v>85020000</v>
      </c>
      <c r="AA303" s="716" t="s">
        <v>99</v>
      </c>
      <c r="AB303" s="716"/>
      <c r="AC303" s="716"/>
      <c r="AD303" s="716"/>
      <c r="AE303" s="461">
        <v>25</v>
      </c>
      <c r="AF303" s="461">
        <f t="shared" si="407"/>
        <v>5</v>
      </c>
      <c r="AG303" s="573">
        <f t="shared" si="408"/>
        <v>3400800</v>
      </c>
      <c r="AH303" s="573">
        <f t="shared" si="409"/>
        <v>17004000</v>
      </c>
      <c r="AI303" s="573">
        <f t="shared" si="410"/>
        <v>68016000</v>
      </c>
      <c r="AJ303" s="461">
        <f t="shared" si="411"/>
        <v>6</v>
      </c>
      <c r="AK303" s="573">
        <f t="shared" si="412"/>
        <v>3400800</v>
      </c>
      <c r="AL303" s="573">
        <f t="shared" si="413"/>
        <v>20404800</v>
      </c>
      <c r="AM303" s="573">
        <f t="shared" si="414"/>
        <v>64615200</v>
      </c>
      <c r="AN303" s="709" t="b">
        <f t="shared" si="415"/>
        <v>1</v>
      </c>
    </row>
    <row r="304" spans="1:40" s="453" customFormat="1" ht="24.95" customHeight="1">
      <c r="A304" s="487" t="s">
        <v>298</v>
      </c>
      <c r="B304" s="1196">
        <f t="shared" si="366"/>
        <v>37</v>
      </c>
      <c r="C304" s="1215" t="s">
        <v>709</v>
      </c>
      <c r="D304" s="1153" t="s">
        <v>656</v>
      </c>
      <c r="E304" s="1181" t="s">
        <v>276</v>
      </c>
      <c r="F304" s="716" t="s">
        <v>721</v>
      </c>
      <c r="G304" s="1216" t="s">
        <v>710</v>
      </c>
      <c r="H304" s="716" t="s">
        <v>240</v>
      </c>
      <c r="I304" s="716" t="s">
        <v>241</v>
      </c>
      <c r="J304" s="716" t="s">
        <v>722</v>
      </c>
      <c r="K304" s="1232">
        <v>40988</v>
      </c>
      <c r="L304" s="716" t="s">
        <v>222</v>
      </c>
      <c r="M304" s="716" t="s">
        <v>245</v>
      </c>
      <c r="N304" s="716" t="s">
        <v>222</v>
      </c>
      <c r="O304" s="716">
        <v>2012</v>
      </c>
      <c r="P304" s="716" t="s">
        <v>212</v>
      </c>
      <c r="Q304" s="716" t="s">
        <v>222</v>
      </c>
      <c r="R304" s="716" t="s">
        <v>222</v>
      </c>
      <c r="S304" s="716" t="s">
        <v>222</v>
      </c>
      <c r="T304" s="716">
        <v>1</v>
      </c>
      <c r="U304" s="716" t="s">
        <v>959</v>
      </c>
      <c r="V304" s="674">
        <v>85959125</v>
      </c>
      <c r="W304" s="553"/>
      <c r="X304" s="553"/>
      <c r="Y304" s="553"/>
      <c r="Z304" s="1236">
        <f>T304*V304</f>
        <v>85959125</v>
      </c>
      <c r="AA304" s="716" t="s">
        <v>99</v>
      </c>
      <c r="AB304" s="716"/>
      <c r="AC304" s="716"/>
      <c r="AD304" s="716"/>
      <c r="AE304" s="461">
        <v>25</v>
      </c>
      <c r="AF304" s="461">
        <f t="shared" si="296"/>
        <v>5</v>
      </c>
      <c r="AG304" s="573">
        <f t="shared" si="360"/>
        <v>3438365</v>
      </c>
      <c r="AH304" s="573">
        <f t="shared" si="361"/>
        <v>17191825</v>
      </c>
      <c r="AI304" s="573">
        <f t="shared" si="362"/>
        <v>68767300</v>
      </c>
      <c r="AJ304" s="461">
        <f t="shared" si="297"/>
        <v>6</v>
      </c>
      <c r="AK304" s="573">
        <f t="shared" si="363"/>
        <v>3438365</v>
      </c>
      <c r="AL304" s="573">
        <f t="shared" si="364"/>
        <v>20630190</v>
      </c>
      <c r="AM304" s="573">
        <f t="shared" si="365"/>
        <v>65328935</v>
      </c>
      <c r="AN304" s="709" t="b">
        <f t="shared" si="298"/>
        <v>1</v>
      </c>
    </row>
    <row r="305" spans="1:40" s="453" customFormat="1" ht="24.95" customHeight="1">
      <c r="A305" s="487" t="s">
        <v>298</v>
      </c>
      <c r="B305" s="1196">
        <f t="shared" si="366"/>
        <v>38</v>
      </c>
      <c r="C305" s="1215" t="s">
        <v>709</v>
      </c>
      <c r="D305" s="1153" t="s">
        <v>656</v>
      </c>
      <c r="E305" s="1181" t="s">
        <v>276</v>
      </c>
      <c r="F305" s="716" t="s">
        <v>721</v>
      </c>
      <c r="G305" s="1216" t="s">
        <v>710</v>
      </c>
      <c r="H305" s="716" t="s">
        <v>240</v>
      </c>
      <c r="I305" s="716" t="s">
        <v>241</v>
      </c>
      <c r="J305" s="716" t="s">
        <v>722</v>
      </c>
      <c r="K305" s="1232">
        <v>40988</v>
      </c>
      <c r="L305" s="716" t="s">
        <v>222</v>
      </c>
      <c r="M305" s="716" t="s">
        <v>245</v>
      </c>
      <c r="N305" s="716" t="s">
        <v>222</v>
      </c>
      <c r="O305" s="716">
        <v>2012</v>
      </c>
      <c r="P305" s="716" t="s">
        <v>212</v>
      </c>
      <c r="Q305" s="716" t="s">
        <v>222</v>
      </c>
      <c r="R305" s="716" t="s">
        <v>222</v>
      </c>
      <c r="S305" s="716" t="s">
        <v>222</v>
      </c>
      <c r="T305" s="716">
        <v>1</v>
      </c>
      <c r="U305" s="716" t="s">
        <v>959</v>
      </c>
      <c r="V305" s="674">
        <v>85959125</v>
      </c>
      <c r="W305" s="553"/>
      <c r="X305" s="553"/>
      <c r="Y305" s="553"/>
      <c r="Z305" s="1236">
        <f>T305*V305</f>
        <v>85959125</v>
      </c>
      <c r="AA305" s="716" t="s">
        <v>99</v>
      </c>
      <c r="AB305" s="716"/>
      <c r="AC305" s="716"/>
      <c r="AD305" s="716"/>
      <c r="AE305" s="461">
        <v>25</v>
      </c>
      <c r="AF305" s="461">
        <f t="shared" ref="AF305:AF311" si="417">2016-O305+1</f>
        <v>5</v>
      </c>
      <c r="AG305" s="573">
        <f t="shared" ref="AG305:AG311" si="418">Z305/AE305</f>
        <v>3438365</v>
      </c>
      <c r="AH305" s="573">
        <f t="shared" ref="AH305:AH311" si="419">AF305*AG305</f>
        <v>17191825</v>
      </c>
      <c r="AI305" s="573">
        <f t="shared" ref="AI305:AI311" si="420">Z305-AH305</f>
        <v>68767300</v>
      </c>
      <c r="AJ305" s="461">
        <f t="shared" ref="AJ305:AJ311" si="421">2017-O305+1</f>
        <v>6</v>
      </c>
      <c r="AK305" s="573">
        <f t="shared" ref="AK305:AK311" si="422">Z305/AE305</f>
        <v>3438365</v>
      </c>
      <c r="AL305" s="573">
        <f t="shared" ref="AL305:AL311" si="423">AJ305*AK305</f>
        <v>20630190</v>
      </c>
      <c r="AM305" s="573">
        <f t="shared" ref="AM305:AM311" si="424">Z305-AL305</f>
        <v>65328935</v>
      </c>
      <c r="AN305" s="709" t="b">
        <f t="shared" ref="AN305:AN311" si="425">AL305+AM305=Z305</f>
        <v>1</v>
      </c>
    </row>
    <row r="306" spans="1:40" s="453" customFormat="1" ht="24.95" customHeight="1">
      <c r="A306" s="487" t="s">
        <v>298</v>
      </c>
      <c r="B306" s="1196">
        <f t="shared" si="366"/>
        <v>39</v>
      </c>
      <c r="C306" s="1215" t="s">
        <v>709</v>
      </c>
      <c r="D306" s="1153" t="s">
        <v>656</v>
      </c>
      <c r="E306" s="1181" t="s">
        <v>276</v>
      </c>
      <c r="F306" s="716" t="s">
        <v>721</v>
      </c>
      <c r="G306" s="1216" t="s">
        <v>710</v>
      </c>
      <c r="H306" s="716" t="s">
        <v>240</v>
      </c>
      <c r="I306" s="716" t="s">
        <v>241</v>
      </c>
      <c r="J306" s="716" t="s">
        <v>722</v>
      </c>
      <c r="K306" s="1232">
        <v>40988</v>
      </c>
      <c r="L306" s="716" t="s">
        <v>222</v>
      </c>
      <c r="M306" s="716" t="s">
        <v>245</v>
      </c>
      <c r="N306" s="716" t="s">
        <v>222</v>
      </c>
      <c r="O306" s="716">
        <v>2012</v>
      </c>
      <c r="P306" s="716" t="s">
        <v>212</v>
      </c>
      <c r="Q306" s="716" t="s">
        <v>222</v>
      </c>
      <c r="R306" s="716" t="s">
        <v>222</v>
      </c>
      <c r="S306" s="716" t="s">
        <v>222</v>
      </c>
      <c r="T306" s="716">
        <v>1</v>
      </c>
      <c r="U306" s="716" t="s">
        <v>959</v>
      </c>
      <c r="V306" s="674">
        <v>85959125</v>
      </c>
      <c r="W306" s="553"/>
      <c r="X306" s="553"/>
      <c r="Y306" s="553"/>
      <c r="Z306" s="1236">
        <f t="shared" ref="Z306:Z311" si="426">T306*V306</f>
        <v>85959125</v>
      </c>
      <c r="AA306" s="716" t="s">
        <v>99</v>
      </c>
      <c r="AB306" s="716"/>
      <c r="AC306" s="716"/>
      <c r="AD306" s="716"/>
      <c r="AE306" s="461">
        <v>25</v>
      </c>
      <c r="AF306" s="461">
        <f t="shared" si="417"/>
        <v>5</v>
      </c>
      <c r="AG306" s="573">
        <f t="shared" si="418"/>
        <v>3438365</v>
      </c>
      <c r="AH306" s="573">
        <f t="shared" si="419"/>
        <v>17191825</v>
      </c>
      <c r="AI306" s="573">
        <f t="shared" si="420"/>
        <v>68767300</v>
      </c>
      <c r="AJ306" s="461">
        <f t="shared" si="421"/>
        <v>6</v>
      </c>
      <c r="AK306" s="573">
        <f t="shared" si="422"/>
        <v>3438365</v>
      </c>
      <c r="AL306" s="573">
        <f t="shared" si="423"/>
        <v>20630190</v>
      </c>
      <c r="AM306" s="573">
        <f t="shared" si="424"/>
        <v>65328935</v>
      </c>
      <c r="AN306" s="709" t="b">
        <f t="shared" si="425"/>
        <v>1</v>
      </c>
    </row>
    <row r="307" spans="1:40" s="453" customFormat="1" ht="24.95" customHeight="1">
      <c r="A307" s="487" t="s">
        <v>298</v>
      </c>
      <c r="B307" s="1196">
        <f t="shared" si="366"/>
        <v>40</v>
      </c>
      <c r="C307" s="1215" t="s">
        <v>709</v>
      </c>
      <c r="D307" s="1153" t="s">
        <v>656</v>
      </c>
      <c r="E307" s="1181" t="s">
        <v>276</v>
      </c>
      <c r="F307" s="716" t="s">
        <v>721</v>
      </c>
      <c r="G307" s="1216" t="s">
        <v>710</v>
      </c>
      <c r="H307" s="716" t="s">
        <v>240</v>
      </c>
      <c r="I307" s="716" t="s">
        <v>241</v>
      </c>
      <c r="J307" s="716" t="s">
        <v>722</v>
      </c>
      <c r="K307" s="1232">
        <v>40988</v>
      </c>
      <c r="L307" s="716" t="s">
        <v>222</v>
      </c>
      <c r="M307" s="716" t="s">
        <v>245</v>
      </c>
      <c r="N307" s="716" t="s">
        <v>222</v>
      </c>
      <c r="O307" s="716">
        <v>2012</v>
      </c>
      <c r="P307" s="716" t="s">
        <v>212</v>
      </c>
      <c r="Q307" s="716" t="s">
        <v>222</v>
      </c>
      <c r="R307" s="716" t="s">
        <v>222</v>
      </c>
      <c r="S307" s="716" t="s">
        <v>222</v>
      </c>
      <c r="T307" s="716">
        <v>1</v>
      </c>
      <c r="U307" s="716" t="s">
        <v>959</v>
      </c>
      <c r="V307" s="674">
        <v>85959125</v>
      </c>
      <c r="W307" s="553"/>
      <c r="X307" s="553"/>
      <c r="Y307" s="553"/>
      <c r="Z307" s="1236">
        <f t="shared" si="426"/>
        <v>85959125</v>
      </c>
      <c r="AA307" s="716" t="s">
        <v>99</v>
      </c>
      <c r="AB307" s="716"/>
      <c r="AC307" s="716"/>
      <c r="AD307" s="716"/>
      <c r="AE307" s="461">
        <v>25</v>
      </c>
      <c r="AF307" s="461">
        <f t="shared" si="417"/>
        <v>5</v>
      </c>
      <c r="AG307" s="573">
        <f t="shared" si="418"/>
        <v>3438365</v>
      </c>
      <c r="AH307" s="573">
        <f t="shared" si="419"/>
        <v>17191825</v>
      </c>
      <c r="AI307" s="573">
        <f t="shared" si="420"/>
        <v>68767300</v>
      </c>
      <c r="AJ307" s="461">
        <f t="shared" si="421"/>
        <v>6</v>
      </c>
      <c r="AK307" s="573">
        <f t="shared" si="422"/>
        <v>3438365</v>
      </c>
      <c r="AL307" s="573">
        <f t="shared" si="423"/>
        <v>20630190</v>
      </c>
      <c r="AM307" s="573">
        <f t="shared" si="424"/>
        <v>65328935</v>
      </c>
      <c r="AN307" s="709" t="b">
        <f t="shared" si="425"/>
        <v>1</v>
      </c>
    </row>
    <row r="308" spans="1:40" s="453" customFormat="1" ht="24.95" customHeight="1">
      <c r="A308" s="487" t="s">
        <v>298</v>
      </c>
      <c r="B308" s="1196">
        <f t="shared" si="366"/>
        <v>41</v>
      </c>
      <c r="C308" s="1215" t="s">
        <v>709</v>
      </c>
      <c r="D308" s="1153" t="s">
        <v>656</v>
      </c>
      <c r="E308" s="1181" t="s">
        <v>276</v>
      </c>
      <c r="F308" s="716" t="s">
        <v>721</v>
      </c>
      <c r="G308" s="1216" t="s">
        <v>710</v>
      </c>
      <c r="H308" s="716" t="s">
        <v>240</v>
      </c>
      <c r="I308" s="716" t="s">
        <v>241</v>
      </c>
      <c r="J308" s="716" t="s">
        <v>722</v>
      </c>
      <c r="K308" s="1232">
        <v>40988</v>
      </c>
      <c r="L308" s="716" t="s">
        <v>222</v>
      </c>
      <c r="M308" s="716" t="s">
        <v>245</v>
      </c>
      <c r="N308" s="716" t="s">
        <v>222</v>
      </c>
      <c r="O308" s="716">
        <v>2012</v>
      </c>
      <c r="P308" s="716" t="s">
        <v>212</v>
      </c>
      <c r="Q308" s="716" t="s">
        <v>222</v>
      </c>
      <c r="R308" s="716" t="s">
        <v>222</v>
      </c>
      <c r="S308" s="716" t="s">
        <v>222</v>
      </c>
      <c r="T308" s="716">
        <v>1</v>
      </c>
      <c r="U308" s="716" t="s">
        <v>959</v>
      </c>
      <c r="V308" s="674">
        <v>85959125</v>
      </c>
      <c r="W308" s="553"/>
      <c r="X308" s="553"/>
      <c r="Y308" s="553"/>
      <c r="Z308" s="1236">
        <f t="shared" si="426"/>
        <v>85959125</v>
      </c>
      <c r="AA308" s="716" t="s">
        <v>99</v>
      </c>
      <c r="AB308" s="716"/>
      <c r="AC308" s="716"/>
      <c r="AD308" s="716"/>
      <c r="AE308" s="461">
        <v>25</v>
      </c>
      <c r="AF308" s="461">
        <f t="shared" si="417"/>
        <v>5</v>
      </c>
      <c r="AG308" s="573">
        <f t="shared" si="418"/>
        <v>3438365</v>
      </c>
      <c r="AH308" s="573">
        <f t="shared" si="419"/>
        <v>17191825</v>
      </c>
      <c r="AI308" s="573">
        <f t="shared" si="420"/>
        <v>68767300</v>
      </c>
      <c r="AJ308" s="461">
        <f t="shared" si="421"/>
        <v>6</v>
      </c>
      <c r="AK308" s="573">
        <f t="shared" si="422"/>
        <v>3438365</v>
      </c>
      <c r="AL308" s="573">
        <f t="shared" si="423"/>
        <v>20630190</v>
      </c>
      <c r="AM308" s="573">
        <f t="shared" si="424"/>
        <v>65328935</v>
      </c>
      <c r="AN308" s="709" t="b">
        <f t="shared" si="425"/>
        <v>1</v>
      </c>
    </row>
    <row r="309" spans="1:40" s="453" customFormat="1" ht="24.95" customHeight="1">
      <c r="A309" s="487" t="s">
        <v>298</v>
      </c>
      <c r="B309" s="1196">
        <f t="shared" si="366"/>
        <v>42</v>
      </c>
      <c r="C309" s="1215" t="s">
        <v>709</v>
      </c>
      <c r="D309" s="1153" t="s">
        <v>656</v>
      </c>
      <c r="E309" s="1181" t="s">
        <v>276</v>
      </c>
      <c r="F309" s="716" t="s">
        <v>721</v>
      </c>
      <c r="G309" s="1216" t="s">
        <v>710</v>
      </c>
      <c r="H309" s="716" t="s">
        <v>240</v>
      </c>
      <c r="I309" s="716" t="s">
        <v>241</v>
      </c>
      <c r="J309" s="716" t="s">
        <v>722</v>
      </c>
      <c r="K309" s="1232">
        <v>40988</v>
      </c>
      <c r="L309" s="716" t="s">
        <v>222</v>
      </c>
      <c r="M309" s="716" t="s">
        <v>245</v>
      </c>
      <c r="N309" s="716" t="s">
        <v>222</v>
      </c>
      <c r="O309" s="716">
        <v>2012</v>
      </c>
      <c r="P309" s="716" t="s">
        <v>212</v>
      </c>
      <c r="Q309" s="716" t="s">
        <v>222</v>
      </c>
      <c r="R309" s="716" t="s">
        <v>222</v>
      </c>
      <c r="S309" s="716" t="s">
        <v>222</v>
      </c>
      <c r="T309" s="716">
        <v>1</v>
      </c>
      <c r="U309" s="716" t="s">
        <v>959</v>
      </c>
      <c r="V309" s="674">
        <v>85959125</v>
      </c>
      <c r="W309" s="553"/>
      <c r="X309" s="553"/>
      <c r="Y309" s="553"/>
      <c r="Z309" s="1236">
        <f t="shared" si="426"/>
        <v>85959125</v>
      </c>
      <c r="AA309" s="716" t="s">
        <v>99</v>
      </c>
      <c r="AB309" s="716"/>
      <c r="AC309" s="716"/>
      <c r="AD309" s="716"/>
      <c r="AE309" s="461">
        <v>25</v>
      </c>
      <c r="AF309" s="461">
        <f t="shared" si="417"/>
        <v>5</v>
      </c>
      <c r="AG309" s="573">
        <f t="shared" si="418"/>
        <v>3438365</v>
      </c>
      <c r="AH309" s="573">
        <f t="shared" si="419"/>
        <v>17191825</v>
      </c>
      <c r="AI309" s="573">
        <f t="shared" si="420"/>
        <v>68767300</v>
      </c>
      <c r="AJ309" s="461">
        <f t="shared" si="421"/>
        <v>6</v>
      </c>
      <c r="AK309" s="573">
        <f t="shared" si="422"/>
        <v>3438365</v>
      </c>
      <c r="AL309" s="573">
        <f t="shared" si="423"/>
        <v>20630190</v>
      </c>
      <c r="AM309" s="573">
        <f t="shared" si="424"/>
        <v>65328935</v>
      </c>
      <c r="AN309" s="709" t="b">
        <f t="shared" si="425"/>
        <v>1</v>
      </c>
    </row>
    <row r="310" spans="1:40" s="453" customFormat="1" ht="24.95" customHeight="1">
      <c r="A310" s="487" t="s">
        <v>298</v>
      </c>
      <c r="B310" s="1196">
        <f t="shared" si="366"/>
        <v>43</v>
      </c>
      <c r="C310" s="1215" t="s">
        <v>709</v>
      </c>
      <c r="D310" s="1153" t="s">
        <v>656</v>
      </c>
      <c r="E310" s="1181" t="s">
        <v>276</v>
      </c>
      <c r="F310" s="716" t="s">
        <v>721</v>
      </c>
      <c r="G310" s="1216" t="s">
        <v>710</v>
      </c>
      <c r="H310" s="716" t="s">
        <v>240</v>
      </c>
      <c r="I310" s="716" t="s">
        <v>241</v>
      </c>
      <c r="J310" s="716" t="s">
        <v>722</v>
      </c>
      <c r="K310" s="1232">
        <v>40988</v>
      </c>
      <c r="L310" s="716" t="s">
        <v>222</v>
      </c>
      <c r="M310" s="716" t="s">
        <v>245</v>
      </c>
      <c r="N310" s="716" t="s">
        <v>222</v>
      </c>
      <c r="O310" s="716">
        <v>2012</v>
      </c>
      <c r="P310" s="716" t="s">
        <v>212</v>
      </c>
      <c r="Q310" s="716" t="s">
        <v>222</v>
      </c>
      <c r="R310" s="716" t="s">
        <v>222</v>
      </c>
      <c r="S310" s="716" t="s">
        <v>222</v>
      </c>
      <c r="T310" s="716">
        <v>1</v>
      </c>
      <c r="U310" s="716" t="s">
        <v>959</v>
      </c>
      <c r="V310" s="674">
        <v>85959125</v>
      </c>
      <c r="W310" s="553"/>
      <c r="X310" s="553"/>
      <c r="Y310" s="553"/>
      <c r="Z310" s="1236">
        <f t="shared" si="426"/>
        <v>85959125</v>
      </c>
      <c r="AA310" s="716" t="s">
        <v>99</v>
      </c>
      <c r="AB310" s="716"/>
      <c r="AC310" s="716"/>
      <c r="AD310" s="716"/>
      <c r="AE310" s="461">
        <v>25</v>
      </c>
      <c r="AF310" s="461">
        <f t="shared" si="417"/>
        <v>5</v>
      </c>
      <c r="AG310" s="573">
        <f t="shared" si="418"/>
        <v>3438365</v>
      </c>
      <c r="AH310" s="573">
        <f t="shared" si="419"/>
        <v>17191825</v>
      </c>
      <c r="AI310" s="573">
        <f t="shared" si="420"/>
        <v>68767300</v>
      </c>
      <c r="AJ310" s="461">
        <f t="shared" si="421"/>
        <v>6</v>
      </c>
      <c r="AK310" s="573">
        <f t="shared" si="422"/>
        <v>3438365</v>
      </c>
      <c r="AL310" s="573">
        <f t="shared" si="423"/>
        <v>20630190</v>
      </c>
      <c r="AM310" s="573">
        <f t="shared" si="424"/>
        <v>65328935</v>
      </c>
      <c r="AN310" s="709" t="b">
        <f t="shared" si="425"/>
        <v>1</v>
      </c>
    </row>
    <row r="311" spans="1:40" s="453" customFormat="1" ht="24.95" customHeight="1">
      <c r="A311" s="487" t="s">
        <v>298</v>
      </c>
      <c r="B311" s="1196">
        <f t="shared" si="366"/>
        <v>44</v>
      </c>
      <c r="C311" s="1215" t="s">
        <v>709</v>
      </c>
      <c r="D311" s="1153" t="s">
        <v>656</v>
      </c>
      <c r="E311" s="1181" t="s">
        <v>276</v>
      </c>
      <c r="F311" s="716" t="s">
        <v>721</v>
      </c>
      <c r="G311" s="1216" t="s">
        <v>710</v>
      </c>
      <c r="H311" s="716" t="s">
        <v>240</v>
      </c>
      <c r="I311" s="716" t="s">
        <v>241</v>
      </c>
      <c r="J311" s="716" t="s">
        <v>722</v>
      </c>
      <c r="K311" s="1232">
        <v>40988</v>
      </c>
      <c r="L311" s="716" t="s">
        <v>222</v>
      </c>
      <c r="M311" s="716" t="s">
        <v>245</v>
      </c>
      <c r="N311" s="716" t="s">
        <v>222</v>
      </c>
      <c r="O311" s="716">
        <v>2012</v>
      </c>
      <c r="P311" s="716" t="s">
        <v>212</v>
      </c>
      <c r="Q311" s="716" t="s">
        <v>222</v>
      </c>
      <c r="R311" s="716" t="s">
        <v>222</v>
      </c>
      <c r="S311" s="716" t="s">
        <v>222</v>
      </c>
      <c r="T311" s="716">
        <v>1</v>
      </c>
      <c r="U311" s="716" t="s">
        <v>959</v>
      </c>
      <c r="V311" s="674">
        <v>85959125</v>
      </c>
      <c r="W311" s="553"/>
      <c r="X311" s="553"/>
      <c r="Y311" s="553"/>
      <c r="Z311" s="1236">
        <f t="shared" si="426"/>
        <v>85959125</v>
      </c>
      <c r="AA311" s="716" t="s">
        <v>99</v>
      </c>
      <c r="AB311" s="716"/>
      <c r="AC311" s="716"/>
      <c r="AD311" s="716"/>
      <c r="AE311" s="461">
        <v>25</v>
      </c>
      <c r="AF311" s="461">
        <f t="shared" si="417"/>
        <v>5</v>
      </c>
      <c r="AG311" s="573">
        <f t="shared" si="418"/>
        <v>3438365</v>
      </c>
      <c r="AH311" s="573">
        <f t="shared" si="419"/>
        <v>17191825</v>
      </c>
      <c r="AI311" s="573">
        <f t="shared" si="420"/>
        <v>68767300</v>
      </c>
      <c r="AJ311" s="461">
        <f t="shared" si="421"/>
        <v>6</v>
      </c>
      <c r="AK311" s="573">
        <f t="shared" si="422"/>
        <v>3438365</v>
      </c>
      <c r="AL311" s="573">
        <f t="shared" si="423"/>
        <v>20630190</v>
      </c>
      <c r="AM311" s="573">
        <f t="shared" si="424"/>
        <v>65328935</v>
      </c>
      <c r="AN311" s="709" t="b">
        <f t="shared" si="425"/>
        <v>1</v>
      </c>
    </row>
    <row r="312" spans="1:40" s="453" customFormat="1" ht="24.95" customHeight="1">
      <c r="A312" s="487" t="s">
        <v>298</v>
      </c>
      <c r="B312" s="1196">
        <f t="shared" si="366"/>
        <v>45</v>
      </c>
      <c r="C312" s="1215" t="s">
        <v>709</v>
      </c>
      <c r="D312" s="1153" t="s">
        <v>656</v>
      </c>
      <c r="E312" s="1181" t="s">
        <v>276</v>
      </c>
      <c r="F312" s="716" t="s">
        <v>723</v>
      </c>
      <c r="G312" s="1216" t="s">
        <v>710</v>
      </c>
      <c r="H312" s="716" t="s">
        <v>240</v>
      </c>
      <c r="I312" s="716" t="s">
        <v>241</v>
      </c>
      <c r="J312" s="716" t="s">
        <v>724</v>
      </c>
      <c r="K312" s="716" t="s">
        <v>725</v>
      </c>
      <c r="L312" s="716" t="s">
        <v>222</v>
      </c>
      <c r="M312" s="716" t="s">
        <v>245</v>
      </c>
      <c r="N312" s="716" t="s">
        <v>222</v>
      </c>
      <c r="O312" s="716">
        <v>2012</v>
      </c>
      <c r="P312" s="716" t="s">
        <v>212</v>
      </c>
      <c r="Q312" s="716" t="s">
        <v>222</v>
      </c>
      <c r="R312" s="716" t="s">
        <v>222</v>
      </c>
      <c r="S312" s="716" t="s">
        <v>222</v>
      </c>
      <c r="T312" s="716">
        <v>1</v>
      </c>
      <c r="U312" s="716" t="s">
        <v>959</v>
      </c>
      <c r="V312" s="674">
        <v>84950000</v>
      </c>
      <c r="W312" s="553"/>
      <c r="X312" s="553"/>
      <c r="Y312" s="553"/>
      <c r="Z312" s="1236">
        <f>T312*V312</f>
        <v>84950000</v>
      </c>
      <c r="AA312" s="716" t="s">
        <v>99</v>
      </c>
      <c r="AB312" s="716"/>
      <c r="AC312" s="716"/>
      <c r="AD312" s="716"/>
      <c r="AE312" s="461">
        <v>25</v>
      </c>
      <c r="AF312" s="461">
        <f t="shared" si="296"/>
        <v>5</v>
      </c>
      <c r="AG312" s="573">
        <f t="shared" si="360"/>
        <v>3398000</v>
      </c>
      <c r="AH312" s="573">
        <f t="shared" si="361"/>
        <v>16990000</v>
      </c>
      <c r="AI312" s="573">
        <f t="shared" si="362"/>
        <v>67960000</v>
      </c>
      <c r="AJ312" s="461">
        <f t="shared" si="297"/>
        <v>6</v>
      </c>
      <c r="AK312" s="573">
        <f t="shared" si="363"/>
        <v>3398000</v>
      </c>
      <c r="AL312" s="573">
        <f t="shared" si="364"/>
        <v>20388000</v>
      </c>
      <c r="AM312" s="573">
        <f t="shared" si="365"/>
        <v>64562000</v>
      </c>
      <c r="AN312" s="709" t="b">
        <f t="shared" si="298"/>
        <v>1</v>
      </c>
    </row>
    <row r="313" spans="1:40" s="453" customFormat="1" ht="24.95" customHeight="1">
      <c r="A313" s="487" t="s">
        <v>298</v>
      </c>
      <c r="B313" s="1196">
        <f t="shared" si="366"/>
        <v>46</v>
      </c>
      <c r="C313" s="1215" t="s">
        <v>709</v>
      </c>
      <c r="D313" s="1153" t="s">
        <v>656</v>
      </c>
      <c r="E313" s="1181" t="s">
        <v>276</v>
      </c>
      <c r="F313" s="716" t="s">
        <v>723</v>
      </c>
      <c r="G313" s="1216" t="s">
        <v>710</v>
      </c>
      <c r="H313" s="716" t="s">
        <v>240</v>
      </c>
      <c r="I313" s="716" t="s">
        <v>241</v>
      </c>
      <c r="J313" s="716" t="s">
        <v>724</v>
      </c>
      <c r="K313" s="716" t="s">
        <v>725</v>
      </c>
      <c r="L313" s="716" t="s">
        <v>222</v>
      </c>
      <c r="M313" s="716" t="s">
        <v>245</v>
      </c>
      <c r="N313" s="716" t="s">
        <v>222</v>
      </c>
      <c r="O313" s="716">
        <v>2012</v>
      </c>
      <c r="P313" s="716" t="s">
        <v>212</v>
      </c>
      <c r="Q313" s="716" t="s">
        <v>222</v>
      </c>
      <c r="R313" s="716" t="s">
        <v>222</v>
      </c>
      <c r="S313" s="716" t="s">
        <v>222</v>
      </c>
      <c r="T313" s="716">
        <v>1</v>
      </c>
      <c r="U313" s="716" t="s">
        <v>959</v>
      </c>
      <c r="V313" s="674">
        <v>84950000</v>
      </c>
      <c r="W313" s="553"/>
      <c r="X313" s="553"/>
      <c r="Y313" s="553"/>
      <c r="Z313" s="1236">
        <f>T313*V313</f>
        <v>84950000</v>
      </c>
      <c r="AA313" s="716" t="s">
        <v>99</v>
      </c>
      <c r="AB313" s="716"/>
      <c r="AC313" s="716"/>
      <c r="AD313" s="716"/>
      <c r="AE313" s="461">
        <v>25</v>
      </c>
      <c r="AF313" s="461">
        <f t="shared" ref="AF313:AF319" si="427">2016-O313+1</f>
        <v>5</v>
      </c>
      <c r="AG313" s="573">
        <f t="shared" ref="AG313:AG319" si="428">Z313/AE313</f>
        <v>3398000</v>
      </c>
      <c r="AH313" s="573">
        <f t="shared" ref="AH313:AH319" si="429">AF313*AG313</f>
        <v>16990000</v>
      </c>
      <c r="AI313" s="573">
        <f t="shared" ref="AI313:AI319" si="430">Z313-AH313</f>
        <v>67960000</v>
      </c>
      <c r="AJ313" s="461">
        <f t="shared" ref="AJ313:AJ319" si="431">2017-O313+1</f>
        <v>6</v>
      </c>
      <c r="AK313" s="573">
        <f t="shared" ref="AK313:AK319" si="432">Z313/AE313</f>
        <v>3398000</v>
      </c>
      <c r="AL313" s="573">
        <f t="shared" ref="AL313:AL319" si="433">AJ313*AK313</f>
        <v>20388000</v>
      </c>
      <c r="AM313" s="573">
        <f t="shared" ref="AM313:AM319" si="434">Z313-AL313</f>
        <v>64562000</v>
      </c>
      <c r="AN313" s="709" t="b">
        <f t="shared" ref="AN313:AN319" si="435">AL313+AM313=Z313</f>
        <v>1</v>
      </c>
    </row>
    <row r="314" spans="1:40" s="453" customFormat="1" ht="24.95" customHeight="1">
      <c r="A314" s="487" t="s">
        <v>298</v>
      </c>
      <c r="B314" s="1196">
        <f t="shared" si="366"/>
        <v>47</v>
      </c>
      <c r="C314" s="1215" t="s">
        <v>709</v>
      </c>
      <c r="D314" s="1153" t="s">
        <v>656</v>
      </c>
      <c r="E314" s="1181" t="s">
        <v>276</v>
      </c>
      <c r="F314" s="716" t="s">
        <v>723</v>
      </c>
      <c r="G314" s="1216" t="s">
        <v>710</v>
      </c>
      <c r="H314" s="716" t="s">
        <v>240</v>
      </c>
      <c r="I314" s="716" t="s">
        <v>241</v>
      </c>
      <c r="J314" s="716" t="s">
        <v>724</v>
      </c>
      <c r="K314" s="716" t="s">
        <v>725</v>
      </c>
      <c r="L314" s="716" t="s">
        <v>222</v>
      </c>
      <c r="M314" s="716" t="s">
        <v>245</v>
      </c>
      <c r="N314" s="716" t="s">
        <v>222</v>
      </c>
      <c r="O314" s="716">
        <v>2012</v>
      </c>
      <c r="P314" s="716" t="s">
        <v>212</v>
      </c>
      <c r="Q314" s="716" t="s">
        <v>222</v>
      </c>
      <c r="R314" s="716" t="s">
        <v>222</v>
      </c>
      <c r="S314" s="716" t="s">
        <v>222</v>
      </c>
      <c r="T314" s="716">
        <v>1</v>
      </c>
      <c r="U314" s="716" t="s">
        <v>959</v>
      </c>
      <c r="V314" s="674">
        <v>84950000</v>
      </c>
      <c r="W314" s="553"/>
      <c r="X314" s="553"/>
      <c r="Y314" s="553"/>
      <c r="Z314" s="1236">
        <f t="shared" ref="Z314:Z319" si="436">T314*V314</f>
        <v>84950000</v>
      </c>
      <c r="AA314" s="716" t="s">
        <v>99</v>
      </c>
      <c r="AB314" s="716"/>
      <c r="AC314" s="716"/>
      <c r="AD314" s="716"/>
      <c r="AE314" s="461">
        <v>25</v>
      </c>
      <c r="AF314" s="461">
        <f t="shared" si="427"/>
        <v>5</v>
      </c>
      <c r="AG314" s="573">
        <f t="shared" si="428"/>
        <v>3398000</v>
      </c>
      <c r="AH314" s="573">
        <f t="shared" si="429"/>
        <v>16990000</v>
      </c>
      <c r="AI314" s="573">
        <f t="shared" si="430"/>
        <v>67960000</v>
      </c>
      <c r="AJ314" s="461">
        <f t="shared" si="431"/>
        <v>6</v>
      </c>
      <c r="AK314" s="573">
        <f t="shared" si="432"/>
        <v>3398000</v>
      </c>
      <c r="AL314" s="573">
        <f t="shared" si="433"/>
        <v>20388000</v>
      </c>
      <c r="AM314" s="573">
        <f t="shared" si="434"/>
        <v>64562000</v>
      </c>
      <c r="AN314" s="709" t="b">
        <f t="shared" si="435"/>
        <v>1</v>
      </c>
    </row>
    <row r="315" spans="1:40" s="453" customFormat="1" ht="24.95" customHeight="1">
      <c r="A315" s="487" t="s">
        <v>298</v>
      </c>
      <c r="B315" s="1196">
        <f t="shared" si="366"/>
        <v>48</v>
      </c>
      <c r="C315" s="1215" t="s">
        <v>709</v>
      </c>
      <c r="D315" s="1153" t="s">
        <v>656</v>
      </c>
      <c r="E315" s="1181" t="s">
        <v>276</v>
      </c>
      <c r="F315" s="716" t="s">
        <v>723</v>
      </c>
      <c r="G315" s="1216" t="s">
        <v>710</v>
      </c>
      <c r="H315" s="716" t="s">
        <v>240</v>
      </c>
      <c r="I315" s="716" t="s">
        <v>241</v>
      </c>
      <c r="J315" s="716" t="s">
        <v>724</v>
      </c>
      <c r="K315" s="716" t="s">
        <v>725</v>
      </c>
      <c r="L315" s="716" t="s">
        <v>222</v>
      </c>
      <c r="M315" s="716" t="s">
        <v>245</v>
      </c>
      <c r="N315" s="716" t="s">
        <v>222</v>
      </c>
      <c r="O315" s="716">
        <v>2012</v>
      </c>
      <c r="P315" s="716" t="s">
        <v>212</v>
      </c>
      <c r="Q315" s="716" t="s">
        <v>222</v>
      </c>
      <c r="R315" s="716" t="s">
        <v>222</v>
      </c>
      <c r="S315" s="716" t="s">
        <v>222</v>
      </c>
      <c r="T315" s="716">
        <v>1</v>
      </c>
      <c r="U315" s="716" t="s">
        <v>959</v>
      </c>
      <c r="V315" s="674">
        <v>84950000</v>
      </c>
      <c r="W315" s="553"/>
      <c r="X315" s="553"/>
      <c r="Y315" s="553"/>
      <c r="Z315" s="1236">
        <f t="shared" si="436"/>
        <v>84950000</v>
      </c>
      <c r="AA315" s="716" t="s">
        <v>99</v>
      </c>
      <c r="AB315" s="716"/>
      <c r="AC315" s="716"/>
      <c r="AD315" s="716"/>
      <c r="AE315" s="461">
        <v>25</v>
      </c>
      <c r="AF315" s="461">
        <f t="shared" si="427"/>
        <v>5</v>
      </c>
      <c r="AG315" s="573">
        <f t="shared" si="428"/>
        <v>3398000</v>
      </c>
      <c r="AH315" s="573">
        <f t="shared" si="429"/>
        <v>16990000</v>
      </c>
      <c r="AI315" s="573">
        <f t="shared" si="430"/>
        <v>67960000</v>
      </c>
      <c r="AJ315" s="461">
        <f t="shared" si="431"/>
        <v>6</v>
      </c>
      <c r="AK315" s="573">
        <f t="shared" si="432"/>
        <v>3398000</v>
      </c>
      <c r="AL315" s="573">
        <f t="shared" si="433"/>
        <v>20388000</v>
      </c>
      <c r="AM315" s="573">
        <f t="shared" si="434"/>
        <v>64562000</v>
      </c>
      <c r="AN315" s="709" t="b">
        <f t="shared" si="435"/>
        <v>1</v>
      </c>
    </row>
    <row r="316" spans="1:40" s="453" customFormat="1" ht="24.95" customHeight="1">
      <c r="A316" s="487" t="s">
        <v>298</v>
      </c>
      <c r="B316" s="1196">
        <f t="shared" si="366"/>
        <v>49</v>
      </c>
      <c r="C316" s="1215" t="s">
        <v>709</v>
      </c>
      <c r="D316" s="1153" t="s">
        <v>656</v>
      </c>
      <c r="E316" s="1181" t="s">
        <v>276</v>
      </c>
      <c r="F316" s="716" t="s">
        <v>723</v>
      </c>
      <c r="G316" s="1216" t="s">
        <v>710</v>
      </c>
      <c r="H316" s="716" t="s">
        <v>240</v>
      </c>
      <c r="I316" s="716" t="s">
        <v>241</v>
      </c>
      <c r="J316" s="716" t="s">
        <v>724</v>
      </c>
      <c r="K316" s="716" t="s">
        <v>725</v>
      </c>
      <c r="L316" s="716" t="s">
        <v>222</v>
      </c>
      <c r="M316" s="716" t="s">
        <v>245</v>
      </c>
      <c r="N316" s="716" t="s">
        <v>222</v>
      </c>
      <c r="O316" s="716">
        <v>2012</v>
      </c>
      <c r="P316" s="716" t="s">
        <v>212</v>
      </c>
      <c r="Q316" s="716" t="s">
        <v>222</v>
      </c>
      <c r="R316" s="716" t="s">
        <v>222</v>
      </c>
      <c r="S316" s="716" t="s">
        <v>222</v>
      </c>
      <c r="T316" s="716">
        <v>1</v>
      </c>
      <c r="U316" s="716" t="s">
        <v>959</v>
      </c>
      <c r="V316" s="674">
        <v>84950000</v>
      </c>
      <c r="W316" s="553"/>
      <c r="X316" s="553"/>
      <c r="Y316" s="553"/>
      <c r="Z316" s="1236">
        <f t="shared" si="436"/>
        <v>84950000</v>
      </c>
      <c r="AA316" s="716" t="s">
        <v>99</v>
      </c>
      <c r="AB316" s="716"/>
      <c r="AC316" s="716"/>
      <c r="AD316" s="716"/>
      <c r="AE316" s="461">
        <v>25</v>
      </c>
      <c r="AF316" s="461">
        <f t="shared" si="427"/>
        <v>5</v>
      </c>
      <c r="AG316" s="573">
        <f t="shared" si="428"/>
        <v>3398000</v>
      </c>
      <c r="AH316" s="573">
        <f t="shared" si="429"/>
        <v>16990000</v>
      </c>
      <c r="AI316" s="573">
        <f t="shared" si="430"/>
        <v>67960000</v>
      </c>
      <c r="AJ316" s="461">
        <f t="shared" si="431"/>
        <v>6</v>
      </c>
      <c r="AK316" s="573">
        <f t="shared" si="432"/>
        <v>3398000</v>
      </c>
      <c r="AL316" s="573">
        <f t="shared" si="433"/>
        <v>20388000</v>
      </c>
      <c r="AM316" s="573">
        <f t="shared" si="434"/>
        <v>64562000</v>
      </c>
      <c r="AN316" s="709" t="b">
        <f t="shared" si="435"/>
        <v>1</v>
      </c>
    </row>
    <row r="317" spans="1:40" s="453" customFormat="1" ht="24.95" customHeight="1">
      <c r="A317" s="487" t="s">
        <v>298</v>
      </c>
      <c r="B317" s="1196">
        <f t="shared" si="366"/>
        <v>50</v>
      </c>
      <c r="C317" s="1215" t="s">
        <v>709</v>
      </c>
      <c r="D317" s="1153" t="s">
        <v>656</v>
      </c>
      <c r="E317" s="1181" t="s">
        <v>276</v>
      </c>
      <c r="F317" s="716" t="s">
        <v>723</v>
      </c>
      <c r="G317" s="1216" t="s">
        <v>710</v>
      </c>
      <c r="H317" s="716" t="s">
        <v>240</v>
      </c>
      <c r="I317" s="716" t="s">
        <v>241</v>
      </c>
      <c r="J317" s="716" t="s">
        <v>724</v>
      </c>
      <c r="K317" s="716" t="s">
        <v>725</v>
      </c>
      <c r="L317" s="716" t="s">
        <v>222</v>
      </c>
      <c r="M317" s="716" t="s">
        <v>245</v>
      </c>
      <c r="N317" s="716" t="s">
        <v>222</v>
      </c>
      <c r="O317" s="716">
        <v>2012</v>
      </c>
      <c r="P317" s="716" t="s">
        <v>212</v>
      </c>
      <c r="Q317" s="716" t="s">
        <v>222</v>
      </c>
      <c r="R317" s="716" t="s">
        <v>222</v>
      </c>
      <c r="S317" s="716" t="s">
        <v>222</v>
      </c>
      <c r="T317" s="716">
        <v>1</v>
      </c>
      <c r="U317" s="716" t="s">
        <v>959</v>
      </c>
      <c r="V317" s="674">
        <v>84950000</v>
      </c>
      <c r="W317" s="553"/>
      <c r="X317" s="553"/>
      <c r="Y317" s="553"/>
      <c r="Z317" s="1236">
        <f t="shared" si="436"/>
        <v>84950000</v>
      </c>
      <c r="AA317" s="716" t="s">
        <v>99</v>
      </c>
      <c r="AB317" s="716"/>
      <c r="AC317" s="716"/>
      <c r="AD317" s="716"/>
      <c r="AE317" s="461">
        <v>25</v>
      </c>
      <c r="AF317" s="461">
        <f t="shared" si="427"/>
        <v>5</v>
      </c>
      <c r="AG317" s="573">
        <f t="shared" si="428"/>
        <v>3398000</v>
      </c>
      <c r="AH317" s="573">
        <f t="shared" si="429"/>
        <v>16990000</v>
      </c>
      <c r="AI317" s="573">
        <f t="shared" si="430"/>
        <v>67960000</v>
      </c>
      <c r="AJ317" s="461">
        <f t="shared" si="431"/>
        <v>6</v>
      </c>
      <c r="AK317" s="573">
        <f t="shared" si="432"/>
        <v>3398000</v>
      </c>
      <c r="AL317" s="573">
        <f t="shared" si="433"/>
        <v>20388000</v>
      </c>
      <c r="AM317" s="573">
        <f t="shared" si="434"/>
        <v>64562000</v>
      </c>
      <c r="AN317" s="709" t="b">
        <f t="shared" si="435"/>
        <v>1</v>
      </c>
    </row>
    <row r="318" spans="1:40" s="453" customFormat="1" ht="24.95" customHeight="1">
      <c r="A318" s="487" t="s">
        <v>298</v>
      </c>
      <c r="B318" s="1196">
        <f t="shared" si="366"/>
        <v>51</v>
      </c>
      <c r="C318" s="1215" t="s">
        <v>709</v>
      </c>
      <c r="D318" s="1153" t="s">
        <v>656</v>
      </c>
      <c r="E318" s="1181" t="s">
        <v>276</v>
      </c>
      <c r="F318" s="716" t="s">
        <v>723</v>
      </c>
      <c r="G318" s="1216" t="s">
        <v>710</v>
      </c>
      <c r="H318" s="716" t="s">
        <v>240</v>
      </c>
      <c r="I318" s="716" t="s">
        <v>241</v>
      </c>
      <c r="J318" s="716" t="s">
        <v>724</v>
      </c>
      <c r="K318" s="716" t="s">
        <v>725</v>
      </c>
      <c r="L318" s="716" t="s">
        <v>222</v>
      </c>
      <c r="M318" s="716" t="s">
        <v>245</v>
      </c>
      <c r="N318" s="716" t="s">
        <v>222</v>
      </c>
      <c r="O318" s="716">
        <v>2012</v>
      </c>
      <c r="P318" s="716" t="s">
        <v>212</v>
      </c>
      <c r="Q318" s="716" t="s">
        <v>222</v>
      </c>
      <c r="R318" s="716" t="s">
        <v>222</v>
      </c>
      <c r="S318" s="716" t="s">
        <v>222</v>
      </c>
      <c r="T318" s="716">
        <v>1</v>
      </c>
      <c r="U318" s="716" t="s">
        <v>959</v>
      </c>
      <c r="V318" s="674">
        <v>84950000</v>
      </c>
      <c r="W318" s="553"/>
      <c r="X318" s="553"/>
      <c r="Y318" s="553"/>
      <c r="Z318" s="1236">
        <f t="shared" si="436"/>
        <v>84950000</v>
      </c>
      <c r="AA318" s="716" t="s">
        <v>99</v>
      </c>
      <c r="AB318" s="716"/>
      <c r="AC318" s="716"/>
      <c r="AD318" s="716"/>
      <c r="AE318" s="461">
        <v>25</v>
      </c>
      <c r="AF318" s="461">
        <f t="shared" si="427"/>
        <v>5</v>
      </c>
      <c r="AG318" s="573">
        <f t="shared" si="428"/>
        <v>3398000</v>
      </c>
      <c r="AH318" s="573">
        <f t="shared" si="429"/>
        <v>16990000</v>
      </c>
      <c r="AI318" s="573">
        <f t="shared" si="430"/>
        <v>67960000</v>
      </c>
      <c r="AJ318" s="461">
        <f t="shared" si="431"/>
        <v>6</v>
      </c>
      <c r="AK318" s="573">
        <f t="shared" si="432"/>
        <v>3398000</v>
      </c>
      <c r="AL318" s="573">
        <f t="shared" si="433"/>
        <v>20388000</v>
      </c>
      <c r="AM318" s="573">
        <f t="shared" si="434"/>
        <v>64562000</v>
      </c>
      <c r="AN318" s="709" t="b">
        <f t="shared" si="435"/>
        <v>1</v>
      </c>
    </row>
    <row r="319" spans="1:40" s="453" customFormat="1" ht="24.95" customHeight="1">
      <c r="A319" s="487" t="s">
        <v>298</v>
      </c>
      <c r="B319" s="1196">
        <f t="shared" si="366"/>
        <v>52</v>
      </c>
      <c r="C319" s="1215" t="s">
        <v>709</v>
      </c>
      <c r="D319" s="1153" t="s">
        <v>656</v>
      </c>
      <c r="E319" s="1181" t="s">
        <v>276</v>
      </c>
      <c r="F319" s="716" t="s">
        <v>723</v>
      </c>
      <c r="G319" s="1216" t="s">
        <v>710</v>
      </c>
      <c r="H319" s="716" t="s">
        <v>240</v>
      </c>
      <c r="I319" s="716" t="s">
        <v>241</v>
      </c>
      <c r="J319" s="716" t="s">
        <v>724</v>
      </c>
      <c r="K319" s="716" t="s">
        <v>725</v>
      </c>
      <c r="L319" s="716" t="s">
        <v>222</v>
      </c>
      <c r="M319" s="716" t="s">
        <v>245</v>
      </c>
      <c r="N319" s="716" t="s">
        <v>222</v>
      </c>
      <c r="O319" s="716">
        <v>2012</v>
      </c>
      <c r="P319" s="716" t="s">
        <v>212</v>
      </c>
      <c r="Q319" s="716" t="s">
        <v>222</v>
      </c>
      <c r="R319" s="716" t="s">
        <v>222</v>
      </c>
      <c r="S319" s="716" t="s">
        <v>222</v>
      </c>
      <c r="T319" s="716">
        <v>1</v>
      </c>
      <c r="U319" s="716" t="s">
        <v>959</v>
      </c>
      <c r="V319" s="674">
        <v>84950000</v>
      </c>
      <c r="W319" s="553"/>
      <c r="X319" s="553"/>
      <c r="Y319" s="553"/>
      <c r="Z319" s="1236">
        <f t="shared" si="436"/>
        <v>84950000</v>
      </c>
      <c r="AA319" s="716" t="s">
        <v>99</v>
      </c>
      <c r="AB319" s="716"/>
      <c r="AC319" s="716"/>
      <c r="AD319" s="716"/>
      <c r="AE319" s="461">
        <v>25</v>
      </c>
      <c r="AF319" s="461">
        <f t="shared" si="427"/>
        <v>5</v>
      </c>
      <c r="AG319" s="573">
        <f t="shared" si="428"/>
        <v>3398000</v>
      </c>
      <c r="AH319" s="573">
        <f t="shared" si="429"/>
        <v>16990000</v>
      </c>
      <c r="AI319" s="573">
        <f t="shared" si="430"/>
        <v>67960000</v>
      </c>
      <c r="AJ319" s="461">
        <f t="shared" si="431"/>
        <v>6</v>
      </c>
      <c r="AK319" s="573">
        <f t="shared" si="432"/>
        <v>3398000</v>
      </c>
      <c r="AL319" s="573">
        <f t="shared" si="433"/>
        <v>20388000</v>
      </c>
      <c r="AM319" s="573">
        <f t="shared" si="434"/>
        <v>64562000</v>
      </c>
      <c r="AN319" s="709" t="b">
        <f t="shared" si="435"/>
        <v>1</v>
      </c>
    </row>
    <row r="320" spans="1:40" s="453" customFormat="1" ht="24.95" customHeight="1">
      <c r="A320" s="487" t="s">
        <v>298</v>
      </c>
      <c r="B320" s="1196">
        <f t="shared" si="366"/>
        <v>53</v>
      </c>
      <c r="C320" s="1215" t="s">
        <v>709</v>
      </c>
      <c r="D320" s="1153" t="s">
        <v>656</v>
      </c>
      <c r="E320" s="1181" t="s">
        <v>276</v>
      </c>
      <c r="F320" s="716" t="s">
        <v>726</v>
      </c>
      <c r="G320" s="1216" t="s">
        <v>727</v>
      </c>
      <c r="H320" s="716" t="s">
        <v>240</v>
      </c>
      <c r="I320" s="716" t="s">
        <v>241</v>
      </c>
      <c r="J320" s="716" t="s">
        <v>728</v>
      </c>
      <c r="K320" s="1232">
        <v>40988</v>
      </c>
      <c r="L320" s="716" t="s">
        <v>222</v>
      </c>
      <c r="M320" s="716" t="s">
        <v>245</v>
      </c>
      <c r="N320" s="716" t="s">
        <v>222</v>
      </c>
      <c r="O320" s="716">
        <v>2012</v>
      </c>
      <c r="P320" s="716" t="s">
        <v>212</v>
      </c>
      <c r="Q320" s="716" t="s">
        <v>222</v>
      </c>
      <c r="R320" s="716" t="s">
        <v>222</v>
      </c>
      <c r="S320" s="716" t="s">
        <v>222</v>
      </c>
      <c r="T320" s="716">
        <v>1</v>
      </c>
      <c r="U320" s="716" t="s">
        <v>959</v>
      </c>
      <c r="V320" s="674">
        <v>199930000</v>
      </c>
      <c r="W320" s="553"/>
      <c r="X320" s="553"/>
      <c r="Y320" s="553"/>
      <c r="Z320" s="1236">
        <f>T320*V320</f>
        <v>199930000</v>
      </c>
      <c r="AA320" s="716" t="s">
        <v>99</v>
      </c>
      <c r="AB320" s="716"/>
      <c r="AC320" s="716"/>
      <c r="AD320" s="716"/>
      <c r="AE320" s="461">
        <v>25</v>
      </c>
      <c r="AF320" s="461">
        <f t="shared" si="296"/>
        <v>5</v>
      </c>
      <c r="AG320" s="573">
        <f t="shared" si="360"/>
        <v>7997200</v>
      </c>
      <c r="AH320" s="573">
        <f t="shared" si="361"/>
        <v>39986000</v>
      </c>
      <c r="AI320" s="573">
        <f t="shared" si="362"/>
        <v>159944000</v>
      </c>
      <c r="AJ320" s="461">
        <f t="shared" si="297"/>
        <v>6</v>
      </c>
      <c r="AK320" s="573">
        <f t="shared" si="363"/>
        <v>7997200</v>
      </c>
      <c r="AL320" s="573">
        <f t="shared" si="364"/>
        <v>47983200</v>
      </c>
      <c r="AM320" s="573">
        <f t="shared" si="365"/>
        <v>151946800</v>
      </c>
      <c r="AN320" s="709" t="b">
        <f t="shared" si="298"/>
        <v>1</v>
      </c>
    </row>
    <row r="321" spans="1:40" s="453" customFormat="1" ht="24.95" customHeight="1">
      <c r="A321" s="487" t="s">
        <v>298</v>
      </c>
      <c r="B321" s="1196">
        <f t="shared" si="366"/>
        <v>54</v>
      </c>
      <c r="C321" s="1215" t="s">
        <v>709</v>
      </c>
      <c r="D321" s="1153" t="s">
        <v>656</v>
      </c>
      <c r="E321" s="1181" t="s">
        <v>276</v>
      </c>
      <c r="F321" s="716" t="s">
        <v>726</v>
      </c>
      <c r="G321" s="1216" t="s">
        <v>727</v>
      </c>
      <c r="H321" s="716" t="s">
        <v>240</v>
      </c>
      <c r="I321" s="716" t="s">
        <v>241</v>
      </c>
      <c r="J321" s="716" t="s">
        <v>728</v>
      </c>
      <c r="K321" s="1232">
        <v>40988</v>
      </c>
      <c r="L321" s="716" t="s">
        <v>222</v>
      </c>
      <c r="M321" s="716" t="s">
        <v>245</v>
      </c>
      <c r="N321" s="716" t="s">
        <v>222</v>
      </c>
      <c r="O321" s="716">
        <v>2012</v>
      </c>
      <c r="P321" s="716" t="s">
        <v>212</v>
      </c>
      <c r="Q321" s="716" t="s">
        <v>222</v>
      </c>
      <c r="R321" s="716" t="s">
        <v>222</v>
      </c>
      <c r="S321" s="716" t="s">
        <v>222</v>
      </c>
      <c r="T321" s="716">
        <v>1</v>
      </c>
      <c r="U321" s="716" t="s">
        <v>959</v>
      </c>
      <c r="V321" s="674">
        <v>199930000</v>
      </c>
      <c r="W321" s="553"/>
      <c r="X321" s="553"/>
      <c r="Y321" s="553"/>
      <c r="Z321" s="1236">
        <f>T321*V321</f>
        <v>199930000</v>
      </c>
      <c r="AA321" s="716" t="s">
        <v>99</v>
      </c>
      <c r="AB321" s="716"/>
      <c r="AC321" s="716"/>
      <c r="AD321" s="716"/>
      <c r="AE321" s="461">
        <v>25</v>
      </c>
      <c r="AF321" s="461">
        <f t="shared" ref="AF321:AF329" si="437">2016-O321+1</f>
        <v>5</v>
      </c>
      <c r="AG321" s="573">
        <f t="shared" ref="AG321:AG329" si="438">Z321/AE321</f>
        <v>7997200</v>
      </c>
      <c r="AH321" s="573">
        <f t="shared" ref="AH321:AH329" si="439">AF321*AG321</f>
        <v>39986000</v>
      </c>
      <c r="AI321" s="573">
        <f t="shared" ref="AI321:AI329" si="440">Z321-AH321</f>
        <v>159944000</v>
      </c>
      <c r="AJ321" s="461">
        <f t="shared" ref="AJ321:AJ329" si="441">2017-O321+1</f>
        <v>6</v>
      </c>
      <c r="AK321" s="573">
        <f t="shared" ref="AK321:AK329" si="442">Z321/AE321</f>
        <v>7997200</v>
      </c>
      <c r="AL321" s="573">
        <f t="shared" ref="AL321:AL329" si="443">AJ321*AK321</f>
        <v>47983200</v>
      </c>
      <c r="AM321" s="573">
        <f t="shared" ref="AM321:AM329" si="444">Z321-AL321</f>
        <v>151946800</v>
      </c>
      <c r="AN321" s="709" t="b">
        <f t="shared" ref="AN321:AN329" si="445">AL321+AM321=Z321</f>
        <v>1</v>
      </c>
    </row>
    <row r="322" spans="1:40" s="453" customFormat="1" ht="24.95" customHeight="1">
      <c r="A322" s="487" t="s">
        <v>298</v>
      </c>
      <c r="B322" s="1196">
        <f t="shared" si="366"/>
        <v>55</v>
      </c>
      <c r="C322" s="1215" t="s">
        <v>709</v>
      </c>
      <c r="D322" s="1153" t="s">
        <v>656</v>
      </c>
      <c r="E322" s="1181" t="s">
        <v>276</v>
      </c>
      <c r="F322" s="716" t="s">
        <v>726</v>
      </c>
      <c r="G322" s="1216" t="s">
        <v>727</v>
      </c>
      <c r="H322" s="716" t="s">
        <v>240</v>
      </c>
      <c r="I322" s="716" t="s">
        <v>241</v>
      </c>
      <c r="J322" s="716" t="s">
        <v>728</v>
      </c>
      <c r="K322" s="1232">
        <v>40988</v>
      </c>
      <c r="L322" s="716" t="s">
        <v>222</v>
      </c>
      <c r="M322" s="716" t="s">
        <v>245</v>
      </c>
      <c r="N322" s="716" t="s">
        <v>222</v>
      </c>
      <c r="O322" s="716">
        <v>2012</v>
      </c>
      <c r="P322" s="716" t="s">
        <v>212</v>
      </c>
      <c r="Q322" s="716" t="s">
        <v>222</v>
      </c>
      <c r="R322" s="716" t="s">
        <v>222</v>
      </c>
      <c r="S322" s="716" t="s">
        <v>222</v>
      </c>
      <c r="T322" s="716">
        <v>1</v>
      </c>
      <c r="U322" s="716" t="s">
        <v>959</v>
      </c>
      <c r="V322" s="674">
        <v>199930000</v>
      </c>
      <c r="W322" s="553"/>
      <c r="X322" s="553"/>
      <c r="Y322" s="553"/>
      <c r="Z322" s="1236">
        <f t="shared" ref="Z322:Z329" si="446">T322*V322</f>
        <v>199930000</v>
      </c>
      <c r="AA322" s="716" t="s">
        <v>99</v>
      </c>
      <c r="AB322" s="716"/>
      <c r="AC322" s="716"/>
      <c r="AD322" s="716"/>
      <c r="AE322" s="461">
        <v>25</v>
      </c>
      <c r="AF322" s="461">
        <f t="shared" si="437"/>
        <v>5</v>
      </c>
      <c r="AG322" s="573">
        <f t="shared" si="438"/>
        <v>7997200</v>
      </c>
      <c r="AH322" s="573">
        <f t="shared" si="439"/>
        <v>39986000</v>
      </c>
      <c r="AI322" s="573">
        <f t="shared" si="440"/>
        <v>159944000</v>
      </c>
      <c r="AJ322" s="461">
        <f t="shared" si="441"/>
        <v>6</v>
      </c>
      <c r="AK322" s="573">
        <f t="shared" si="442"/>
        <v>7997200</v>
      </c>
      <c r="AL322" s="573">
        <f t="shared" si="443"/>
        <v>47983200</v>
      </c>
      <c r="AM322" s="573">
        <f t="shared" si="444"/>
        <v>151946800</v>
      </c>
      <c r="AN322" s="709" t="b">
        <f t="shared" si="445"/>
        <v>1</v>
      </c>
    </row>
    <row r="323" spans="1:40" s="453" customFormat="1" ht="24.95" customHeight="1">
      <c r="A323" s="487" t="s">
        <v>298</v>
      </c>
      <c r="B323" s="1196">
        <f t="shared" si="366"/>
        <v>56</v>
      </c>
      <c r="C323" s="1215" t="s">
        <v>709</v>
      </c>
      <c r="D323" s="1153" t="s">
        <v>656</v>
      </c>
      <c r="E323" s="1181" t="s">
        <v>276</v>
      </c>
      <c r="F323" s="716" t="s">
        <v>726</v>
      </c>
      <c r="G323" s="1216" t="s">
        <v>727</v>
      </c>
      <c r="H323" s="716" t="s">
        <v>240</v>
      </c>
      <c r="I323" s="716" t="s">
        <v>241</v>
      </c>
      <c r="J323" s="716" t="s">
        <v>728</v>
      </c>
      <c r="K323" s="1232">
        <v>40988</v>
      </c>
      <c r="L323" s="716" t="s">
        <v>222</v>
      </c>
      <c r="M323" s="716" t="s">
        <v>245</v>
      </c>
      <c r="N323" s="716" t="s">
        <v>222</v>
      </c>
      <c r="O323" s="716">
        <v>2012</v>
      </c>
      <c r="P323" s="716" t="s">
        <v>212</v>
      </c>
      <c r="Q323" s="716" t="s">
        <v>222</v>
      </c>
      <c r="R323" s="716" t="s">
        <v>222</v>
      </c>
      <c r="S323" s="716" t="s">
        <v>222</v>
      </c>
      <c r="T323" s="716">
        <v>1</v>
      </c>
      <c r="U323" s="716" t="s">
        <v>959</v>
      </c>
      <c r="V323" s="674">
        <v>199930000</v>
      </c>
      <c r="W323" s="553"/>
      <c r="X323" s="553"/>
      <c r="Y323" s="553"/>
      <c r="Z323" s="1236">
        <f t="shared" si="446"/>
        <v>199930000</v>
      </c>
      <c r="AA323" s="716" t="s">
        <v>99</v>
      </c>
      <c r="AB323" s="716"/>
      <c r="AC323" s="716"/>
      <c r="AD323" s="716"/>
      <c r="AE323" s="461">
        <v>25</v>
      </c>
      <c r="AF323" s="461">
        <f t="shared" si="437"/>
        <v>5</v>
      </c>
      <c r="AG323" s="573">
        <f t="shared" si="438"/>
        <v>7997200</v>
      </c>
      <c r="AH323" s="573">
        <f t="shared" si="439"/>
        <v>39986000</v>
      </c>
      <c r="AI323" s="573">
        <f t="shared" si="440"/>
        <v>159944000</v>
      </c>
      <c r="AJ323" s="461">
        <f t="shared" si="441"/>
        <v>6</v>
      </c>
      <c r="AK323" s="573">
        <f t="shared" si="442"/>
        <v>7997200</v>
      </c>
      <c r="AL323" s="573">
        <f t="shared" si="443"/>
        <v>47983200</v>
      </c>
      <c r="AM323" s="573">
        <f t="shared" si="444"/>
        <v>151946800</v>
      </c>
      <c r="AN323" s="709" t="b">
        <f t="shared" si="445"/>
        <v>1</v>
      </c>
    </row>
    <row r="324" spans="1:40" s="453" customFormat="1" ht="24.95" customHeight="1">
      <c r="A324" s="487" t="s">
        <v>298</v>
      </c>
      <c r="B324" s="1196">
        <f t="shared" si="366"/>
        <v>57</v>
      </c>
      <c r="C324" s="1215" t="s">
        <v>709</v>
      </c>
      <c r="D324" s="1153" t="s">
        <v>656</v>
      </c>
      <c r="E324" s="1181" t="s">
        <v>276</v>
      </c>
      <c r="F324" s="716" t="s">
        <v>726</v>
      </c>
      <c r="G324" s="1216" t="s">
        <v>727</v>
      </c>
      <c r="H324" s="716" t="s">
        <v>240</v>
      </c>
      <c r="I324" s="716" t="s">
        <v>241</v>
      </c>
      <c r="J324" s="716" t="s">
        <v>728</v>
      </c>
      <c r="K324" s="1232">
        <v>40988</v>
      </c>
      <c r="L324" s="716" t="s">
        <v>222</v>
      </c>
      <c r="M324" s="716" t="s">
        <v>245</v>
      </c>
      <c r="N324" s="716" t="s">
        <v>222</v>
      </c>
      <c r="O324" s="716">
        <v>2012</v>
      </c>
      <c r="P324" s="716" t="s">
        <v>212</v>
      </c>
      <c r="Q324" s="716" t="s">
        <v>222</v>
      </c>
      <c r="R324" s="716" t="s">
        <v>222</v>
      </c>
      <c r="S324" s="716" t="s">
        <v>222</v>
      </c>
      <c r="T324" s="716">
        <v>1</v>
      </c>
      <c r="U324" s="716" t="s">
        <v>959</v>
      </c>
      <c r="V324" s="674">
        <v>199930000</v>
      </c>
      <c r="W324" s="553"/>
      <c r="X324" s="553"/>
      <c r="Y324" s="553"/>
      <c r="Z324" s="1236">
        <f t="shared" si="446"/>
        <v>199930000</v>
      </c>
      <c r="AA324" s="716" t="s">
        <v>99</v>
      </c>
      <c r="AB324" s="716"/>
      <c r="AC324" s="716"/>
      <c r="AD324" s="716"/>
      <c r="AE324" s="461">
        <v>25</v>
      </c>
      <c r="AF324" s="461">
        <f t="shared" si="437"/>
        <v>5</v>
      </c>
      <c r="AG324" s="573">
        <f t="shared" si="438"/>
        <v>7997200</v>
      </c>
      <c r="AH324" s="573">
        <f t="shared" si="439"/>
        <v>39986000</v>
      </c>
      <c r="AI324" s="573">
        <f t="shared" si="440"/>
        <v>159944000</v>
      </c>
      <c r="AJ324" s="461">
        <f t="shared" si="441"/>
        <v>6</v>
      </c>
      <c r="AK324" s="573">
        <f t="shared" si="442"/>
        <v>7997200</v>
      </c>
      <c r="AL324" s="573">
        <f t="shared" si="443"/>
        <v>47983200</v>
      </c>
      <c r="AM324" s="573">
        <f t="shared" si="444"/>
        <v>151946800</v>
      </c>
      <c r="AN324" s="709" t="b">
        <f t="shared" si="445"/>
        <v>1</v>
      </c>
    </row>
    <row r="325" spans="1:40" s="453" customFormat="1" ht="24.95" customHeight="1">
      <c r="A325" s="487" t="s">
        <v>298</v>
      </c>
      <c r="B325" s="1196">
        <f t="shared" si="366"/>
        <v>58</v>
      </c>
      <c r="C325" s="1215" t="s">
        <v>709</v>
      </c>
      <c r="D325" s="1153" t="s">
        <v>656</v>
      </c>
      <c r="E325" s="1181" t="s">
        <v>276</v>
      </c>
      <c r="F325" s="716" t="s">
        <v>726</v>
      </c>
      <c r="G325" s="1216" t="s">
        <v>727</v>
      </c>
      <c r="H325" s="716" t="s">
        <v>240</v>
      </c>
      <c r="I325" s="716" t="s">
        <v>241</v>
      </c>
      <c r="J325" s="716" t="s">
        <v>728</v>
      </c>
      <c r="K325" s="1232">
        <v>40988</v>
      </c>
      <c r="L325" s="716" t="s">
        <v>222</v>
      </c>
      <c r="M325" s="716" t="s">
        <v>245</v>
      </c>
      <c r="N325" s="716" t="s">
        <v>222</v>
      </c>
      <c r="O325" s="716">
        <v>2012</v>
      </c>
      <c r="P325" s="716" t="s">
        <v>212</v>
      </c>
      <c r="Q325" s="716" t="s">
        <v>222</v>
      </c>
      <c r="R325" s="716" t="s">
        <v>222</v>
      </c>
      <c r="S325" s="716" t="s">
        <v>222</v>
      </c>
      <c r="T325" s="716">
        <v>1</v>
      </c>
      <c r="U325" s="716" t="s">
        <v>959</v>
      </c>
      <c r="V325" s="674">
        <v>199930000</v>
      </c>
      <c r="W325" s="553"/>
      <c r="X325" s="553"/>
      <c r="Y325" s="553"/>
      <c r="Z325" s="1236">
        <f t="shared" si="446"/>
        <v>199930000</v>
      </c>
      <c r="AA325" s="716" t="s">
        <v>99</v>
      </c>
      <c r="AB325" s="716"/>
      <c r="AC325" s="716"/>
      <c r="AD325" s="716"/>
      <c r="AE325" s="461">
        <v>25</v>
      </c>
      <c r="AF325" s="461">
        <f t="shared" si="437"/>
        <v>5</v>
      </c>
      <c r="AG325" s="573">
        <f t="shared" si="438"/>
        <v>7997200</v>
      </c>
      <c r="AH325" s="573">
        <f t="shared" si="439"/>
        <v>39986000</v>
      </c>
      <c r="AI325" s="573">
        <f t="shared" si="440"/>
        <v>159944000</v>
      </c>
      <c r="AJ325" s="461">
        <f t="shared" si="441"/>
        <v>6</v>
      </c>
      <c r="AK325" s="573">
        <f t="shared" si="442"/>
        <v>7997200</v>
      </c>
      <c r="AL325" s="573">
        <f t="shared" si="443"/>
        <v>47983200</v>
      </c>
      <c r="AM325" s="573">
        <f t="shared" si="444"/>
        <v>151946800</v>
      </c>
      <c r="AN325" s="709" t="b">
        <f t="shared" si="445"/>
        <v>1</v>
      </c>
    </row>
    <row r="326" spans="1:40" s="453" customFormat="1" ht="24.95" customHeight="1">
      <c r="A326" s="487" t="s">
        <v>298</v>
      </c>
      <c r="B326" s="1196">
        <f t="shared" si="366"/>
        <v>59</v>
      </c>
      <c r="C326" s="1215" t="s">
        <v>709</v>
      </c>
      <c r="D326" s="1153" t="s">
        <v>656</v>
      </c>
      <c r="E326" s="1181" t="s">
        <v>276</v>
      </c>
      <c r="F326" s="716" t="s">
        <v>726</v>
      </c>
      <c r="G326" s="1216" t="s">
        <v>727</v>
      </c>
      <c r="H326" s="716" t="s">
        <v>240</v>
      </c>
      <c r="I326" s="716" t="s">
        <v>241</v>
      </c>
      <c r="J326" s="716" t="s">
        <v>728</v>
      </c>
      <c r="K326" s="1232">
        <v>40988</v>
      </c>
      <c r="L326" s="716" t="s">
        <v>222</v>
      </c>
      <c r="M326" s="716" t="s">
        <v>245</v>
      </c>
      <c r="N326" s="716" t="s">
        <v>222</v>
      </c>
      <c r="O326" s="716">
        <v>2012</v>
      </c>
      <c r="P326" s="716" t="s">
        <v>212</v>
      </c>
      <c r="Q326" s="716" t="s">
        <v>222</v>
      </c>
      <c r="R326" s="716" t="s">
        <v>222</v>
      </c>
      <c r="S326" s="716" t="s">
        <v>222</v>
      </c>
      <c r="T326" s="716">
        <v>1</v>
      </c>
      <c r="U326" s="716" t="s">
        <v>959</v>
      </c>
      <c r="V326" s="674">
        <v>199930000</v>
      </c>
      <c r="W326" s="553"/>
      <c r="X326" s="553"/>
      <c r="Y326" s="553"/>
      <c r="Z326" s="1236">
        <f t="shared" si="446"/>
        <v>199930000</v>
      </c>
      <c r="AA326" s="716" t="s">
        <v>99</v>
      </c>
      <c r="AB326" s="716"/>
      <c r="AC326" s="716"/>
      <c r="AD326" s="716"/>
      <c r="AE326" s="461">
        <v>25</v>
      </c>
      <c r="AF326" s="461">
        <f t="shared" si="437"/>
        <v>5</v>
      </c>
      <c r="AG326" s="573">
        <f t="shared" si="438"/>
        <v>7997200</v>
      </c>
      <c r="AH326" s="573">
        <f t="shared" si="439"/>
        <v>39986000</v>
      </c>
      <c r="AI326" s="573">
        <f t="shared" si="440"/>
        <v>159944000</v>
      </c>
      <c r="AJ326" s="461">
        <f t="shared" si="441"/>
        <v>6</v>
      </c>
      <c r="AK326" s="573">
        <f t="shared" si="442"/>
        <v>7997200</v>
      </c>
      <c r="AL326" s="573">
        <f t="shared" si="443"/>
        <v>47983200</v>
      </c>
      <c r="AM326" s="573">
        <f t="shared" si="444"/>
        <v>151946800</v>
      </c>
      <c r="AN326" s="709" t="b">
        <f t="shared" si="445"/>
        <v>1</v>
      </c>
    </row>
    <row r="327" spans="1:40" s="453" customFormat="1" ht="24.95" customHeight="1">
      <c r="A327" s="487" t="s">
        <v>298</v>
      </c>
      <c r="B327" s="1196">
        <f t="shared" si="366"/>
        <v>60</v>
      </c>
      <c r="C327" s="1215" t="s">
        <v>709</v>
      </c>
      <c r="D327" s="1153" t="s">
        <v>656</v>
      </c>
      <c r="E327" s="1181" t="s">
        <v>276</v>
      </c>
      <c r="F327" s="716" t="s">
        <v>726</v>
      </c>
      <c r="G327" s="1216" t="s">
        <v>727</v>
      </c>
      <c r="H327" s="716" t="s">
        <v>240</v>
      </c>
      <c r="I327" s="716" t="s">
        <v>241</v>
      </c>
      <c r="J327" s="716" t="s">
        <v>728</v>
      </c>
      <c r="K327" s="1232">
        <v>40988</v>
      </c>
      <c r="L327" s="716" t="s">
        <v>222</v>
      </c>
      <c r="M327" s="716" t="s">
        <v>245</v>
      </c>
      <c r="N327" s="716" t="s">
        <v>222</v>
      </c>
      <c r="O327" s="716">
        <v>2012</v>
      </c>
      <c r="P327" s="716" t="s">
        <v>212</v>
      </c>
      <c r="Q327" s="716" t="s">
        <v>222</v>
      </c>
      <c r="R327" s="716" t="s">
        <v>222</v>
      </c>
      <c r="S327" s="716" t="s">
        <v>222</v>
      </c>
      <c r="T327" s="716">
        <v>1</v>
      </c>
      <c r="U327" s="716" t="s">
        <v>959</v>
      </c>
      <c r="V327" s="674">
        <v>199930000</v>
      </c>
      <c r="W327" s="553"/>
      <c r="X327" s="553"/>
      <c r="Y327" s="553"/>
      <c r="Z327" s="1236">
        <f t="shared" si="446"/>
        <v>199930000</v>
      </c>
      <c r="AA327" s="716" t="s">
        <v>99</v>
      </c>
      <c r="AB327" s="716"/>
      <c r="AC327" s="716"/>
      <c r="AD327" s="716"/>
      <c r="AE327" s="461">
        <v>25</v>
      </c>
      <c r="AF327" s="461">
        <f t="shared" si="437"/>
        <v>5</v>
      </c>
      <c r="AG327" s="573">
        <f t="shared" si="438"/>
        <v>7997200</v>
      </c>
      <c r="AH327" s="573">
        <f t="shared" si="439"/>
        <v>39986000</v>
      </c>
      <c r="AI327" s="573">
        <f t="shared" si="440"/>
        <v>159944000</v>
      </c>
      <c r="AJ327" s="461">
        <f t="shared" si="441"/>
        <v>6</v>
      </c>
      <c r="AK327" s="573">
        <f t="shared" si="442"/>
        <v>7997200</v>
      </c>
      <c r="AL327" s="573">
        <f t="shared" si="443"/>
        <v>47983200</v>
      </c>
      <c r="AM327" s="573">
        <f t="shared" si="444"/>
        <v>151946800</v>
      </c>
      <c r="AN327" s="709" t="b">
        <f t="shared" si="445"/>
        <v>1</v>
      </c>
    </row>
    <row r="328" spans="1:40" s="453" customFormat="1" ht="24.95" customHeight="1">
      <c r="A328" s="487" t="s">
        <v>298</v>
      </c>
      <c r="B328" s="1196">
        <f t="shared" si="366"/>
        <v>61</v>
      </c>
      <c r="C328" s="1215" t="s">
        <v>709</v>
      </c>
      <c r="D328" s="1153" t="s">
        <v>656</v>
      </c>
      <c r="E328" s="1181" t="s">
        <v>276</v>
      </c>
      <c r="F328" s="716" t="s">
        <v>726</v>
      </c>
      <c r="G328" s="1216" t="s">
        <v>727</v>
      </c>
      <c r="H328" s="716" t="s">
        <v>240</v>
      </c>
      <c r="I328" s="716" t="s">
        <v>241</v>
      </c>
      <c r="J328" s="716" t="s">
        <v>728</v>
      </c>
      <c r="K328" s="1232">
        <v>40988</v>
      </c>
      <c r="L328" s="716" t="s">
        <v>222</v>
      </c>
      <c r="M328" s="716" t="s">
        <v>245</v>
      </c>
      <c r="N328" s="716" t="s">
        <v>222</v>
      </c>
      <c r="O328" s="716">
        <v>2012</v>
      </c>
      <c r="P328" s="716" t="s">
        <v>212</v>
      </c>
      <c r="Q328" s="716" t="s">
        <v>222</v>
      </c>
      <c r="R328" s="716" t="s">
        <v>222</v>
      </c>
      <c r="S328" s="716" t="s">
        <v>222</v>
      </c>
      <c r="T328" s="716">
        <v>1</v>
      </c>
      <c r="U328" s="716" t="s">
        <v>959</v>
      </c>
      <c r="V328" s="674">
        <v>199930000</v>
      </c>
      <c r="W328" s="553"/>
      <c r="X328" s="553"/>
      <c r="Y328" s="553"/>
      <c r="Z328" s="1236">
        <f t="shared" si="446"/>
        <v>199930000</v>
      </c>
      <c r="AA328" s="716" t="s">
        <v>99</v>
      </c>
      <c r="AB328" s="716"/>
      <c r="AC328" s="716"/>
      <c r="AD328" s="716"/>
      <c r="AE328" s="461">
        <v>25</v>
      </c>
      <c r="AF328" s="461">
        <f t="shared" si="437"/>
        <v>5</v>
      </c>
      <c r="AG328" s="573">
        <f t="shared" si="438"/>
        <v>7997200</v>
      </c>
      <c r="AH328" s="573">
        <f t="shared" si="439"/>
        <v>39986000</v>
      </c>
      <c r="AI328" s="573">
        <f t="shared" si="440"/>
        <v>159944000</v>
      </c>
      <c r="AJ328" s="461">
        <f t="shared" si="441"/>
        <v>6</v>
      </c>
      <c r="AK328" s="573">
        <f t="shared" si="442"/>
        <v>7997200</v>
      </c>
      <c r="AL328" s="573">
        <f t="shared" si="443"/>
        <v>47983200</v>
      </c>
      <c r="AM328" s="573">
        <f t="shared" si="444"/>
        <v>151946800</v>
      </c>
      <c r="AN328" s="709" t="b">
        <f t="shared" si="445"/>
        <v>1</v>
      </c>
    </row>
    <row r="329" spans="1:40" s="453" customFormat="1" ht="24.95" customHeight="1">
      <c r="A329" s="487" t="s">
        <v>298</v>
      </c>
      <c r="B329" s="1196">
        <f t="shared" si="366"/>
        <v>62</v>
      </c>
      <c r="C329" s="1215" t="s">
        <v>709</v>
      </c>
      <c r="D329" s="1153" t="s">
        <v>656</v>
      </c>
      <c r="E329" s="1181" t="s">
        <v>276</v>
      </c>
      <c r="F329" s="716" t="s">
        <v>726</v>
      </c>
      <c r="G329" s="1216" t="s">
        <v>727</v>
      </c>
      <c r="H329" s="716" t="s">
        <v>240</v>
      </c>
      <c r="I329" s="716" t="s">
        <v>241</v>
      </c>
      <c r="J329" s="716" t="s">
        <v>728</v>
      </c>
      <c r="K329" s="1232">
        <v>40988</v>
      </c>
      <c r="L329" s="716" t="s">
        <v>222</v>
      </c>
      <c r="M329" s="716" t="s">
        <v>245</v>
      </c>
      <c r="N329" s="716" t="s">
        <v>222</v>
      </c>
      <c r="O329" s="716">
        <v>2012</v>
      </c>
      <c r="P329" s="716" t="s">
        <v>212</v>
      </c>
      <c r="Q329" s="716" t="s">
        <v>222</v>
      </c>
      <c r="R329" s="716" t="s">
        <v>222</v>
      </c>
      <c r="S329" s="716" t="s">
        <v>222</v>
      </c>
      <c r="T329" s="716">
        <v>1</v>
      </c>
      <c r="U329" s="716" t="s">
        <v>959</v>
      </c>
      <c r="V329" s="674">
        <v>199930000</v>
      </c>
      <c r="W329" s="553"/>
      <c r="X329" s="553"/>
      <c r="Y329" s="553"/>
      <c r="Z329" s="1236">
        <f t="shared" si="446"/>
        <v>199930000</v>
      </c>
      <c r="AA329" s="716" t="s">
        <v>99</v>
      </c>
      <c r="AB329" s="716"/>
      <c r="AC329" s="716"/>
      <c r="AD329" s="716"/>
      <c r="AE329" s="461">
        <v>25</v>
      </c>
      <c r="AF329" s="461">
        <f t="shared" si="437"/>
        <v>5</v>
      </c>
      <c r="AG329" s="573">
        <f t="shared" si="438"/>
        <v>7997200</v>
      </c>
      <c r="AH329" s="573">
        <f t="shared" si="439"/>
        <v>39986000</v>
      </c>
      <c r="AI329" s="573">
        <f t="shared" si="440"/>
        <v>159944000</v>
      </c>
      <c r="AJ329" s="461">
        <f t="shared" si="441"/>
        <v>6</v>
      </c>
      <c r="AK329" s="573">
        <f t="shared" si="442"/>
        <v>7997200</v>
      </c>
      <c r="AL329" s="573">
        <f t="shared" si="443"/>
        <v>47983200</v>
      </c>
      <c r="AM329" s="573">
        <f t="shared" si="444"/>
        <v>151946800</v>
      </c>
      <c r="AN329" s="709" t="b">
        <f t="shared" si="445"/>
        <v>1</v>
      </c>
    </row>
    <row r="330" spans="1:40" s="453" customFormat="1" ht="24.95" customHeight="1">
      <c r="A330" s="487" t="s">
        <v>298</v>
      </c>
      <c r="B330" s="1196">
        <f t="shared" si="366"/>
        <v>63</v>
      </c>
      <c r="C330" s="1215" t="s">
        <v>709</v>
      </c>
      <c r="D330" s="1153" t="s">
        <v>656</v>
      </c>
      <c r="E330" s="1181" t="s">
        <v>276</v>
      </c>
      <c r="F330" s="716" t="s">
        <v>706</v>
      </c>
      <c r="G330" s="1216" t="s">
        <v>710</v>
      </c>
      <c r="H330" s="716" t="s">
        <v>240</v>
      </c>
      <c r="I330" s="716" t="s">
        <v>241</v>
      </c>
      <c r="J330" s="716" t="s">
        <v>729</v>
      </c>
      <c r="K330" s="1232">
        <v>40988</v>
      </c>
      <c r="L330" s="716" t="s">
        <v>222</v>
      </c>
      <c r="M330" s="716" t="s">
        <v>245</v>
      </c>
      <c r="N330" s="716" t="s">
        <v>222</v>
      </c>
      <c r="O330" s="716">
        <v>2012</v>
      </c>
      <c r="P330" s="716" t="s">
        <v>720</v>
      </c>
      <c r="Q330" s="716" t="s">
        <v>222</v>
      </c>
      <c r="R330" s="716" t="s">
        <v>222</v>
      </c>
      <c r="S330" s="716" t="s">
        <v>222</v>
      </c>
      <c r="T330" s="716">
        <v>1</v>
      </c>
      <c r="U330" s="716" t="s">
        <v>959</v>
      </c>
      <c r="V330" s="674">
        <v>80370454.545454547</v>
      </c>
      <c r="W330" s="553"/>
      <c r="X330" s="553"/>
      <c r="Y330" s="553"/>
      <c r="Z330" s="1237">
        <f>T330*V330</f>
        <v>80370454.545454547</v>
      </c>
      <c r="AA330" s="716" t="s">
        <v>99</v>
      </c>
      <c r="AB330" s="716"/>
      <c r="AC330" s="716"/>
      <c r="AD330" s="716"/>
      <c r="AE330" s="461">
        <v>25</v>
      </c>
      <c r="AF330" s="461">
        <f t="shared" si="296"/>
        <v>5</v>
      </c>
      <c r="AG330" s="573">
        <f t="shared" si="360"/>
        <v>3214818.1818181816</v>
      </c>
      <c r="AH330" s="573">
        <f t="shared" si="361"/>
        <v>16074090.909090908</v>
      </c>
      <c r="AI330" s="573">
        <f t="shared" si="362"/>
        <v>64296363.63636364</v>
      </c>
      <c r="AJ330" s="461">
        <f t="shared" si="297"/>
        <v>6</v>
      </c>
      <c r="AK330" s="573">
        <f t="shared" si="363"/>
        <v>3214818.1818181816</v>
      </c>
      <c r="AL330" s="573">
        <f t="shared" si="364"/>
        <v>19288909.09090909</v>
      </c>
      <c r="AM330" s="573">
        <f t="shared" si="365"/>
        <v>61081545.454545453</v>
      </c>
      <c r="AN330" s="709" t="b">
        <f t="shared" si="298"/>
        <v>1</v>
      </c>
    </row>
    <row r="331" spans="1:40" s="453" customFormat="1" ht="24.95" customHeight="1">
      <c r="A331" s="487" t="s">
        <v>298</v>
      </c>
      <c r="B331" s="1196">
        <f t="shared" si="366"/>
        <v>64</v>
      </c>
      <c r="C331" s="1215" t="s">
        <v>709</v>
      </c>
      <c r="D331" s="1153" t="s">
        <v>656</v>
      </c>
      <c r="E331" s="1181" t="s">
        <v>276</v>
      </c>
      <c r="F331" s="716" t="s">
        <v>706</v>
      </c>
      <c r="G331" s="1216" t="s">
        <v>710</v>
      </c>
      <c r="H331" s="716" t="s">
        <v>240</v>
      </c>
      <c r="I331" s="716" t="s">
        <v>241</v>
      </c>
      <c r="J331" s="716" t="s">
        <v>729</v>
      </c>
      <c r="K331" s="1232">
        <v>40988</v>
      </c>
      <c r="L331" s="716" t="s">
        <v>222</v>
      </c>
      <c r="M331" s="716" t="s">
        <v>245</v>
      </c>
      <c r="N331" s="716" t="s">
        <v>222</v>
      </c>
      <c r="O331" s="716">
        <v>2012</v>
      </c>
      <c r="P331" s="716" t="s">
        <v>720</v>
      </c>
      <c r="Q331" s="716" t="s">
        <v>222</v>
      </c>
      <c r="R331" s="716" t="s">
        <v>222</v>
      </c>
      <c r="S331" s="716" t="s">
        <v>222</v>
      </c>
      <c r="T331" s="716">
        <v>1</v>
      </c>
      <c r="U331" s="716" t="s">
        <v>959</v>
      </c>
      <c r="V331" s="674">
        <v>80370454.545454547</v>
      </c>
      <c r="W331" s="553"/>
      <c r="X331" s="553"/>
      <c r="Y331" s="553"/>
      <c r="Z331" s="1237">
        <f>T331*V331</f>
        <v>80370454.545454547</v>
      </c>
      <c r="AA331" s="716" t="s">
        <v>99</v>
      </c>
      <c r="AB331" s="716"/>
      <c r="AC331" s="716"/>
      <c r="AD331" s="716"/>
      <c r="AE331" s="461">
        <v>25</v>
      </c>
      <c r="AF331" s="461">
        <f t="shared" ref="AF331:AF340" si="447">2016-O331+1</f>
        <v>5</v>
      </c>
      <c r="AG331" s="573">
        <f t="shared" ref="AG331:AG339" si="448">Z331/AE331</f>
        <v>3214818.1818181816</v>
      </c>
      <c r="AH331" s="573">
        <f t="shared" ref="AH331:AH340" si="449">AF331*AG331</f>
        <v>16074090.909090908</v>
      </c>
      <c r="AI331" s="573">
        <f t="shared" ref="AI331:AI339" si="450">Z331-AH331</f>
        <v>64296363.63636364</v>
      </c>
      <c r="AJ331" s="461">
        <f t="shared" ref="AJ331:AJ340" si="451">2017-O331+1</f>
        <v>6</v>
      </c>
      <c r="AK331" s="573">
        <f t="shared" ref="AK331:AK339" si="452">Z331/AE331</f>
        <v>3214818.1818181816</v>
      </c>
      <c r="AL331" s="573">
        <f t="shared" ref="AL331:AL339" si="453">AJ331*AK331</f>
        <v>19288909.09090909</v>
      </c>
      <c r="AM331" s="573">
        <f t="shared" ref="AM331:AM339" si="454">Z331-AL331</f>
        <v>61081545.454545453</v>
      </c>
      <c r="AN331" s="709" t="b">
        <f t="shared" ref="AN331:AN339" si="455">AL331+AM331=Z331</f>
        <v>1</v>
      </c>
    </row>
    <row r="332" spans="1:40" s="453" customFormat="1" ht="24.95" customHeight="1">
      <c r="A332" s="487" t="s">
        <v>298</v>
      </c>
      <c r="B332" s="1196">
        <f t="shared" si="366"/>
        <v>65</v>
      </c>
      <c r="C332" s="1215" t="s">
        <v>709</v>
      </c>
      <c r="D332" s="1153" t="s">
        <v>656</v>
      </c>
      <c r="E332" s="1181" t="s">
        <v>276</v>
      </c>
      <c r="F332" s="716" t="s">
        <v>706</v>
      </c>
      <c r="G332" s="1216" t="s">
        <v>710</v>
      </c>
      <c r="H332" s="716" t="s">
        <v>240</v>
      </c>
      <c r="I332" s="716" t="s">
        <v>241</v>
      </c>
      <c r="J332" s="716" t="s">
        <v>729</v>
      </c>
      <c r="K332" s="1232">
        <v>40988</v>
      </c>
      <c r="L332" s="716" t="s">
        <v>222</v>
      </c>
      <c r="M332" s="716" t="s">
        <v>245</v>
      </c>
      <c r="N332" s="716" t="s">
        <v>222</v>
      </c>
      <c r="O332" s="716">
        <v>2012</v>
      </c>
      <c r="P332" s="716" t="s">
        <v>720</v>
      </c>
      <c r="Q332" s="716" t="s">
        <v>222</v>
      </c>
      <c r="R332" s="716" t="s">
        <v>222</v>
      </c>
      <c r="S332" s="716" t="s">
        <v>222</v>
      </c>
      <c r="T332" s="716">
        <v>1</v>
      </c>
      <c r="U332" s="716" t="s">
        <v>959</v>
      </c>
      <c r="V332" s="674">
        <v>80370454.545454547</v>
      </c>
      <c r="W332" s="553"/>
      <c r="X332" s="553"/>
      <c r="Y332" s="553"/>
      <c r="Z332" s="1237">
        <f t="shared" ref="Z332:Z340" si="456">T332*V332</f>
        <v>80370454.545454547</v>
      </c>
      <c r="AA332" s="716" t="s">
        <v>99</v>
      </c>
      <c r="AB332" s="716"/>
      <c r="AC332" s="716"/>
      <c r="AD332" s="716"/>
      <c r="AE332" s="461">
        <v>25</v>
      </c>
      <c r="AF332" s="461">
        <f t="shared" si="447"/>
        <v>5</v>
      </c>
      <c r="AG332" s="573">
        <f t="shared" si="448"/>
        <v>3214818.1818181816</v>
      </c>
      <c r="AH332" s="573">
        <f t="shared" si="449"/>
        <v>16074090.909090908</v>
      </c>
      <c r="AI332" s="573">
        <f t="shared" si="450"/>
        <v>64296363.63636364</v>
      </c>
      <c r="AJ332" s="461">
        <f t="shared" si="451"/>
        <v>6</v>
      </c>
      <c r="AK332" s="573">
        <f t="shared" si="452"/>
        <v>3214818.1818181816</v>
      </c>
      <c r="AL332" s="573">
        <f t="shared" si="453"/>
        <v>19288909.09090909</v>
      </c>
      <c r="AM332" s="573">
        <f t="shared" si="454"/>
        <v>61081545.454545453</v>
      </c>
      <c r="AN332" s="709" t="b">
        <f t="shared" si="455"/>
        <v>1</v>
      </c>
    </row>
    <row r="333" spans="1:40" s="453" customFormat="1" ht="24.95" customHeight="1">
      <c r="A333" s="487" t="s">
        <v>298</v>
      </c>
      <c r="B333" s="1196">
        <f t="shared" si="366"/>
        <v>66</v>
      </c>
      <c r="C333" s="1215" t="s">
        <v>709</v>
      </c>
      <c r="D333" s="1153" t="s">
        <v>656</v>
      </c>
      <c r="E333" s="1181" t="s">
        <v>276</v>
      </c>
      <c r="F333" s="716" t="s">
        <v>706</v>
      </c>
      <c r="G333" s="1216" t="s">
        <v>710</v>
      </c>
      <c r="H333" s="716" t="s">
        <v>240</v>
      </c>
      <c r="I333" s="716" t="s">
        <v>241</v>
      </c>
      <c r="J333" s="716" t="s">
        <v>729</v>
      </c>
      <c r="K333" s="1232">
        <v>40988</v>
      </c>
      <c r="L333" s="716" t="s">
        <v>222</v>
      </c>
      <c r="M333" s="716" t="s">
        <v>245</v>
      </c>
      <c r="N333" s="716" t="s">
        <v>222</v>
      </c>
      <c r="O333" s="716">
        <v>2012</v>
      </c>
      <c r="P333" s="716" t="s">
        <v>720</v>
      </c>
      <c r="Q333" s="716" t="s">
        <v>222</v>
      </c>
      <c r="R333" s="716" t="s">
        <v>222</v>
      </c>
      <c r="S333" s="716" t="s">
        <v>222</v>
      </c>
      <c r="T333" s="716">
        <v>1</v>
      </c>
      <c r="U333" s="716" t="s">
        <v>959</v>
      </c>
      <c r="V333" s="674">
        <v>80370454.545454547</v>
      </c>
      <c r="W333" s="553"/>
      <c r="X333" s="553"/>
      <c r="Y333" s="553"/>
      <c r="Z333" s="1237">
        <f t="shared" si="456"/>
        <v>80370454.545454547</v>
      </c>
      <c r="AA333" s="716" t="s">
        <v>99</v>
      </c>
      <c r="AB333" s="716"/>
      <c r="AC333" s="716"/>
      <c r="AD333" s="716"/>
      <c r="AE333" s="461">
        <v>25</v>
      </c>
      <c r="AF333" s="461">
        <f t="shared" si="447"/>
        <v>5</v>
      </c>
      <c r="AG333" s="573">
        <f t="shared" si="448"/>
        <v>3214818.1818181816</v>
      </c>
      <c r="AH333" s="573">
        <f t="shared" si="449"/>
        <v>16074090.909090908</v>
      </c>
      <c r="AI333" s="573">
        <f t="shared" si="450"/>
        <v>64296363.63636364</v>
      </c>
      <c r="AJ333" s="461">
        <f t="shared" si="451"/>
        <v>6</v>
      </c>
      <c r="AK333" s="573">
        <f t="shared" si="452"/>
        <v>3214818.1818181816</v>
      </c>
      <c r="AL333" s="573">
        <f t="shared" si="453"/>
        <v>19288909.09090909</v>
      </c>
      <c r="AM333" s="573">
        <f t="shared" si="454"/>
        <v>61081545.454545453</v>
      </c>
      <c r="AN333" s="709" t="b">
        <f t="shared" si="455"/>
        <v>1</v>
      </c>
    </row>
    <row r="334" spans="1:40" s="453" customFormat="1" ht="24.95" customHeight="1">
      <c r="A334" s="487" t="s">
        <v>298</v>
      </c>
      <c r="B334" s="1196">
        <f t="shared" ref="B334:B366" si="457">B333+1</f>
        <v>67</v>
      </c>
      <c r="C334" s="1215" t="s">
        <v>709</v>
      </c>
      <c r="D334" s="1153" t="s">
        <v>656</v>
      </c>
      <c r="E334" s="1181" t="s">
        <v>276</v>
      </c>
      <c r="F334" s="716" t="s">
        <v>706</v>
      </c>
      <c r="G334" s="1216" t="s">
        <v>710</v>
      </c>
      <c r="H334" s="716" t="s">
        <v>240</v>
      </c>
      <c r="I334" s="716" t="s">
        <v>241</v>
      </c>
      <c r="J334" s="716" t="s">
        <v>729</v>
      </c>
      <c r="K334" s="1232">
        <v>40988</v>
      </c>
      <c r="L334" s="716" t="s">
        <v>222</v>
      </c>
      <c r="M334" s="716" t="s">
        <v>245</v>
      </c>
      <c r="N334" s="716" t="s">
        <v>222</v>
      </c>
      <c r="O334" s="716">
        <v>2012</v>
      </c>
      <c r="P334" s="716" t="s">
        <v>720</v>
      </c>
      <c r="Q334" s="716" t="s">
        <v>222</v>
      </c>
      <c r="R334" s="716" t="s">
        <v>222</v>
      </c>
      <c r="S334" s="716" t="s">
        <v>222</v>
      </c>
      <c r="T334" s="716">
        <v>1</v>
      </c>
      <c r="U334" s="716" t="s">
        <v>959</v>
      </c>
      <c r="V334" s="674">
        <v>80370454.545454547</v>
      </c>
      <c r="W334" s="553"/>
      <c r="X334" s="553"/>
      <c r="Y334" s="553"/>
      <c r="Z334" s="1237">
        <f t="shared" si="456"/>
        <v>80370454.545454547</v>
      </c>
      <c r="AA334" s="716" t="s">
        <v>99</v>
      </c>
      <c r="AB334" s="716"/>
      <c r="AC334" s="716"/>
      <c r="AD334" s="716"/>
      <c r="AE334" s="461">
        <v>25</v>
      </c>
      <c r="AF334" s="461">
        <f t="shared" si="447"/>
        <v>5</v>
      </c>
      <c r="AG334" s="573">
        <f t="shared" si="448"/>
        <v>3214818.1818181816</v>
      </c>
      <c r="AH334" s="573">
        <f t="shared" si="449"/>
        <v>16074090.909090908</v>
      </c>
      <c r="AI334" s="573">
        <f t="shared" si="450"/>
        <v>64296363.63636364</v>
      </c>
      <c r="AJ334" s="461">
        <f t="shared" si="451"/>
        <v>6</v>
      </c>
      <c r="AK334" s="573">
        <f t="shared" si="452"/>
        <v>3214818.1818181816</v>
      </c>
      <c r="AL334" s="573">
        <f t="shared" si="453"/>
        <v>19288909.09090909</v>
      </c>
      <c r="AM334" s="573">
        <f t="shared" si="454"/>
        <v>61081545.454545453</v>
      </c>
      <c r="AN334" s="709" t="b">
        <f t="shared" si="455"/>
        <v>1</v>
      </c>
    </row>
    <row r="335" spans="1:40" s="453" customFormat="1" ht="24.95" customHeight="1">
      <c r="A335" s="487" t="s">
        <v>298</v>
      </c>
      <c r="B335" s="1196">
        <f t="shared" si="457"/>
        <v>68</v>
      </c>
      <c r="C335" s="1215" t="s">
        <v>709</v>
      </c>
      <c r="D335" s="1153" t="s">
        <v>656</v>
      </c>
      <c r="E335" s="1181" t="s">
        <v>276</v>
      </c>
      <c r="F335" s="716" t="s">
        <v>706</v>
      </c>
      <c r="G335" s="1216" t="s">
        <v>710</v>
      </c>
      <c r="H335" s="716" t="s">
        <v>240</v>
      </c>
      <c r="I335" s="716" t="s">
        <v>241</v>
      </c>
      <c r="J335" s="716" t="s">
        <v>729</v>
      </c>
      <c r="K335" s="1232">
        <v>40988</v>
      </c>
      <c r="L335" s="716" t="s">
        <v>222</v>
      </c>
      <c r="M335" s="716" t="s">
        <v>245</v>
      </c>
      <c r="N335" s="716" t="s">
        <v>222</v>
      </c>
      <c r="O335" s="716">
        <v>2012</v>
      </c>
      <c r="P335" s="716" t="s">
        <v>720</v>
      </c>
      <c r="Q335" s="716" t="s">
        <v>222</v>
      </c>
      <c r="R335" s="716" t="s">
        <v>222</v>
      </c>
      <c r="S335" s="716" t="s">
        <v>222</v>
      </c>
      <c r="T335" s="716">
        <v>1</v>
      </c>
      <c r="U335" s="716" t="s">
        <v>959</v>
      </c>
      <c r="V335" s="674">
        <v>80370454.545454547</v>
      </c>
      <c r="W335" s="553"/>
      <c r="X335" s="553"/>
      <c r="Y335" s="553"/>
      <c r="Z335" s="1237">
        <f t="shared" si="456"/>
        <v>80370454.545454547</v>
      </c>
      <c r="AA335" s="716" t="s">
        <v>99</v>
      </c>
      <c r="AB335" s="716"/>
      <c r="AC335" s="716"/>
      <c r="AD335" s="716"/>
      <c r="AE335" s="461">
        <v>25</v>
      </c>
      <c r="AF335" s="461">
        <f t="shared" si="447"/>
        <v>5</v>
      </c>
      <c r="AG335" s="573">
        <f t="shared" si="448"/>
        <v>3214818.1818181816</v>
      </c>
      <c r="AH335" s="573">
        <f t="shared" si="449"/>
        <v>16074090.909090908</v>
      </c>
      <c r="AI335" s="573">
        <f t="shared" si="450"/>
        <v>64296363.63636364</v>
      </c>
      <c r="AJ335" s="461">
        <f t="shared" si="451"/>
        <v>6</v>
      </c>
      <c r="AK335" s="573">
        <f t="shared" si="452"/>
        <v>3214818.1818181816</v>
      </c>
      <c r="AL335" s="573">
        <f t="shared" si="453"/>
        <v>19288909.09090909</v>
      </c>
      <c r="AM335" s="573">
        <f t="shared" si="454"/>
        <v>61081545.454545453</v>
      </c>
      <c r="AN335" s="709" t="b">
        <f t="shared" si="455"/>
        <v>1</v>
      </c>
    </row>
    <row r="336" spans="1:40" s="453" customFormat="1" ht="24.95" customHeight="1">
      <c r="A336" s="487" t="s">
        <v>298</v>
      </c>
      <c r="B336" s="1196">
        <f t="shared" si="457"/>
        <v>69</v>
      </c>
      <c r="C336" s="1215" t="s">
        <v>709</v>
      </c>
      <c r="D336" s="1153" t="s">
        <v>656</v>
      </c>
      <c r="E336" s="1181" t="s">
        <v>276</v>
      </c>
      <c r="F336" s="716" t="s">
        <v>706</v>
      </c>
      <c r="G336" s="1216" t="s">
        <v>710</v>
      </c>
      <c r="H336" s="716" t="s">
        <v>240</v>
      </c>
      <c r="I336" s="716" t="s">
        <v>241</v>
      </c>
      <c r="J336" s="716" t="s">
        <v>729</v>
      </c>
      <c r="K336" s="1232">
        <v>40988</v>
      </c>
      <c r="L336" s="716" t="s">
        <v>222</v>
      </c>
      <c r="M336" s="716" t="s">
        <v>245</v>
      </c>
      <c r="N336" s="716" t="s">
        <v>222</v>
      </c>
      <c r="O336" s="716">
        <v>2012</v>
      </c>
      <c r="P336" s="716" t="s">
        <v>720</v>
      </c>
      <c r="Q336" s="716" t="s">
        <v>222</v>
      </c>
      <c r="R336" s="716" t="s">
        <v>222</v>
      </c>
      <c r="S336" s="716" t="s">
        <v>222</v>
      </c>
      <c r="T336" s="716">
        <v>1</v>
      </c>
      <c r="U336" s="716" t="s">
        <v>959</v>
      </c>
      <c r="V336" s="674">
        <v>80370454.545454547</v>
      </c>
      <c r="W336" s="553"/>
      <c r="X336" s="553"/>
      <c r="Y336" s="553"/>
      <c r="Z336" s="1237">
        <f t="shared" si="456"/>
        <v>80370454.545454547</v>
      </c>
      <c r="AA336" s="716" t="s">
        <v>99</v>
      </c>
      <c r="AB336" s="716"/>
      <c r="AC336" s="716"/>
      <c r="AD336" s="716"/>
      <c r="AE336" s="461">
        <v>25</v>
      </c>
      <c r="AF336" s="461">
        <f t="shared" si="447"/>
        <v>5</v>
      </c>
      <c r="AG336" s="573">
        <f t="shared" si="448"/>
        <v>3214818.1818181816</v>
      </c>
      <c r="AH336" s="573">
        <f t="shared" si="449"/>
        <v>16074090.909090908</v>
      </c>
      <c r="AI336" s="573">
        <f t="shared" si="450"/>
        <v>64296363.63636364</v>
      </c>
      <c r="AJ336" s="461">
        <f t="shared" si="451"/>
        <v>6</v>
      </c>
      <c r="AK336" s="573">
        <f t="shared" si="452"/>
        <v>3214818.1818181816</v>
      </c>
      <c r="AL336" s="573">
        <f t="shared" si="453"/>
        <v>19288909.09090909</v>
      </c>
      <c r="AM336" s="573">
        <f t="shared" si="454"/>
        <v>61081545.454545453</v>
      </c>
      <c r="AN336" s="709" t="b">
        <f t="shared" si="455"/>
        <v>1</v>
      </c>
    </row>
    <row r="337" spans="1:40" s="453" customFormat="1" ht="24.95" customHeight="1">
      <c r="A337" s="487" t="s">
        <v>298</v>
      </c>
      <c r="B337" s="1196">
        <f t="shared" si="457"/>
        <v>70</v>
      </c>
      <c r="C337" s="1215" t="s">
        <v>709</v>
      </c>
      <c r="D337" s="1153" t="s">
        <v>656</v>
      </c>
      <c r="E337" s="1181" t="s">
        <v>276</v>
      </c>
      <c r="F337" s="716" t="s">
        <v>706</v>
      </c>
      <c r="G337" s="1216" t="s">
        <v>710</v>
      </c>
      <c r="H337" s="716" t="s">
        <v>240</v>
      </c>
      <c r="I337" s="716" t="s">
        <v>241</v>
      </c>
      <c r="J337" s="716" t="s">
        <v>729</v>
      </c>
      <c r="K337" s="1232">
        <v>40988</v>
      </c>
      <c r="L337" s="716" t="s">
        <v>222</v>
      </c>
      <c r="M337" s="716" t="s">
        <v>245</v>
      </c>
      <c r="N337" s="716" t="s">
        <v>222</v>
      </c>
      <c r="O337" s="716">
        <v>2012</v>
      </c>
      <c r="P337" s="716" t="s">
        <v>720</v>
      </c>
      <c r="Q337" s="716" t="s">
        <v>222</v>
      </c>
      <c r="R337" s="716" t="s">
        <v>222</v>
      </c>
      <c r="S337" s="716" t="s">
        <v>222</v>
      </c>
      <c r="T337" s="716">
        <v>1</v>
      </c>
      <c r="U337" s="716" t="s">
        <v>959</v>
      </c>
      <c r="V337" s="674">
        <v>80370454.545454547</v>
      </c>
      <c r="W337" s="553"/>
      <c r="X337" s="553"/>
      <c r="Y337" s="553"/>
      <c r="Z337" s="1237">
        <f t="shared" si="456"/>
        <v>80370454.545454547</v>
      </c>
      <c r="AA337" s="716" t="s">
        <v>99</v>
      </c>
      <c r="AB337" s="716"/>
      <c r="AC337" s="716"/>
      <c r="AD337" s="716"/>
      <c r="AE337" s="461">
        <v>25</v>
      </c>
      <c r="AF337" s="461">
        <f t="shared" si="447"/>
        <v>5</v>
      </c>
      <c r="AG337" s="573">
        <f t="shared" si="448"/>
        <v>3214818.1818181816</v>
      </c>
      <c r="AH337" s="573">
        <f t="shared" si="449"/>
        <v>16074090.909090908</v>
      </c>
      <c r="AI337" s="573">
        <f t="shared" si="450"/>
        <v>64296363.63636364</v>
      </c>
      <c r="AJ337" s="461">
        <f t="shared" si="451"/>
        <v>6</v>
      </c>
      <c r="AK337" s="573">
        <f t="shared" si="452"/>
        <v>3214818.1818181816</v>
      </c>
      <c r="AL337" s="573">
        <f t="shared" si="453"/>
        <v>19288909.09090909</v>
      </c>
      <c r="AM337" s="573">
        <f t="shared" si="454"/>
        <v>61081545.454545453</v>
      </c>
      <c r="AN337" s="709" t="b">
        <f t="shared" si="455"/>
        <v>1</v>
      </c>
    </row>
    <row r="338" spans="1:40" s="453" customFormat="1" ht="24.95" customHeight="1">
      <c r="A338" s="487" t="s">
        <v>298</v>
      </c>
      <c r="B338" s="1196">
        <f t="shared" si="457"/>
        <v>71</v>
      </c>
      <c r="C338" s="1215" t="s">
        <v>709</v>
      </c>
      <c r="D338" s="1153" t="s">
        <v>656</v>
      </c>
      <c r="E338" s="1181" t="s">
        <v>276</v>
      </c>
      <c r="F338" s="716" t="s">
        <v>706</v>
      </c>
      <c r="G338" s="1216" t="s">
        <v>710</v>
      </c>
      <c r="H338" s="716" t="s">
        <v>240</v>
      </c>
      <c r="I338" s="716" t="s">
        <v>241</v>
      </c>
      <c r="J338" s="716" t="s">
        <v>729</v>
      </c>
      <c r="K338" s="1232">
        <v>40988</v>
      </c>
      <c r="L338" s="716" t="s">
        <v>222</v>
      </c>
      <c r="M338" s="716" t="s">
        <v>245</v>
      </c>
      <c r="N338" s="716" t="s">
        <v>222</v>
      </c>
      <c r="O338" s="716">
        <v>2012</v>
      </c>
      <c r="P338" s="716" t="s">
        <v>720</v>
      </c>
      <c r="Q338" s="716" t="s">
        <v>222</v>
      </c>
      <c r="R338" s="716" t="s">
        <v>222</v>
      </c>
      <c r="S338" s="716" t="s">
        <v>222</v>
      </c>
      <c r="T338" s="716">
        <v>1</v>
      </c>
      <c r="U338" s="716" t="s">
        <v>959</v>
      </c>
      <c r="V338" s="674">
        <v>80370454.545454547</v>
      </c>
      <c r="W338" s="553"/>
      <c r="X338" s="553"/>
      <c r="Y338" s="553"/>
      <c r="Z338" s="1237">
        <f t="shared" si="456"/>
        <v>80370454.545454547</v>
      </c>
      <c r="AA338" s="716" t="s">
        <v>99</v>
      </c>
      <c r="AB338" s="716"/>
      <c r="AC338" s="716"/>
      <c r="AD338" s="716"/>
      <c r="AE338" s="461">
        <v>25</v>
      </c>
      <c r="AF338" s="461">
        <f t="shared" si="447"/>
        <v>5</v>
      </c>
      <c r="AG338" s="573">
        <f t="shared" si="448"/>
        <v>3214818.1818181816</v>
      </c>
      <c r="AH338" s="573">
        <f t="shared" si="449"/>
        <v>16074090.909090908</v>
      </c>
      <c r="AI338" s="573">
        <f t="shared" si="450"/>
        <v>64296363.63636364</v>
      </c>
      <c r="AJ338" s="461">
        <f t="shared" si="451"/>
        <v>6</v>
      </c>
      <c r="AK338" s="573">
        <f t="shared" si="452"/>
        <v>3214818.1818181816</v>
      </c>
      <c r="AL338" s="573">
        <f t="shared" si="453"/>
        <v>19288909.09090909</v>
      </c>
      <c r="AM338" s="573">
        <f t="shared" si="454"/>
        <v>61081545.454545453</v>
      </c>
      <c r="AN338" s="709" t="b">
        <f t="shared" si="455"/>
        <v>1</v>
      </c>
    </row>
    <row r="339" spans="1:40" s="453" customFormat="1" ht="24.95" customHeight="1">
      <c r="A339" s="487" t="s">
        <v>298</v>
      </c>
      <c r="B339" s="1196">
        <f t="shared" si="457"/>
        <v>72</v>
      </c>
      <c r="C339" s="1215" t="s">
        <v>709</v>
      </c>
      <c r="D339" s="1153" t="s">
        <v>656</v>
      </c>
      <c r="E339" s="1181" t="s">
        <v>276</v>
      </c>
      <c r="F339" s="716" t="s">
        <v>706</v>
      </c>
      <c r="G339" s="1216" t="s">
        <v>710</v>
      </c>
      <c r="H339" s="716" t="s">
        <v>240</v>
      </c>
      <c r="I339" s="716" t="s">
        <v>241</v>
      </c>
      <c r="J339" s="716" t="s">
        <v>729</v>
      </c>
      <c r="K339" s="1232">
        <v>40988</v>
      </c>
      <c r="L339" s="716" t="s">
        <v>222</v>
      </c>
      <c r="M339" s="716" t="s">
        <v>245</v>
      </c>
      <c r="N339" s="716" t="s">
        <v>222</v>
      </c>
      <c r="O339" s="716">
        <v>2012</v>
      </c>
      <c r="P339" s="716" t="s">
        <v>720</v>
      </c>
      <c r="Q339" s="716" t="s">
        <v>222</v>
      </c>
      <c r="R339" s="716" t="s">
        <v>222</v>
      </c>
      <c r="S339" s="716" t="s">
        <v>222</v>
      </c>
      <c r="T339" s="716">
        <v>1</v>
      </c>
      <c r="U339" s="716" t="s">
        <v>959</v>
      </c>
      <c r="V339" s="674">
        <v>80370454.545454547</v>
      </c>
      <c r="W339" s="553"/>
      <c r="X339" s="553"/>
      <c r="Y339" s="553"/>
      <c r="Z339" s="1237">
        <f t="shared" si="456"/>
        <v>80370454.545454547</v>
      </c>
      <c r="AA339" s="716" t="s">
        <v>99</v>
      </c>
      <c r="AB339" s="716"/>
      <c r="AC339" s="716"/>
      <c r="AD339" s="716"/>
      <c r="AE339" s="461">
        <v>25</v>
      </c>
      <c r="AF339" s="461">
        <f t="shared" si="447"/>
        <v>5</v>
      </c>
      <c r="AG339" s="573">
        <f t="shared" si="448"/>
        <v>3214818.1818181816</v>
      </c>
      <c r="AH339" s="573">
        <f t="shared" si="449"/>
        <v>16074090.909090908</v>
      </c>
      <c r="AI339" s="573">
        <f t="shared" si="450"/>
        <v>64296363.63636364</v>
      </c>
      <c r="AJ339" s="461">
        <f t="shared" si="451"/>
        <v>6</v>
      </c>
      <c r="AK339" s="573">
        <f t="shared" si="452"/>
        <v>3214818.1818181816</v>
      </c>
      <c r="AL339" s="573">
        <f t="shared" si="453"/>
        <v>19288909.09090909</v>
      </c>
      <c r="AM339" s="573">
        <f t="shared" si="454"/>
        <v>61081545.454545453</v>
      </c>
      <c r="AN339" s="709" t="b">
        <f t="shared" si="455"/>
        <v>1</v>
      </c>
    </row>
    <row r="340" spans="1:40" s="453" customFormat="1" ht="24.95" customHeight="1">
      <c r="A340" s="487" t="s">
        <v>298</v>
      </c>
      <c r="B340" s="1196">
        <f t="shared" si="457"/>
        <v>73</v>
      </c>
      <c r="C340" s="1215" t="s">
        <v>709</v>
      </c>
      <c r="D340" s="1153" t="s">
        <v>656</v>
      </c>
      <c r="E340" s="1181" t="s">
        <v>276</v>
      </c>
      <c r="F340" s="716" t="s">
        <v>706</v>
      </c>
      <c r="G340" s="1216" t="s">
        <v>710</v>
      </c>
      <c r="H340" s="716" t="s">
        <v>240</v>
      </c>
      <c r="I340" s="716" t="s">
        <v>241</v>
      </c>
      <c r="J340" s="716" t="s">
        <v>729</v>
      </c>
      <c r="K340" s="1232">
        <v>40988</v>
      </c>
      <c r="L340" s="716" t="s">
        <v>222</v>
      </c>
      <c r="M340" s="716" t="s">
        <v>245</v>
      </c>
      <c r="N340" s="716" t="s">
        <v>222</v>
      </c>
      <c r="O340" s="716">
        <v>2012</v>
      </c>
      <c r="P340" s="716" t="s">
        <v>720</v>
      </c>
      <c r="Q340" s="716" t="s">
        <v>222</v>
      </c>
      <c r="R340" s="716" t="s">
        <v>222</v>
      </c>
      <c r="S340" s="716" t="s">
        <v>222</v>
      </c>
      <c r="T340" s="716">
        <v>1</v>
      </c>
      <c r="U340" s="716" t="s">
        <v>959</v>
      </c>
      <c r="V340" s="674">
        <v>80370454.545454547</v>
      </c>
      <c r="W340" s="553"/>
      <c r="X340" s="553"/>
      <c r="Y340" s="553"/>
      <c r="Z340" s="1237">
        <f t="shared" si="456"/>
        <v>80370454.545454547</v>
      </c>
      <c r="AA340" s="716" t="s">
        <v>99</v>
      </c>
      <c r="AB340" s="716"/>
      <c r="AC340" s="716"/>
      <c r="AD340" s="716"/>
      <c r="AE340" s="461">
        <v>25</v>
      </c>
      <c r="AF340" s="461">
        <f t="shared" si="447"/>
        <v>5</v>
      </c>
      <c r="AG340" s="573">
        <f t="shared" ref="AG340" si="458">Z340/AE340</f>
        <v>3214818.1818181816</v>
      </c>
      <c r="AH340" s="573">
        <f t="shared" si="449"/>
        <v>16074090.909090908</v>
      </c>
      <c r="AI340" s="573">
        <f t="shared" ref="AI340" si="459">Z340-AH340</f>
        <v>64296363.63636364</v>
      </c>
      <c r="AJ340" s="461">
        <f t="shared" si="451"/>
        <v>6</v>
      </c>
      <c r="AK340" s="573">
        <f t="shared" ref="AK340" si="460">Z340/AE340</f>
        <v>3214818.1818181816</v>
      </c>
      <c r="AL340" s="573">
        <f t="shared" ref="AL340" si="461">AJ340*AK340</f>
        <v>19288909.09090909</v>
      </c>
      <c r="AM340" s="573">
        <f t="shared" ref="AM340" si="462">Z340-AL340</f>
        <v>61081545.454545453</v>
      </c>
      <c r="AN340" s="709" t="b">
        <f t="shared" ref="AN340" si="463">AL340+AM340=Z340</f>
        <v>1</v>
      </c>
    </row>
    <row r="341" spans="1:40" s="453" customFormat="1" ht="24.95" customHeight="1">
      <c r="A341" s="487" t="s">
        <v>298</v>
      </c>
      <c r="B341" s="1196">
        <f t="shared" si="457"/>
        <v>74</v>
      </c>
      <c r="C341" s="1215" t="s">
        <v>709</v>
      </c>
      <c r="D341" s="1153" t="s">
        <v>656</v>
      </c>
      <c r="E341" s="1181" t="s">
        <v>276</v>
      </c>
      <c r="F341" s="716" t="s">
        <v>500</v>
      </c>
      <c r="G341" s="1216" t="s">
        <v>710</v>
      </c>
      <c r="H341" s="716" t="s">
        <v>240</v>
      </c>
      <c r="I341" s="716" t="s">
        <v>241</v>
      </c>
      <c r="J341" s="716" t="s">
        <v>730</v>
      </c>
      <c r="K341" s="1232">
        <v>40988</v>
      </c>
      <c r="L341" s="716" t="s">
        <v>222</v>
      </c>
      <c r="M341" s="716" t="s">
        <v>245</v>
      </c>
      <c r="N341" s="716" t="s">
        <v>222</v>
      </c>
      <c r="O341" s="716">
        <v>2012</v>
      </c>
      <c r="P341" s="716" t="s">
        <v>720</v>
      </c>
      <c r="Q341" s="716" t="s">
        <v>222</v>
      </c>
      <c r="R341" s="716" t="s">
        <v>222</v>
      </c>
      <c r="S341" s="716" t="s">
        <v>222</v>
      </c>
      <c r="T341" s="716">
        <v>1</v>
      </c>
      <c r="U341" s="716" t="s">
        <v>959</v>
      </c>
      <c r="V341" s="674">
        <v>80367727.272727266</v>
      </c>
      <c r="W341" s="553"/>
      <c r="X341" s="553"/>
      <c r="Y341" s="553"/>
      <c r="Z341" s="1237">
        <f>T341*V341</f>
        <v>80367727.272727266</v>
      </c>
      <c r="AA341" s="716" t="s">
        <v>99</v>
      </c>
      <c r="AB341" s="716"/>
      <c r="AC341" s="716"/>
      <c r="AD341" s="716"/>
      <c r="AE341" s="461">
        <v>25</v>
      </c>
      <c r="AF341" s="461">
        <f t="shared" si="296"/>
        <v>5</v>
      </c>
      <c r="AG341" s="573">
        <f t="shared" si="360"/>
        <v>3214709.0909090908</v>
      </c>
      <c r="AH341" s="573">
        <f t="shared" si="361"/>
        <v>16073545.454545453</v>
      </c>
      <c r="AI341" s="573">
        <f t="shared" si="362"/>
        <v>64294181.818181813</v>
      </c>
      <c r="AJ341" s="461">
        <f t="shared" si="297"/>
        <v>6</v>
      </c>
      <c r="AK341" s="573">
        <f t="shared" si="363"/>
        <v>3214709.0909090908</v>
      </c>
      <c r="AL341" s="573">
        <f t="shared" si="364"/>
        <v>19288254.545454547</v>
      </c>
      <c r="AM341" s="573">
        <f t="shared" si="365"/>
        <v>61079472.727272719</v>
      </c>
      <c r="AN341" s="709" t="b">
        <f t="shared" si="298"/>
        <v>1</v>
      </c>
    </row>
    <row r="342" spans="1:40" s="453" customFormat="1" ht="24.95" customHeight="1">
      <c r="A342" s="487" t="s">
        <v>298</v>
      </c>
      <c r="B342" s="1196">
        <f t="shared" si="457"/>
        <v>75</v>
      </c>
      <c r="C342" s="1215" t="s">
        <v>709</v>
      </c>
      <c r="D342" s="1153" t="s">
        <v>656</v>
      </c>
      <c r="E342" s="1181" t="s">
        <v>276</v>
      </c>
      <c r="F342" s="716" t="s">
        <v>500</v>
      </c>
      <c r="G342" s="1216" t="s">
        <v>710</v>
      </c>
      <c r="H342" s="716" t="s">
        <v>240</v>
      </c>
      <c r="I342" s="716" t="s">
        <v>241</v>
      </c>
      <c r="J342" s="716" t="s">
        <v>730</v>
      </c>
      <c r="K342" s="1232">
        <v>40988</v>
      </c>
      <c r="L342" s="716" t="s">
        <v>222</v>
      </c>
      <c r="M342" s="716" t="s">
        <v>245</v>
      </c>
      <c r="N342" s="716" t="s">
        <v>222</v>
      </c>
      <c r="O342" s="716">
        <v>2012</v>
      </c>
      <c r="P342" s="716" t="s">
        <v>720</v>
      </c>
      <c r="Q342" s="716" t="s">
        <v>222</v>
      </c>
      <c r="R342" s="716" t="s">
        <v>222</v>
      </c>
      <c r="S342" s="716" t="s">
        <v>222</v>
      </c>
      <c r="T342" s="716">
        <v>1</v>
      </c>
      <c r="U342" s="716" t="s">
        <v>959</v>
      </c>
      <c r="V342" s="674">
        <v>80367727.272727266</v>
      </c>
      <c r="W342" s="553"/>
      <c r="X342" s="553"/>
      <c r="Y342" s="553"/>
      <c r="Z342" s="1237">
        <f>T342*V342</f>
        <v>80367727.272727266</v>
      </c>
      <c r="AA342" s="716" t="s">
        <v>99</v>
      </c>
      <c r="AB342" s="716"/>
      <c r="AC342" s="716"/>
      <c r="AD342" s="716"/>
      <c r="AE342" s="461">
        <v>25</v>
      </c>
      <c r="AF342" s="461">
        <f t="shared" ref="AF342:AF351" si="464">2016-O342+1</f>
        <v>5</v>
      </c>
      <c r="AG342" s="573">
        <f t="shared" ref="AG342:AG351" si="465">Z342/AE342</f>
        <v>3214709.0909090908</v>
      </c>
      <c r="AH342" s="573">
        <f t="shared" ref="AH342:AH351" si="466">AF342*AG342</f>
        <v>16073545.454545453</v>
      </c>
      <c r="AI342" s="573">
        <f t="shared" ref="AI342:AI351" si="467">Z342-AH342</f>
        <v>64294181.818181813</v>
      </c>
      <c r="AJ342" s="461">
        <f t="shared" ref="AJ342:AJ351" si="468">2017-O342+1</f>
        <v>6</v>
      </c>
      <c r="AK342" s="573">
        <f t="shared" ref="AK342:AK351" si="469">Z342/AE342</f>
        <v>3214709.0909090908</v>
      </c>
      <c r="AL342" s="573">
        <f t="shared" ref="AL342:AL351" si="470">AJ342*AK342</f>
        <v>19288254.545454547</v>
      </c>
      <c r="AM342" s="573">
        <f t="shared" ref="AM342:AM351" si="471">Z342-AL342</f>
        <v>61079472.727272719</v>
      </c>
      <c r="AN342" s="709" t="b">
        <f t="shared" ref="AN342:AN351" si="472">AL342+AM342=Z342</f>
        <v>1</v>
      </c>
    </row>
    <row r="343" spans="1:40" s="453" customFormat="1" ht="24.95" customHeight="1">
      <c r="A343" s="487" t="s">
        <v>298</v>
      </c>
      <c r="B343" s="1196">
        <f t="shared" si="457"/>
        <v>76</v>
      </c>
      <c r="C343" s="1215" t="s">
        <v>709</v>
      </c>
      <c r="D343" s="1153" t="s">
        <v>656</v>
      </c>
      <c r="E343" s="1181" t="s">
        <v>276</v>
      </c>
      <c r="F343" s="716" t="s">
        <v>500</v>
      </c>
      <c r="G343" s="1216" t="s">
        <v>710</v>
      </c>
      <c r="H343" s="716" t="s">
        <v>240</v>
      </c>
      <c r="I343" s="716" t="s">
        <v>241</v>
      </c>
      <c r="J343" s="716" t="s">
        <v>730</v>
      </c>
      <c r="K343" s="1232">
        <v>40988</v>
      </c>
      <c r="L343" s="716" t="s">
        <v>222</v>
      </c>
      <c r="M343" s="716" t="s">
        <v>245</v>
      </c>
      <c r="N343" s="716" t="s">
        <v>222</v>
      </c>
      <c r="O343" s="716">
        <v>2012</v>
      </c>
      <c r="P343" s="716" t="s">
        <v>720</v>
      </c>
      <c r="Q343" s="716" t="s">
        <v>222</v>
      </c>
      <c r="R343" s="716" t="s">
        <v>222</v>
      </c>
      <c r="S343" s="716" t="s">
        <v>222</v>
      </c>
      <c r="T343" s="716">
        <v>1</v>
      </c>
      <c r="U343" s="716" t="s">
        <v>959</v>
      </c>
      <c r="V343" s="674">
        <v>80367727.272727266</v>
      </c>
      <c r="W343" s="553"/>
      <c r="X343" s="553"/>
      <c r="Y343" s="553"/>
      <c r="Z343" s="1237">
        <f t="shared" ref="Z343:Z351" si="473">T343*V343</f>
        <v>80367727.272727266</v>
      </c>
      <c r="AA343" s="716" t="s">
        <v>99</v>
      </c>
      <c r="AB343" s="716"/>
      <c r="AC343" s="716"/>
      <c r="AD343" s="716"/>
      <c r="AE343" s="461">
        <v>25</v>
      </c>
      <c r="AF343" s="461">
        <f t="shared" si="464"/>
        <v>5</v>
      </c>
      <c r="AG343" s="573">
        <f t="shared" si="465"/>
        <v>3214709.0909090908</v>
      </c>
      <c r="AH343" s="573">
        <f t="shared" si="466"/>
        <v>16073545.454545453</v>
      </c>
      <c r="AI343" s="573">
        <f t="shared" si="467"/>
        <v>64294181.818181813</v>
      </c>
      <c r="AJ343" s="461">
        <f t="shared" si="468"/>
        <v>6</v>
      </c>
      <c r="AK343" s="573">
        <f t="shared" si="469"/>
        <v>3214709.0909090908</v>
      </c>
      <c r="AL343" s="573">
        <f t="shared" si="470"/>
        <v>19288254.545454547</v>
      </c>
      <c r="AM343" s="573">
        <f t="shared" si="471"/>
        <v>61079472.727272719</v>
      </c>
      <c r="AN343" s="709" t="b">
        <f t="shared" si="472"/>
        <v>1</v>
      </c>
    </row>
    <row r="344" spans="1:40" s="453" customFormat="1" ht="24.95" customHeight="1">
      <c r="A344" s="487" t="s">
        <v>298</v>
      </c>
      <c r="B344" s="1196">
        <f t="shared" si="457"/>
        <v>77</v>
      </c>
      <c r="C344" s="1215" t="s">
        <v>709</v>
      </c>
      <c r="D344" s="1153" t="s">
        <v>656</v>
      </c>
      <c r="E344" s="1181" t="s">
        <v>276</v>
      </c>
      <c r="F344" s="716" t="s">
        <v>500</v>
      </c>
      <c r="G344" s="1216" t="s">
        <v>710</v>
      </c>
      <c r="H344" s="716" t="s">
        <v>240</v>
      </c>
      <c r="I344" s="716" t="s">
        <v>241</v>
      </c>
      <c r="J344" s="716" t="s">
        <v>730</v>
      </c>
      <c r="K344" s="1232">
        <v>40988</v>
      </c>
      <c r="L344" s="716" t="s">
        <v>222</v>
      </c>
      <c r="M344" s="716" t="s">
        <v>245</v>
      </c>
      <c r="N344" s="716" t="s">
        <v>222</v>
      </c>
      <c r="O344" s="716">
        <v>2012</v>
      </c>
      <c r="P344" s="716" t="s">
        <v>720</v>
      </c>
      <c r="Q344" s="716" t="s">
        <v>222</v>
      </c>
      <c r="R344" s="716" t="s">
        <v>222</v>
      </c>
      <c r="S344" s="716" t="s">
        <v>222</v>
      </c>
      <c r="T344" s="716">
        <v>1</v>
      </c>
      <c r="U344" s="716" t="s">
        <v>959</v>
      </c>
      <c r="V344" s="674">
        <v>80367727.272727266</v>
      </c>
      <c r="W344" s="553"/>
      <c r="X344" s="553"/>
      <c r="Y344" s="553"/>
      <c r="Z344" s="1237">
        <f t="shared" si="473"/>
        <v>80367727.272727266</v>
      </c>
      <c r="AA344" s="716" t="s">
        <v>99</v>
      </c>
      <c r="AB344" s="716"/>
      <c r="AC344" s="716"/>
      <c r="AD344" s="716"/>
      <c r="AE344" s="461">
        <v>25</v>
      </c>
      <c r="AF344" s="461">
        <f t="shared" si="464"/>
        <v>5</v>
      </c>
      <c r="AG344" s="573">
        <f t="shared" si="465"/>
        <v>3214709.0909090908</v>
      </c>
      <c r="AH344" s="573">
        <f t="shared" si="466"/>
        <v>16073545.454545453</v>
      </c>
      <c r="AI344" s="573">
        <f t="shared" si="467"/>
        <v>64294181.818181813</v>
      </c>
      <c r="AJ344" s="461">
        <f t="shared" si="468"/>
        <v>6</v>
      </c>
      <c r="AK344" s="573">
        <f t="shared" si="469"/>
        <v>3214709.0909090908</v>
      </c>
      <c r="AL344" s="573">
        <f t="shared" si="470"/>
        <v>19288254.545454547</v>
      </c>
      <c r="AM344" s="573">
        <f t="shared" si="471"/>
        <v>61079472.727272719</v>
      </c>
      <c r="AN344" s="709" t="b">
        <f t="shared" si="472"/>
        <v>1</v>
      </c>
    </row>
    <row r="345" spans="1:40" s="453" customFormat="1" ht="24.95" customHeight="1">
      <c r="A345" s="487" t="s">
        <v>298</v>
      </c>
      <c r="B345" s="1196">
        <f t="shared" si="457"/>
        <v>78</v>
      </c>
      <c r="C345" s="1215" t="s">
        <v>709</v>
      </c>
      <c r="D345" s="1153" t="s">
        <v>656</v>
      </c>
      <c r="E345" s="1181" t="s">
        <v>276</v>
      </c>
      <c r="F345" s="716" t="s">
        <v>500</v>
      </c>
      <c r="G345" s="1216" t="s">
        <v>710</v>
      </c>
      <c r="H345" s="716" t="s">
        <v>240</v>
      </c>
      <c r="I345" s="716" t="s">
        <v>241</v>
      </c>
      <c r="J345" s="716" t="s">
        <v>730</v>
      </c>
      <c r="K345" s="1232">
        <v>40988</v>
      </c>
      <c r="L345" s="716" t="s">
        <v>222</v>
      </c>
      <c r="M345" s="716" t="s">
        <v>245</v>
      </c>
      <c r="N345" s="716" t="s">
        <v>222</v>
      </c>
      <c r="O345" s="716">
        <v>2012</v>
      </c>
      <c r="P345" s="716" t="s">
        <v>720</v>
      </c>
      <c r="Q345" s="716" t="s">
        <v>222</v>
      </c>
      <c r="R345" s="716" t="s">
        <v>222</v>
      </c>
      <c r="S345" s="716" t="s">
        <v>222</v>
      </c>
      <c r="T345" s="716">
        <v>1</v>
      </c>
      <c r="U345" s="716" t="s">
        <v>959</v>
      </c>
      <c r="V345" s="674">
        <v>80367727.272727266</v>
      </c>
      <c r="W345" s="553"/>
      <c r="X345" s="553"/>
      <c r="Y345" s="553"/>
      <c r="Z345" s="1237">
        <f t="shared" si="473"/>
        <v>80367727.272727266</v>
      </c>
      <c r="AA345" s="716" t="s">
        <v>99</v>
      </c>
      <c r="AB345" s="716"/>
      <c r="AC345" s="716"/>
      <c r="AD345" s="716"/>
      <c r="AE345" s="461">
        <v>25</v>
      </c>
      <c r="AF345" s="461">
        <f t="shared" si="464"/>
        <v>5</v>
      </c>
      <c r="AG345" s="573">
        <f t="shared" si="465"/>
        <v>3214709.0909090908</v>
      </c>
      <c r="AH345" s="573">
        <f t="shared" si="466"/>
        <v>16073545.454545453</v>
      </c>
      <c r="AI345" s="573">
        <f t="shared" si="467"/>
        <v>64294181.818181813</v>
      </c>
      <c r="AJ345" s="461">
        <f t="shared" si="468"/>
        <v>6</v>
      </c>
      <c r="AK345" s="573">
        <f t="shared" si="469"/>
        <v>3214709.0909090908</v>
      </c>
      <c r="AL345" s="573">
        <f t="shared" si="470"/>
        <v>19288254.545454547</v>
      </c>
      <c r="AM345" s="573">
        <f t="shared" si="471"/>
        <v>61079472.727272719</v>
      </c>
      <c r="AN345" s="709" t="b">
        <f t="shared" si="472"/>
        <v>1</v>
      </c>
    </row>
    <row r="346" spans="1:40" s="453" customFormat="1" ht="24.95" customHeight="1">
      <c r="A346" s="487" t="s">
        <v>298</v>
      </c>
      <c r="B346" s="1196">
        <f t="shared" si="457"/>
        <v>79</v>
      </c>
      <c r="C346" s="1215" t="s">
        <v>709</v>
      </c>
      <c r="D346" s="1153" t="s">
        <v>656</v>
      </c>
      <c r="E346" s="1181" t="s">
        <v>276</v>
      </c>
      <c r="F346" s="716" t="s">
        <v>500</v>
      </c>
      <c r="G346" s="1216" t="s">
        <v>710</v>
      </c>
      <c r="H346" s="716" t="s">
        <v>240</v>
      </c>
      <c r="I346" s="716" t="s">
        <v>241</v>
      </c>
      <c r="J346" s="716" t="s">
        <v>730</v>
      </c>
      <c r="K346" s="1232">
        <v>40988</v>
      </c>
      <c r="L346" s="716" t="s">
        <v>222</v>
      </c>
      <c r="M346" s="716" t="s">
        <v>245</v>
      </c>
      <c r="N346" s="716" t="s">
        <v>222</v>
      </c>
      <c r="O346" s="716">
        <v>2012</v>
      </c>
      <c r="P346" s="716" t="s">
        <v>720</v>
      </c>
      <c r="Q346" s="716" t="s">
        <v>222</v>
      </c>
      <c r="R346" s="716" t="s">
        <v>222</v>
      </c>
      <c r="S346" s="716" t="s">
        <v>222</v>
      </c>
      <c r="T346" s="716">
        <v>1</v>
      </c>
      <c r="U346" s="716" t="s">
        <v>959</v>
      </c>
      <c r="V346" s="674">
        <v>80367727.272727266</v>
      </c>
      <c r="W346" s="553"/>
      <c r="X346" s="553"/>
      <c r="Y346" s="553"/>
      <c r="Z346" s="1237">
        <f t="shared" si="473"/>
        <v>80367727.272727266</v>
      </c>
      <c r="AA346" s="716" t="s">
        <v>99</v>
      </c>
      <c r="AB346" s="716"/>
      <c r="AC346" s="716"/>
      <c r="AD346" s="716"/>
      <c r="AE346" s="461">
        <v>25</v>
      </c>
      <c r="AF346" s="461">
        <f t="shared" si="464"/>
        <v>5</v>
      </c>
      <c r="AG346" s="573">
        <f t="shared" si="465"/>
        <v>3214709.0909090908</v>
      </c>
      <c r="AH346" s="573">
        <f t="shared" si="466"/>
        <v>16073545.454545453</v>
      </c>
      <c r="AI346" s="573">
        <f t="shared" si="467"/>
        <v>64294181.818181813</v>
      </c>
      <c r="AJ346" s="461">
        <f t="shared" si="468"/>
        <v>6</v>
      </c>
      <c r="AK346" s="573">
        <f t="shared" si="469"/>
        <v>3214709.0909090908</v>
      </c>
      <c r="AL346" s="573">
        <f t="shared" si="470"/>
        <v>19288254.545454547</v>
      </c>
      <c r="AM346" s="573">
        <f t="shared" si="471"/>
        <v>61079472.727272719</v>
      </c>
      <c r="AN346" s="709" t="b">
        <f t="shared" si="472"/>
        <v>1</v>
      </c>
    </row>
    <row r="347" spans="1:40" s="453" customFormat="1" ht="24.95" customHeight="1">
      <c r="A347" s="487" t="s">
        <v>298</v>
      </c>
      <c r="B347" s="1196">
        <f t="shared" si="457"/>
        <v>80</v>
      </c>
      <c r="C347" s="1215" t="s">
        <v>709</v>
      </c>
      <c r="D347" s="1153" t="s">
        <v>656</v>
      </c>
      <c r="E347" s="1181" t="s">
        <v>276</v>
      </c>
      <c r="F347" s="716" t="s">
        <v>500</v>
      </c>
      <c r="G347" s="1216" t="s">
        <v>710</v>
      </c>
      <c r="H347" s="716" t="s">
        <v>240</v>
      </c>
      <c r="I347" s="716" t="s">
        <v>241</v>
      </c>
      <c r="J347" s="716" t="s">
        <v>730</v>
      </c>
      <c r="K347" s="1232">
        <v>40988</v>
      </c>
      <c r="L347" s="716" t="s">
        <v>222</v>
      </c>
      <c r="M347" s="716" t="s">
        <v>245</v>
      </c>
      <c r="N347" s="716" t="s">
        <v>222</v>
      </c>
      <c r="O347" s="716">
        <v>2012</v>
      </c>
      <c r="P347" s="716" t="s">
        <v>720</v>
      </c>
      <c r="Q347" s="716" t="s">
        <v>222</v>
      </c>
      <c r="R347" s="716" t="s">
        <v>222</v>
      </c>
      <c r="S347" s="716" t="s">
        <v>222</v>
      </c>
      <c r="T347" s="716">
        <v>1</v>
      </c>
      <c r="U347" s="716" t="s">
        <v>959</v>
      </c>
      <c r="V347" s="674">
        <v>80367727.272727266</v>
      </c>
      <c r="W347" s="553"/>
      <c r="X347" s="553"/>
      <c r="Y347" s="553"/>
      <c r="Z347" s="1237">
        <f t="shared" si="473"/>
        <v>80367727.272727266</v>
      </c>
      <c r="AA347" s="716" t="s">
        <v>99</v>
      </c>
      <c r="AB347" s="716"/>
      <c r="AC347" s="716"/>
      <c r="AD347" s="716"/>
      <c r="AE347" s="461">
        <v>25</v>
      </c>
      <c r="AF347" s="461">
        <f t="shared" si="464"/>
        <v>5</v>
      </c>
      <c r="AG347" s="573">
        <f t="shared" si="465"/>
        <v>3214709.0909090908</v>
      </c>
      <c r="AH347" s="573">
        <f t="shared" si="466"/>
        <v>16073545.454545453</v>
      </c>
      <c r="AI347" s="573">
        <f t="shared" si="467"/>
        <v>64294181.818181813</v>
      </c>
      <c r="AJ347" s="461">
        <f t="shared" si="468"/>
        <v>6</v>
      </c>
      <c r="AK347" s="573">
        <f t="shared" si="469"/>
        <v>3214709.0909090908</v>
      </c>
      <c r="AL347" s="573">
        <f t="shared" si="470"/>
        <v>19288254.545454547</v>
      </c>
      <c r="AM347" s="573">
        <f t="shared" si="471"/>
        <v>61079472.727272719</v>
      </c>
      <c r="AN347" s="709" t="b">
        <f t="shared" si="472"/>
        <v>1</v>
      </c>
    </row>
    <row r="348" spans="1:40" s="453" customFormat="1" ht="24.95" customHeight="1">
      <c r="A348" s="487" t="s">
        <v>298</v>
      </c>
      <c r="B348" s="1196">
        <f t="shared" si="457"/>
        <v>81</v>
      </c>
      <c r="C348" s="1215" t="s">
        <v>709</v>
      </c>
      <c r="D348" s="1153" t="s">
        <v>656</v>
      </c>
      <c r="E348" s="1181" t="s">
        <v>276</v>
      </c>
      <c r="F348" s="716" t="s">
        <v>500</v>
      </c>
      <c r="G348" s="1216" t="s">
        <v>710</v>
      </c>
      <c r="H348" s="716" t="s">
        <v>240</v>
      </c>
      <c r="I348" s="716" t="s">
        <v>241</v>
      </c>
      <c r="J348" s="716" t="s">
        <v>730</v>
      </c>
      <c r="K348" s="1232">
        <v>40988</v>
      </c>
      <c r="L348" s="716" t="s">
        <v>222</v>
      </c>
      <c r="M348" s="716" t="s">
        <v>245</v>
      </c>
      <c r="N348" s="716" t="s">
        <v>222</v>
      </c>
      <c r="O348" s="716">
        <v>2012</v>
      </c>
      <c r="P348" s="716" t="s">
        <v>720</v>
      </c>
      <c r="Q348" s="716" t="s">
        <v>222</v>
      </c>
      <c r="R348" s="716" t="s">
        <v>222</v>
      </c>
      <c r="S348" s="716" t="s">
        <v>222</v>
      </c>
      <c r="T348" s="716">
        <v>1</v>
      </c>
      <c r="U348" s="716" t="s">
        <v>959</v>
      </c>
      <c r="V348" s="674">
        <v>80367727.272727266</v>
      </c>
      <c r="W348" s="553"/>
      <c r="X348" s="553"/>
      <c r="Y348" s="553"/>
      <c r="Z348" s="1237">
        <f t="shared" si="473"/>
        <v>80367727.272727266</v>
      </c>
      <c r="AA348" s="716" t="s">
        <v>99</v>
      </c>
      <c r="AB348" s="716"/>
      <c r="AC348" s="716"/>
      <c r="AD348" s="716"/>
      <c r="AE348" s="461">
        <v>25</v>
      </c>
      <c r="AF348" s="461">
        <f t="shared" si="464"/>
        <v>5</v>
      </c>
      <c r="AG348" s="573">
        <f t="shared" si="465"/>
        <v>3214709.0909090908</v>
      </c>
      <c r="AH348" s="573">
        <f t="shared" si="466"/>
        <v>16073545.454545453</v>
      </c>
      <c r="AI348" s="573">
        <f t="shared" si="467"/>
        <v>64294181.818181813</v>
      </c>
      <c r="AJ348" s="461">
        <f t="shared" si="468"/>
        <v>6</v>
      </c>
      <c r="AK348" s="573">
        <f t="shared" si="469"/>
        <v>3214709.0909090908</v>
      </c>
      <c r="AL348" s="573">
        <f t="shared" si="470"/>
        <v>19288254.545454547</v>
      </c>
      <c r="AM348" s="573">
        <f t="shared" si="471"/>
        <v>61079472.727272719</v>
      </c>
      <c r="AN348" s="709" t="b">
        <f t="shared" si="472"/>
        <v>1</v>
      </c>
    </row>
    <row r="349" spans="1:40" s="453" customFormat="1" ht="24.95" customHeight="1">
      <c r="A349" s="487" t="s">
        <v>298</v>
      </c>
      <c r="B349" s="1196">
        <f t="shared" si="457"/>
        <v>82</v>
      </c>
      <c r="C349" s="1215" t="s">
        <v>709</v>
      </c>
      <c r="D349" s="1153" t="s">
        <v>656</v>
      </c>
      <c r="E349" s="1181" t="s">
        <v>276</v>
      </c>
      <c r="F349" s="716" t="s">
        <v>500</v>
      </c>
      <c r="G349" s="1216" t="s">
        <v>710</v>
      </c>
      <c r="H349" s="716" t="s">
        <v>240</v>
      </c>
      <c r="I349" s="716" t="s">
        <v>241</v>
      </c>
      <c r="J349" s="716" t="s">
        <v>730</v>
      </c>
      <c r="K349" s="1232">
        <v>40988</v>
      </c>
      <c r="L349" s="716" t="s">
        <v>222</v>
      </c>
      <c r="M349" s="716" t="s">
        <v>245</v>
      </c>
      <c r="N349" s="716" t="s">
        <v>222</v>
      </c>
      <c r="O349" s="716">
        <v>2012</v>
      </c>
      <c r="P349" s="716" t="s">
        <v>720</v>
      </c>
      <c r="Q349" s="716" t="s">
        <v>222</v>
      </c>
      <c r="R349" s="716" t="s">
        <v>222</v>
      </c>
      <c r="S349" s="716" t="s">
        <v>222</v>
      </c>
      <c r="T349" s="716">
        <v>1</v>
      </c>
      <c r="U349" s="716" t="s">
        <v>959</v>
      </c>
      <c r="V349" s="674">
        <v>80367727.272727266</v>
      </c>
      <c r="W349" s="553"/>
      <c r="X349" s="553"/>
      <c r="Y349" s="553"/>
      <c r="Z349" s="1237">
        <f t="shared" si="473"/>
        <v>80367727.272727266</v>
      </c>
      <c r="AA349" s="716" t="s">
        <v>99</v>
      </c>
      <c r="AB349" s="716"/>
      <c r="AC349" s="716"/>
      <c r="AD349" s="716"/>
      <c r="AE349" s="461">
        <v>25</v>
      </c>
      <c r="AF349" s="461">
        <f t="shared" si="464"/>
        <v>5</v>
      </c>
      <c r="AG349" s="573">
        <f t="shared" si="465"/>
        <v>3214709.0909090908</v>
      </c>
      <c r="AH349" s="573">
        <f t="shared" si="466"/>
        <v>16073545.454545453</v>
      </c>
      <c r="AI349" s="573">
        <f t="shared" si="467"/>
        <v>64294181.818181813</v>
      </c>
      <c r="AJ349" s="461">
        <f t="shared" si="468"/>
        <v>6</v>
      </c>
      <c r="AK349" s="573">
        <f t="shared" si="469"/>
        <v>3214709.0909090908</v>
      </c>
      <c r="AL349" s="573">
        <f t="shared" si="470"/>
        <v>19288254.545454547</v>
      </c>
      <c r="AM349" s="573">
        <f t="shared" si="471"/>
        <v>61079472.727272719</v>
      </c>
      <c r="AN349" s="709" t="b">
        <f t="shared" si="472"/>
        <v>1</v>
      </c>
    </row>
    <row r="350" spans="1:40" s="453" customFormat="1" ht="24.95" customHeight="1">
      <c r="A350" s="487" t="s">
        <v>298</v>
      </c>
      <c r="B350" s="1196">
        <f t="shared" si="457"/>
        <v>83</v>
      </c>
      <c r="C350" s="1215" t="s">
        <v>709</v>
      </c>
      <c r="D350" s="1153" t="s">
        <v>656</v>
      </c>
      <c r="E350" s="1181" t="s">
        <v>276</v>
      </c>
      <c r="F350" s="716" t="s">
        <v>500</v>
      </c>
      <c r="G350" s="1216" t="s">
        <v>710</v>
      </c>
      <c r="H350" s="716" t="s">
        <v>240</v>
      </c>
      <c r="I350" s="716" t="s">
        <v>241</v>
      </c>
      <c r="J350" s="716" t="s">
        <v>730</v>
      </c>
      <c r="K350" s="1232">
        <v>40988</v>
      </c>
      <c r="L350" s="716" t="s">
        <v>222</v>
      </c>
      <c r="M350" s="716" t="s">
        <v>245</v>
      </c>
      <c r="N350" s="716" t="s">
        <v>222</v>
      </c>
      <c r="O350" s="716">
        <v>2012</v>
      </c>
      <c r="P350" s="716" t="s">
        <v>720</v>
      </c>
      <c r="Q350" s="716" t="s">
        <v>222</v>
      </c>
      <c r="R350" s="716" t="s">
        <v>222</v>
      </c>
      <c r="S350" s="716" t="s">
        <v>222</v>
      </c>
      <c r="T350" s="716">
        <v>1</v>
      </c>
      <c r="U350" s="716" t="s">
        <v>959</v>
      </c>
      <c r="V350" s="674">
        <v>80367727.272727266</v>
      </c>
      <c r="W350" s="553"/>
      <c r="X350" s="553"/>
      <c r="Y350" s="553"/>
      <c r="Z350" s="1237">
        <f t="shared" si="473"/>
        <v>80367727.272727266</v>
      </c>
      <c r="AA350" s="716" t="s">
        <v>99</v>
      </c>
      <c r="AB350" s="716"/>
      <c r="AC350" s="716"/>
      <c r="AD350" s="716"/>
      <c r="AE350" s="461">
        <v>25</v>
      </c>
      <c r="AF350" s="461">
        <f t="shared" si="464"/>
        <v>5</v>
      </c>
      <c r="AG350" s="573">
        <f t="shared" si="465"/>
        <v>3214709.0909090908</v>
      </c>
      <c r="AH350" s="573">
        <f t="shared" si="466"/>
        <v>16073545.454545453</v>
      </c>
      <c r="AI350" s="573">
        <f t="shared" si="467"/>
        <v>64294181.818181813</v>
      </c>
      <c r="AJ350" s="461">
        <f t="shared" si="468"/>
        <v>6</v>
      </c>
      <c r="AK350" s="573">
        <f t="shared" si="469"/>
        <v>3214709.0909090908</v>
      </c>
      <c r="AL350" s="573">
        <f t="shared" si="470"/>
        <v>19288254.545454547</v>
      </c>
      <c r="AM350" s="573">
        <f t="shared" si="471"/>
        <v>61079472.727272719</v>
      </c>
      <c r="AN350" s="709" t="b">
        <f t="shared" si="472"/>
        <v>1</v>
      </c>
    </row>
    <row r="351" spans="1:40" s="453" customFormat="1" ht="24.95" customHeight="1">
      <c r="A351" s="487" t="s">
        <v>298</v>
      </c>
      <c r="B351" s="1196">
        <f t="shared" si="457"/>
        <v>84</v>
      </c>
      <c r="C351" s="1215" t="s">
        <v>709</v>
      </c>
      <c r="D351" s="1153" t="s">
        <v>656</v>
      </c>
      <c r="E351" s="1181" t="s">
        <v>276</v>
      </c>
      <c r="F351" s="716" t="s">
        <v>500</v>
      </c>
      <c r="G351" s="1216" t="s">
        <v>710</v>
      </c>
      <c r="H351" s="716" t="s">
        <v>240</v>
      </c>
      <c r="I351" s="716" t="s">
        <v>241</v>
      </c>
      <c r="J351" s="716" t="s">
        <v>730</v>
      </c>
      <c r="K351" s="1232">
        <v>40988</v>
      </c>
      <c r="L351" s="716" t="s">
        <v>222</v>
      </c>
      <c r="M351" s="716" t="s">
        <v>245</v>
      </c>
      <c r="N351" s="716" t="s">
        <v>222</v>
      </c>
      <c r="O351" s="716">
        <v>2012</v>
      </c>
      <c r="P351" s="716" t="s">
        <v>720</v>
      </c>
      <c r="Q351" s="716" t="s">
        <v>222</v>
      </c>
      <c r="R351" s="716" t="s">
        <v>222</v>
      </c>
      <c r="S351" s="716" t="s">
        <v>222</v>
      </c>
      <c r="T351" s="716">
        <v>1</v>
      </c>
      <c r="U351" s="716" t="s">
        <v>959</v>
      </c>
      <c r="V351" s="674">
        <v>80367727.272727266</v>
      </c>
      <c r="W351" s="553"/>
      <c r="X351" s="553"/>
      <c r="Y351" s="553"/>
      <c r="Z351" s="1237">
        <f t="shared" si="473"/>
        <v>80367727.272727266</v>
      </c>
      <c r="AA351" s="716" t="s">
        <v>99</v>
      </c>
      <c r="AB351" s="716"/>
      <c r="AC351" s="716"/>
      <c r="AD351" s="716"/>
      <c r="AE351" s="461">
        <v>25</v>
      </c>
      <c r="AF351" s="461">
        <f t="shared" si="464"/>
        <v>5</v>
      </c>
      <c r="AG351" s="573">
        <f t="shared" si="465"/>
        <v>3214709.0909090908</v>
      </c>
      <c r="AH351" s="573">
        <f t="shared" si="466"/>
        <v>16073545.454545453</v>
      </c>
      <c r="AI351" s="573">
        <f t="shared" si="467"/>
        <v>64294181.818181813</v>
      </c>
      <c r="AJ351" s="461">
        <f t="shared" si="468"/>
        <v>6</v>
      </c>
      <c r="AK351" s="573">
        <f t="shared" si="469"/>
        <v>3214709.0909090908</v>
      </c>
      <c r="AL351" s="573">
        <f t="shared" si="470"/>
        <v>19288254.545454547</v>
      </c>
      <c r="AM351" s="573">
        <f t="shared" si="471"/>
        <v>61079472.727272719</v>
      </c>
      <c r="AN351" s="709" t="b">
        <f t="shared" si="472"/>
        <v>1</v>
      </c>
    </row>
    <row r="352" spans="1:40" s="453" customFormat="1" ht="24.95" customHeight="1">
      <c r="A352" s="487" t="s">
        <v>298</v>
      </c>
      <c r="B352" s="1196">
        <f t="shared" si="457"/>
        <v>85</v>
      </c>
      <c r="C352" s="1215" t="s">
        <v>709</v>
      </c>
      <c r="D352" s="1153" t="s">
        <v>656</v>
      </c>
      <c r="E352" s="1181" t="s">
        <v>276</v>
      </c>
      <c r="F352" s="716" t="s">
        <v>498</v>
      </c>
      <c r="G352" s="1216" t="s">
        <v>710</v>
      </c>
      <c r="H352" s="716" t="s">
        <v>240</v>
      </c>
      <c r="I352" s="716" t="s">
        <v>241</v>
      </c>
      <c r="J352" s="716" t="s">
        <v>731</v>
      </c>
      <c r="K352" s="716" t="s">
        <v>732</v>
      </c>
      <c r="L352" s="716" t="s">
        <v>222</v>
      </c>
      <c r="M352" s="716" t="s">
        <v>245</v>
      </c>
      <c r="N352" s="716" t="s">
        <v>222</v>
      </c>
      <c r="O352" s="716">
        <v>2012</v>
      </c>
      <c r="P352" s="716" t="s">
        <v>720</v>
      </c>
      <c r="Q352" s="716" t="s">
        <v>222</v>
      </c>
      <c r="R352" s="716" t="s">
        <v>222</v>
      </c>
      <c r="S352" s="716" t="s">
        <v>222</v>
      </c>
      <c r="T352" s="716">
        <v>1</v>
      </c>
      <c r="U352" s="716" t="s">
        <v>959</v>
      </c>
      <c r="V352" s="674">
        <v>76241545.454545453</v>
      </c>
      <c r="W352" s="553"/>
      <c r="X352" s="553"/>
      <c r="Y352" s="553"/>
      <c r="Z352" s="1237">
        <f>T352*V352</f>
        <v>76241545.454545453</v>
      </c>
      <c r="AA352" s="716" t="s">
        <v>99</v>
      </c>
      <c r="AB352" s="716"/>
      <c r="AC352" s="716"/>
      <c r="AD352" s="716"/>
      <c r="AE352" s="461">
        <v>25</v>
      </c>
      <c r="AF352" s="461">
        <f t="shared" si="296"/>
        <v>5</v>
      </c>
      <c r="AG352" s="573">
        <f t="shared" si="360"/>
        <v>3049661.8181818184</v>
      </c>
      <c r="AH352" s="573">
        <f t="shared" si="361"/>
        <v>15248309.090909092</v>
      </c>
      <c r="AI352" s="573">
        <f t="shared" si="362"/>
        <v>60993236.36363636</v>
      </c>
      <c r="AJ352" s="461">
        <f t="shared" si="297"/>
        <v>6</v>
      </c>
      <c r="AK352" s="573">
        <f t="shared" si="363"/>
        <v>3049661.8181818184</v>
      </c>
      <c r="AL352" s="573">
        <f t="shared" si="364"/>
        <v>18297970.90909091</v>
      </c>
      <c r="AM352" s="573">
        <f t="shared" si="365"/>
        <v>57943574.545454547</v>
      </c>
      <c r="AN352" s="709" t="b">
        <f t="shared" si="298"/>
        <v>1</v>
      </c>
    </row>
    <row r="353" spans="1:40" s="453" customFormat="1" ht="24.95" customHeight="1">
      <c r="A353" s="487" t="s">
        <v>298</v>
      </c>
      <c r="B353" s="1196">
        <f t="shared" si="457"/>
        <v>86</v>
      </c>
      <c r="C353" s="1215" t="s">
        <v>709</v>
      </c>
      <c r="D353" s="1153" t="s">
        <v>656</v>
      </c>
      <c r="E353" s="1181" t="s">
        <v>276</v>
      </c>
      <c r="F353" s="716" t="s">
        <v>498</v>
      </c>
      <c r="G353" s="1216" t="s">
        <v>710</v>
      </c>
      <c r="H353" s="716" t="s">
        <v>240</v>
      </c>
      <c r="I353" s="716" t="s">
        <v>241</v>
      </c>
      <c r="J353" s="716" t="s">
        <v>731</v>
      </c>
      <c r="K353" s="716" t="s">
        <v>732</v>
      </c>
      <c r="L353" s="716" t="s">
        <v>222</v>
      </c>
      <c r="M353" s="716" t="s">
        <v>245</v>
      </c>
      <c r="N353" s="716" t="s">
        <v>222</v>
      </c>
      <c r="O353" s="716">
        <v>2012</v>
      </c>
      <c r="P353" s="716" t="s">
        <v>720</v>
      </c>
      <c r="Q353" s="716" t="s">
        <v>222</v>
      </c>
      <c r="R353" s="716" t="s">
        <v>222</v>
      </c>
      <c r="S353" s="716" t="s">
        <v>222</v>
      </c>
      <c r="T353" s="716">
        <v>1</v>
      </c>
      <c r="U353" s="716" t="s">
        <v>959</v>
      </c>
      <c r="V353" s="674">
        <v>76241545.454545453</v>
      </c>
      <c r="W353" s="553"/>
      <c r="X353" s="553"/>
      <c r="Y353" s="553"/>
      <c r="Z353" s="1237">
        <f>T353*V353</f>
        <v>76241545.454545453</v>
      </c>
      <c r="AA353" s="716" t="s">
        <v>99</v>
      </c>
      <c r="AB353" s="716"/>
      <c r="AC353" s="716"/>
      <c r="AD353" s="716"/>
      <c r="AE353" s="461">
        <v>25</v>
      </c>
      <c r="AF353" s="461">
        <f t="shared" ref="AF353:AF362" si="474">2016-O353+1</f>
        <v>5</v>
      </c>
      <c r="AG353" s="573">
        <f t="shared" ref="AG353:AG362" si="475">Z353/AE353</f>
        <v>3049661.8181818184</v>
      </c>
      <c r="AH353" s="573">
        <f t="shared" ref="AH353:AH362" si="476">AF353*AG353</f>
        <v>15248309.090909092</v>
      </c>
      <c r="AI353" s="573">
        <f t="shared" ref="AI353:AI362" si="477">Z353-AH353</f>
        <v>60993236.36363636</v>
      </c>
      <c r="AJ353" s="461">
        <f t="shared" ref="AJ353:AJ362" si="478">2017-O353+1</f>
        <v>6</v>
      </c>
      <c r="AK353" s="573">
        <f t="shared" ref="AK353:AK362" si="479">Z353/AE353</f>
        <v>3049661.8181818184</v>
      </c>
      <c r="AL353" s="573">
        <f t="shared" ref="AL353:AL362" si="480">AJ353*AK353</f>
        <v>18297970.90909091</v>
      </c>
      <c r="AM353" s="573">
        <f t="shared" ref="AM353:AM362" si="481">Z353-AL353</f>
        <v>57943574.545454547</v>
      </c>
      <c r="AN353" s="709" t="b">
        <f t="shared" ref="AN353:AN362" si="482">AL353+AM353=Z353</f>
        <v>1</v>
      </c>
    </row>
    <row r="354" spans="1:40" s="453" customFormat="1" ht="24.95" customHeight="1">
      <c r="A354" s="487" t="s">
        <v>298</v>
      </c>
      <c r="B354" s="1196">
        <f t="shared" si="457"/>
        <v>87</v>
      </c>
      <c r="C354" s="1215" t="s">
        <v>709</v>
      </c>
      <c r="D354" s="1153" t="s">
        <v>656</v>
      </c>
      <c r="E354" s="1181" t="s">
        <v>276</v>
      </c>
      <c r="F354" s="716" t="s">
        <v>498</v>
      </c>
      <c r="G354" s="1216" t="s">
        <v>710</v>
      </c>
      <c r="H354" s="716" t="s">
        <v>240</v>
      </c>
      <c r="I354" s="716" t="s">
        <v>241</v>
      </c>
      <c r="J354" s="716" t="s">
        <v>731</v>
      </c>
      <c r="K354" s="716" t="s">
        <v>732</v>
      </c>
      <c r="L354" s="716" t="s">
        <v>222</v>
      </c>
      <c r="M354" s="716" t="s">
        <v>245</v>
      </c>
      <c r="N354" s="716" t="s">
        <v>222</v>
      </c>
      <c r="O354" s="716">
        <v>2012</v>
      </c>
      <c r="P354" s="716" t="s">
        <v>720</v>
      </c>
      <c r="Q354" s="716" t="s">
        <v>222</v>
      </c>
      <c r="R354" s="716" t="s">
        <v>222</v>
      </c>
      <c r="S354" s="716" t="s">
        <v>222</v>
      </c>
      <c r="T354" s="716">
        <v>1</v>
      </c>
      <c r="U354" s="716" t="s">
        <v>959</v>
      </c>
      <c r="V354" s="674">
        <v>76241545.454545453</v>
      </c>
      <c r="W354" s="553"/>
      <c r="X354" s="553"/>
      <c r="Y354" s="553"/>
      <c r="Z354" s="1237">
        <f t="shared" ref="Z354:Z362" si="483">T354*V354</f>
        <v>76241545.454545453</v>
      </c>
      <c r="AA354" s="716" t="s">
        <v>99</v>
      </c>
      <c r="AB354" s="716"/>
      <c r="AC354" s="716"/>
      <c r="AD354" s="716"/>
      <c r="AE354" s="461">
        <v>25</v>
      </c>
      <c r="AF354" s="461">
        <f t="shared" si="474"/>
        <v>5</v>
      </c>
      <c r="AG354" s="573">
        <f t="shared" si="475"/>
        <v>3049661.8181818184</v>
      </c>
      <c r="AH354" s="573">
        <f t="shared" si="476"/>
        <v>15248309.090909092</v>
      </c>
      <c r="AI354" s="573">
        <f t="shared" si="477"/>
        <v>60993236.36363636</v>
      </c>
      <c r="AJ354" s="461">
        <f t="shared" si="478"/>
        <v>6</v>
      </c>
      <c r="AK354" s="573">
        <f t="shared" si="479"/>
        <v>3049661.8181818184</v>
      </c>
      <c r="AL354" s="573">
        <f t="shared" si="480"/>
        <v>18297970.90909091</v>
      </c>
      <c r="AM354" s="573">
        <f t="shared" si="481"/>
        <v>57943574.545454547</v>
      </c>
      <c r="AN354" s="709" t="b">
        <f t="shared" si="482"/>
        <v>1</v>
      </c>
    </row>
    <row r="355" spans="1:40" s="453" customFormat="1" ht="24.95" customHeight="1">
      <c r="A355" s="487" t="s">
        <v>298</v>
      </c>
      <c r="B355" s="1196">
        <f t="shared" si="457"/>
        <v>88</v>
      </c>
      <c r="C355" s="1215" t="s">
        <v>709</v>
      </c>
      <c r="D355" s="1153" t="s">
        <v>656</v>
      </c>
      <c r="E355" s="1181" t="s">
        <v>276</v>
      </c>
      <c r="F355" s="716" t="s">
        <v>498</v>
      </c>
      <c r="G355" s="1216" t="s">
        <v>710</v>
      </c>
      <c r="H355" s="716" t="s">
        <v>240</v>
      </c>
      <c r="I355" s="716" t="s">
        <v>241</v>
      </c>
      <c r="J355" s="716" t="s">
        <v>731</v>
      </c>
      <c r="K355" s="716" t="s">
        <v>732</v>
      </c>
      <c r="L355" s="716" t="s">
        <v>222</v>
      </c>
      <c r="M355" s="716" t="s">
        <v>245</v>
      </c>
      <c r="N355" s="716" t="s">
        <v>222</v>
      </c>
      <c r="O355" s="716">
        <v>2012</v>
      </c>
      <c r="P355" s="716" t="s">
        <v>720</v>
      </c>
      <c r="Q355" s="716" t="s">
        <v>222</v>
      </c>
      <c r="R355" s="716" t="s">
        <v>222</v>
      </c>
      <c r="S355" s="716" t="s">
        <v>222</v>
      </c>
      <c r="T355" s="716">
        <v>1</v>
      </c>
      <c r="U355" s="716" t="s">
        <v>959</v>
      </c>
      <c r="V355" s="674">
        <v>76241545.454545453</v>
      </c>
      <c r="W355" s="553"/>
      <c r="X355" s="553"/>
      <c r="Y355" s="553"/>
      <c r="Z355" s="1237">
        <f t="shared" si="483"/>
        <v>76241545.454545453</v>
      </c>
      <c r="AA355" s="716" t="s">
        <v>99</v>
      </c>
      <c r="AB355" s="716"/>
      <c r="AC355" s="716"/>
      <c r="AD355" s="716"/>
      <c r="AE355" s="461">
        <v>25</v>
      </c>
      <c r="AF355" s="461">
        <f t="shared" si="474"/>
        <v>5</v>
      </c>
      <c r="AG355" s="573">
        <f t="shared" si="475"/>
        <v>3049661.8181818184</v>
      </c>
      <c r="AH355" s="573">
        <f t="shared" si="476"/>
        <v>15248309.090909092</v>
      </c>
      <c r="AI355" s="573">
        <f t="shared" si="477"/>
        <v>60993236.36363636</v>
      </c>
      <c r="AJ355" s="461">
        <f t="shared" si="478"/>
        <v>6</v>
      </c>
      <c r="AK355" s="573">
        <f t="shared" si="479"/>
        <v>3049661.8181818184</v>
      </c>
      <c r="AL355" s="573">
        <f t="shared" si="480"/>
        <v>18297970.90909091</v>
      </c>
      <c r="AM355" s="573">
        <f t="shared" si="481"/>
        <v>57943574.545454547</v>
      </c>
      <c r="AN355" s="709" t="b">
        <f t="shared" si="482"/>
        <v>1</v>
      </c>
    </row>
    <row r="356" spans="1:40" s="453" customFormat="1" ht="24.95" customHeight="1">
      <c r="A356" s="487" t="s">
        <v>298</v>
      </c>
      <c r="B356" s="1196">
        <f t="shared" si="457"/>
        <v>89</v>
      </c>
      <c r="C356" s="1215" t="s">
        <v>709</v>
      </c>
      <c r="D356" s="1153" t="s">
        <v>656</v>
      </c>
      <c r="E356" s="1181" t="s">
        <v>276</v>
      </c>
      <c r="F356" s="716" t="s">
        <v>498</v>
      </c>
      <c r="G356" s="1216" t="s">
        <v>710</v>
      </c>
      <c r="H356" s="716" t="s">
        <v>240</v>
      </c>
      <c r="I356" s="716" t="s">
        <v>241</v>
      </c>
      <c r="J356" s="716" t="s">
        <v>731</v>
      </c>
      <c r="K356" s="716" t="s">
        <v>732</v>
      </c>
      <c r="L356" s="716" t="s">
        <v>222</v>
      </c>
      <c r="M356" s="716" t="s">
        <v>245</v>
      </c>
      <c r="N356" s="716" t="s">
        <v>222</v>
      </c>
      <c r="O356" s="716">
        <v>2012</v>
      </c>
      <c r="P356" s="716" t="s">
        <v>720</v>
      </c>
      <c r="Q356" s="716" t="s">
        <v>222</v>
      </c>
      <c r="R356" s="716" t="s">
        <v>222</v>
      </c>
      <c r="S356" s="716" t="s">
        <v>222</v>
      </c>
      <c r="T356" s="716">
        <v>1</v>
      </c>
      <c r="U356" s="716" t="s">
        <v>959</v>
      </c>
      <c r="V356" s="674">
        <v>76241545.454545453</v>
      </c>
      <c r="W356" s="553"/>
      <c r="X356" s="553"/>
      <c r="Y356" s="553"/>
      <c r="Z356" s="1237">
        <f t="shared" si="483"/>
        <v>76241545.454545453</v>
      </c>
      <c r="AA356" s="716" t="s">
        <v>99</v>
      </c>
      <c r="AB356" s="716"/>
      <c r="AC356" s="716"/>
      <c r="AD356" s="716"/>
      <c r="AE356" s="461">
        <v>25</v>
      </c>
      <c r="AF356" s="461">
        <f t="shared" si="474"/>
        <v>5</v>
      </c>
      <c r="AG356" s="573">
        <f t="shared" si="475"/>
        <v>3049661.8181818184</v>
      </c>
      <c r="AH356" s="573">
        <f t="shared" si="476"/>
        <v>15248309.090909092</v>
      </c>
      <c r="AI356" s="573">
        <f t="shared" si="477"/>
        <v>60993236.36363636</v>
      </c>
      <c r="AJ356" s="461">
        <f t="shared" si="478"/>
        <v>6</v>
      </c>
      <c r="AK356" s="573">
        <f t="shared" si="479"/>
        <v>3049661.8181818184</v>
      </c>
      <c r="AL356" s="573">
        <f t="shared" si="480"/>
        <v>18297970.90909091</v>
      </c>
      <c r="AM356" s="573">
        <f t="shared" si="481"/>
        <v>57943574.545454547</v>
      </c>
      <c r="AN356" s="709" t="b">
        <f t="shared" si="482"/>
        <v>1</v>
      </c>
    </row>
    <row r="357" spans="1:40" s="453" customFormat="1" ht="24.95" customHeight="1">
      <c r="A357" s="487" t="s">
        <v>298</v>
      </c>
      <c r="B357" s="1196">
        <f t="shared" si="457"/>
        <v>90</v>
      </c>
      <c r="C357" s="1215" t="s">
        <v>709</v>
      </c>
      <c r="D357" s="1153" t="s">
        <v>656</v>
      </c>
      <c r="E357" s="1181" t="s">
        <v>276</v>
      </c>
      <c r="F357" s="716" t="s">
        <v>498</v>
      </c>
      <c r="G357" s="1216" t="s">
        <v>710</v>
      </c>
      <c r="H357" s="716" t="s">
        <v>240</v>
      </c>
      <c r="I357" s="716" t="s">
        <v>241</v>
      </c>
      <c r="J357" s="716" t="s">
        <v>731</v>
      </c>
      <c r="K357" s="716" t="s">
        <v>732</v>
      </c>
      <c r="L357" s="716" t="s">
        <v>222</v>
      </c>
      <c r="M357" s="716" t="s">
        <v>245</v>
      </c>
      <c r="N357" s="716" t="s">
        <v>222</v>
      </c>
      <c r="O357" s="716">
        <v>2012</v>
      </c>
      <c r="P357" s="716" t="s">
        <v>720</v>
      </c>
      <c r="Q357" s="716" t="s">
        <v>222</v>
      </c>
      <c r="R357" s="716" t="s">
        <v>222</v>
      </c>
      <c r="S357" s="716" t="s">
        <v>222</v>
      </c>
      <c r="T357" s="716">
        <v>1</v>
      </c>
      <c r="U357" s="716" t="s">
        <v>959</v>
      </c>
      <c r="V357" s="674">
        <v>76241545.454545453</v>
      </c>
      <c r="W357" s="553"/>
      <c r="X357" s="553"/>
      <c r="Y357" s="553"/>
      <c r="Z357" s="1237">
        <f t="shared" si="483"/>
        <v>76241545.454545453</v>
      </c>
      <c r="AA357" s="716" t="s">
        <v>99</v>
      </c>
      <c r="AB357" s="716"/>
      <c r="AC357" s="716"/>
      <c r="AD357" s="716"/>
      <c r="AE357" s="461">
        <v>25</v>
      </c>
      <c r="AF357" s="461">
        <f t="shared" si="474"/>
        <v>5</v>
      </c>
      <c r="AG357" s="573">
        <f t="shared" si="475"/>
        <v>3049661.8181818184</v>
      </c>
      <c r="AH357" s="573">
        <f t="shared" si="476"/>
        <v>15248309.090909092</v>
      </c>
      <c r="AI357" s="573">
        <f t="shared" si="477"/>
        <v>60993236.36363636</v>
      </c>
      <c r="AJ357" s="461">
        <f t="shared" si="478"/>
        <v>6</v>
      </c>
      <c r="AK357" s="573">
        <f t="shared" si="479"/>
        <v>3049661.8181818184</v>
      </c>
      <c r="AL357" s="573">
        <f t="shared" si="480"/>
        <v>18297970.90909091</v>
      </c>
      <c r="AM357" s="573">
        <f t="shared" si="481"/>
        <v>57943574.545454547</v>
      </c>
      <c r="AN357" s="709" t="b">
        <f t="shared" si="482"/>
        <v>1</v>
      </c>
    </row>
    <row r="358" spans="1:40" s="453" customFormat="1" ht="24.95" customHeight="1">
      <c r="A358" s="487" t="s">
        <v>298</v>
      </c>
      <c r="B358" s="1196">
        <f t="shared" si="457"/>
        <v>91</v>
      </c>
      <c r="C358" s="1215" t="s">
        <v>709</v>
      </c>
      <c r="D358" s="1153" t="s">
        <v>656</v>
      </c>
      <c r="E358" s="1181" t="s">
        <v>276</v>
      </c>
      <c r="F358" s="716" t="s">
        <v>498</v>
      </c>
      <c r="G358" s="1216" t="s">
        <v>710</v>
      </c>
      <c r="H358" s="716" t="s">
        <v>240</v>
      </c>
      <c r="I358" s="716" t="s">
        <v>241</v>
      </c>
      <c r="J358" s="716" t="s">
        <v>731</v>
      </c>
      <c r="K358" s="716" t="s">
        <v>732</v>
      </c>
      <c r="L358" s="716" t="s">
        <v>222</v>
      </c>
      <c r="M358" s="716" t="s">
        <v>245</v>
      </c>
      <c r="N358" s="716" t="s">
        <v>222</v>
      </c>
      <c r="O358" s="716">
        <v>2012</v>
      </c>
      <c r="P358" s="716" t="s">
        <v>720</v>
      </c>
      <c r="Q358" s="716" t="s">
        <v>222</v>
      </c>
      <c r="R358" s="716" t="s">
        <v>222</v>
      </c>
      <c r="S358" s="716" t="s">
        <v>222</v>
      </c>
      <c r="T358" s="716">
        <v>1</v>
      </c>
      <c r="U358" s="716" t="s">
        <v>959</v>
      </c>
      <c r="V358" s="674">
        <v>76241545.454545453</v>
      </c>
      <c r="W358" s="553"/>
      <c r="X358" s="553"/>
      <c r="Y358" s="553"/>
      <c r="Z358" s="1237">
        <f t="shared" si="483"/>
        <v>76241545.454545453</v>
      </c>
      <c r="AA358" s="716" t="s">
        <v>99</v>
      </c>
      <c r="AB358" s="716"/>
      <c r="AC358" s="716"/>
      <c r="AD358" s="716"/>
      <c r="AE358" s="461">
        <v>25</v>
      </c>
      <c r="AF358" s="461">
        <f t="shared" si="474"/>
        <v>5</v>
      </c>
      <c r="AG358" s="573">
        <f t="shared" si="475"/>
        <v>3049661.8181818184</v>
      </c>
      <c r="AH358" s="573">
        <f t="shared" si="476"/>
        <v>15248309.090909092</v>
      </c>
      <c r="AI358" s="573">
        <f t="shared" si="477"/>
        <v>60993236.36363636</v>
      </c>
      <c r="AJ358" s="461">
        <f t="shared" si="478"/>
        <v>6</v>
      </c>
      <c r="AK358" s="573">
        <f t="shared" si="479"/>
        <v>3049661.8181818184</v>
      </c>
      <c r="AL358" s="573">
        <f t="shared" si="480"/>
        <v>18297970.90909091</v>
      </c>
      <c r="AM358" s="573">
        <f t="shared" si="481"/>
        <v>57943574.545454547</v>
      </c>
      <c r="AN358" s="709" t="b">
        <f t="shared" si="482"/>
        <v>1</v>
      </c>
    </row>
    <row r="359" spans="1:40" s="453" customFormat="1" ht="24.95" customHeight="1">
      <c r="A359" s="487" t="s">
        <v>298</v>
      </c>
      <c r="B359" s="1196">
        <f t="shared" si="457"/>
        <v>92</v>
      </c>
      <c r="C359" s="1215" t="s">
        <v>709</v>
      </c>
      <c r="D359" s="1153" t="s">
        <v>656</v>
      </c>
      <c r="E359" s="1181" t="s">
        <v>276</v>
      </c>
      <c r="F359" s="716" t="s">
        <v>498</v>
      </c>
      <c r="G359" s="1216" t="s">
        <v>710</v>
      </c>
      <c r="H359" s="716" t="s">
        <v>240</v>
      </c>
      <c r="I359" s="716" t="s">
        <v>241</v>
      </c>
      <c r="J359" s="716" t="s">
        <v>731</v>
      </c>
      <c r="K359" s="716" t="s">
        <v>732</v>
      </c>
      <c r="L359" s="716" t="s">
        <v>222</v>
      </c>
      <c r="M359" s="716" t="s">
        <v>245</v>
      </c>
      <c r="N359" s="716" t="s">
        <v>222</v>
      </c>
      <c r="O359" s="716">
        <v>2012</v>
      </c>
      <c r="P359" s="716" t="s">
        <v>720</v>
      </c>
      <c r="Q359" s="716" t="s">
        <v>222</v>
      </c>
      <c r="R359" s="716" t="s">
        <v>222</v>
      </c>
      <c r="S359" s="716" t="s">
        <v>222</v>
      </c>
      <c r="T359" s="716">
        <v>1</v>
      </c>
      <c r="U359" s="716" t="s">
        <v>959</v>
      </c>
      <c r="V359" s="674">
        <v>76241545.454545453</v>
      </c>
      <c r="W359" s="553"/>
      <c r="X359" s="553"/>
      <c r="Y359" s="553"/>
      <c r="Z359" s="1237">
        <f t="shared" si="483"/>
        <v>76241545.454545453</v>
      </c>
      <c r="AA359" s="716" t="s">
        <v>99</v>
      </c>
      <c r="AB359" s="716"/>
      <c r="AC359" s="716"/>
      <c r="AD359" s="716"/>
      <c r="AE359" s="461">
        <v>25</v>
      </c>
      <c r="AF359" s="461">
        <f t="shared" si="474"/>
        <v>5</v>
      </c>
      <c r="AG359" s="573">
        <f t="shared" si="475"/>
        <v>3049661.8181818184</v>
      </c>
      <c r="AH359" s="573">
        <f t="shared" si="476"/>
        <v>15248309.090909092</v>
      </c>
      <c r="AI359" s="573">
        <f t="shared" si="477"/>
        <v>60993236.36363636</v>
      </c>
      <c r="AJ359" s="461">
        <f t="shared" si="478"/>
        <v>6</v>
      </c>
      <c r="AK359" s="573">
        <f t="shared" si="479"/>
        <v>3049661.8181818184</v>
      </c>
      <c r="AL359" s="573">
        <f t="shared" si="480"/>
        <v>18297970.90909091</v>
      </c>
      <c r="AM359" s="573">
        <f t="shared" si="481"/>
        <v>57943574.545454547</v>
      </c>
      <c r="AN359" s="709" t="b">
        <f t="shared" si="482"/>
        <v>1</v>
      </c>
    </row>
    <row r="360" spans="1:40" s="453" customFormat="1" ht="24.95" customHeight="1">
      <c r="A360" s="487" t="s">
        <v>298</v>
      </c>
      <c r="B360" s="1196">
        <f t="shared" si="457"/>
        <v>93</v>
      </c>
      <c r="C360" s="1215" t="s">
        <v>709</v>
      </c>
      <c r="D360" s="1153" t="s">
        <v>656</v>
      </c>
      <c r="E360" s="1181" t="s">
        <v>276</v>
      </c>
      <c r="F360" s="716" t="s">
        <v>498</v>
      </c>
      <c r="G360" s="1216" t="s">
        <v>710</v>
      </c>
      <c r="H360" s="716" t="s">
        <v>240</v>
      </c>
      <c r="I360" s="716" t="s">
        <v>241</v>
      </c>
      <c r="J360" s="716" t="s">
        <v>731</v>
      </c>
      <c r="K360" s="716" t="s">
        <v>732</v>
      </c>
      <c r="L360" s="716" t="s">
        <v>222</v>
      </c>
      <c r="M360" s="716" t="s">
        <v>245</v>
      </c>
      <c r="N360" s="716" t="s">
        <v>222</v>
      </c>
      <c r="O360" s="716">
        <v>2012</v>
      </c>
      <c r="P360" s="716" t="s">
        <v>720</v>
      </c>
      <c r="Q360" s="716" t="s">
        <v>222</v>
      </c>
      <c r="R360" s="716" t="s">
        <v>222</v>
      </c>
      <c r="S360" s="716" t="s">
        <v>222</v>
      </c>
      <c r="T360" s="716">
        <v>1</v>
      </c>
      <c r="U360" s="716" t="s">
        <v>959</v>
      </c>
      <c r="V360" s="674">
        <v>76241545.454545453</v>
      </c>
      <c r="W360" s="553"/>
      <c r="X360" s="553"/>
      <c r="Y360" s="553"/>
      <c r="Z360" s="1237">
        <f t="shared" si="483"/>
        <v>76241545.454545453</v>
      </c>
      <c r="AA360" s="716" t="s">
        <v>99</v>
      </c>
      <c r="AB360" s="716"/>
      <c r="AC360" s="716"/>
      <c r="AD360" s="716"/>
      <c r="AE360" s="461">
        <v>25</v>
      </c>
      <c r="AF360" s="461">
        <f t="shared" si="474"/>
        <v>5</v>
      </c>
      <c r="AG360" s="573">
        <f t="shared" si="475"/>
        <v>3049661.8181818184</v>
      </c>
      <c r="AH360" s="573">
        <f t="shared" si="476"/>
        <v>15248309.090909092</v>
      </c>
      <c r="AI360" s="573">
        <f t="shared" si="477"/>
        <v>60993236.36363636</v>
      </c>
      <c r="AJ360" s="461">
        <f t="shared" si="478"/>
        <v>6</v>
      </c>
      <c r="AK360" s="573">
        <f t="shared" si="479"/>
        <v>3049661.8181818184</v>
      </c>
      <c r="AL360" s="573">
        <f t="shared" si="480"/>
        <v>18297970.90909091</v>
      </c>
      <c r="AM360" s="573">
        <f t="shared" si="481"/>
        <v>57943574.545454547</v>
      </c>
      <c r="AN360" s="709" t="b">
        <f t="shared" si="482"/>
        <v>1</v>
      </c>
    </row>
    <row r="361" spans="1:40" s="453" customFormat="1" ht="24.95" customHeight="1">
      <c r="A361" s="487" t="s">
        <v>298</v>
      </c>
      <c r="B361" s="1196">
        <f t="shared" si="457"/>
        <v>94</v>
      </c>
      <c r="C361" s="1215" t="s">
        <v>709</v>
      </c>
      <c r="D361" s="1153" t="s">
        <v>656</v>
      </c>
      <c r="E361" s="1181" t="s">
        <v>276</v>
      </c>
      <c r="F361" s="716" t="s">
        <v>498</v>
      </c>
      <c r="G361" s="1216" t="s">
        <v>710</v>
      </c>
      <c r="H361" s="716" t="s">
        <v>240</v>
      </c>
      <c r="I361" s="716" t="s">
        <v>241</v>
      </c>
      <c r="J361" s="716" t="s">
        <v>731</v>
      </c>
      <c r="K361" s="716" t="s">
        <v>732</v>
      </c>
      <c r="L361" s="716" t="s">
        <v>222</v>
      </c>
      <c r="M361" s="716" t="s">
        <v>245</v>
      </c>
      <c r="N361" s="716" t="s">
        <v>222</v>
      </c>
      <c r="O361" s="716">
        <v>2012</v>
      </c>
      <c r="P361" s="716" t="s">
        <v>720</v>
      </c>
      <c r="Q361" s="716" t="s">
        <v>222</v>
      </c>
      <c r="R361" s="716" t="s">
        <v>222</v>
      </c>
      <c r="S361" s="716" t="s">
        <v>222</v>
      </c>
      <c r="T361" s="716">
        <v>1</v>
      </c>
      <c r="U361" s="716" t="s">
        <v>959</v>
      </c>
      <c r="V361" s="674">
        <v>76241545.454545453</v>
      </c>
      <c r="W361" s="553"/>
      <c r="X361" s="553"/>
      <c r="Y361" s="553"/>
      <c r="Z361" s="1237">
        <f t="shared" si="483"/>
        <v>76241545.454545453</v>
      </c>
      <c r="AA361" s="716" t="s">
        <v>99</v>
      </c>
      <c r="AB361" s="716"/>
      <c r="AC361" s="716"/>
      <c r="AD361" s="716"/>
      <c r="AE361" s="461">
        <v>25</v>
      </c>
      <c r="AF361" s="461">
        <f t="shared" si="474"/>
        <v>5</v>
      </c>
      <c r="AG361" s="573">
        <f t="shared" si="475"/>
        <v>3049661.8181818184</v>
      </c>
      <c r="AH361" s="573">
        <f t="shared" si="476"/>
        <v>15248309.090909092</v>
      </c>
      <c r="AI361" s="573">
        <f t="shared" si="477"/>
        <v>60993236.36363636</v>
      </c>
      <c r="AJ361" s="461">
        <f t="shared" si="478"/>
        <v>6</v>
      </c>
      <c r="AK361" s="573">
        <f t="shared" si="479"/>
        <v>3049661.8181818184</v>
      </c>
      <c r="AL361" s="573">
        <f t="shared" si="480"/>
        <v>18297970.90909091</v>
      </c>
      <c r="AM361" s="573">
        <f t="shared" si="481"/>
        <v>57943574.545454547</v>
      </c>
      <c r="AN361" s="709" t="b">
        <f t="shared" si="482"/>
        <v>1</v>
      </c>
    </row>
    <row r="362" spans="1:40" s="453" customFormat="1" ht="24.95" customHeight="1">
      <c r="A362" s="487" t="s">
        <v>298</v>
      </c>
      <c r="B362" s="1196">
        <f t="shared" si="457"/>
        <v>95</v>
      </c>
      <c r="C362" s="1215" t="s">
        <v>709</v>
      </c>
      <c r="D362" s="1153" t="s">
        <v>656</v>
      </c>
      <c r="E362" s="1181" t="s">
        <v>276</v>
      </c>
      <c r="F362" s="716" t="s">
        <v>498</v>
      </c>
      <c r="G362" s="1216" t="s">
        <v>710</v>
      </c>
      <c r="H362" s="716" t="s">
        <v>240</v>
      </c>
      <c r="I362" s="716" t="s">
        <v>241</v>
      </c>
      <c r="J362" s="716" t="s">
        <v>731</v>
      </c>
      <c r="K362" s="716" t="s">
        <v>732</v>
      </c>
      <c r="L362" s="716" t="s">
        <v>222</v>
      </c>
      <c r="M362" s="716" t="s">
        <v>245</v>
      </c>
      <c r="N362" s="716" t="s">
        <v>222</v>
      </c>
      <c r="O362" s="716">
        <v>2012</v>
      </c>
      <c r="P362" s="716" t="s">
        <v>720</v>
      </c>
      <c r="Q362" s="716" t="s">
        <v>222</v>
      </c>
      <c r="R362" s="716" t="s">
        <v>222</v>
      </c>
      <c r="S362" s="716" t="s">
        <v>222</v>
      </c>
      <c r="T362" s="716">
        <v>1</v>
      </c>
      <c r="U362" s="716" t="s">
        <v>959</v>
      </c>
      <c r="V362" s="674">
        <v>76241545.454545453</v>
      </c>
      <c r="W362" s="553"/>
      <c r="X362" s="553"/>
      <c r="Y362" s="553"/>
      <c r="Z362" s="1237">
        <f t="shared" si="483"/>
        <v>76241545.454545453</v>
      </c>
      <c r="AA362" s="716" t="s">
        <v>99</v>
      </c>
      <c r="AB362" s="716"/>
      <c r="AC362" s="716"/>
      <c r="AD362" s="716"/>
      <c r="AE362" s="461">
        <v>25</v>
      </c>
      <c r="AF362" s="461">
        <f t="shared" si="474"/>
        <v>5</v>
      </c>
      <c r="AG362" s="573">
        <f t="shared" si="475"/>
        <v>3049661.8181818184</v>
      </c>
      <c r="AH362" s="573">
        <f t="shared" si="476"/>
        <v>15248309.090909092</v>
      </c>
      <c r="AI362" s="573">
        <f t="shared" si="477"/>
        <v>60993236.36363636</v>
      </c>
      <c r="AJ362" s="461">
        <f t="shared" si="478"/>
        <v>6</v>
      </c>
      <c r="AK362" s="573">
        <f t="shared" si="479"/>
        <v>3049661.8181818184</v>
      </c>
      <c r="AL362" s="573">
        <f t="shared" si="480"/>
        <v>18297970.90909091</v>
      </c>
      <c r="AM362" s="573">
        <f t="shared" si="481"/>
        <v>57943574.545454547</v>
      </c>
      <c r="AN362" s="709" t="b">
        <f t="shared" si="482"/>
        <v>1</v>
      </c>
    </row>
    <row r="363" spans="1:40" s="453" customFormat="1" ht="24.95" customHeight="1">
      <c r="A363" s="487" t="s">
        <v>298</v>
      </c>
      <c r="B363" s="1196">
        <f t="shared" si="457"/>
        <v>96</v>
      </c>
      <c r="C363" s="1215" t="s">
        <v>733</v>
      </c>
      <c r="D363" s="1153" t="s">
        <v>707</v>
      </c>
      <c r="E363" s="1181" t="s">
        <v>276</v>
      </c>
      <c r="F363" s="716" t="s">
        <v>734</v>
      </c>
      <c r="G363" s="1216" t="s">
        <v>710</v>
      </c>
      <c r="H363" s="716" t="s">
        <v>240</v>
      </c>
      <c r="I363" s="716" t="s">
        <v>241</v>
      </c>
      <c r="J363" s="716" t="s">
        <v>735</v>
      </c>
      <c r="K363" s="716"/>
      <c r="L363" s="716" t="s">
        <v>222</v>
      </c>
      <c r="M363" s="716" t="s">
        <v>245</v>
      </c>
      <c r="N363" s="716" t="s">
        <v>222</v>
      </c>
      <c r="O363" s="716">
        <v>2012</v>
      </c>
      <c r="P363" s="716" t="s">
        <v>212</v>
      </c>
      <c r="Q363" s="716" t="s">
        <v>222</v>
      </c>
      <c r="R363" s="716" t="s">
        <v>222</v>
      </c>
      <c r="S363" s="716" t="s">
        <v>222</v>
      </c>
      <c r="T363" s="716">
        <v>1</v>
      </c>
      <c r="U363" s="716" t="s">
        <v>959</v>
      </c>
      <c r="V363" s="674">
        <f t="shared" ref="V363:V366" si="484">Z363/T363</f>
        <v>273800000</v>
      </c>
      <c r="W363" s="553"/>
      <c r="X363" s="553"/>
      <c r="Y363" s="553"/>
      <c r="Z363" s="1236">
        <v>273800000</v>
      </c>
      <c r="AA363" s="716" t="s">
        <v>99</v>
      </c>
      <c r="AB363" s="716"/>
      <c r="AC363" s="716"/>
      <c r="AD363" s="716"/>
      <c r="AE363" s="461">
        <v>25</v>
      </c>
      <c r="AF363" s="461">
        <f t="shared" si="296"/>
        <v>5</v>
      </c>
      <c r="AG363" s="573">
        <f t="shared" si="360"/>
        <v>10952000</v>
      </c>
      <c r="AH363" s="573">
        <f t="shared" si="361"/>
        <v>54760000</v>
      </c>
      <c r="AI363" s="573">
        <f t="shared" si="362"/>
        <v>219040000</v>
      </c>
      <c r="AJ363" s="461">
        <f t="shared" si="297"/>
        <v>6</v>
      </c>
      <c r="AK363" s="573">
        <f t="shared" si="363"/>
        <v>10952000</v>
      </c>
      <c r="AL363" s="573">
        <f t="shared" si="364"/>
        <v>65712000</v>
      </c>
      <c r="AM363" s="573">
        <f t="shared" si="365"/>
        <v>208088000</v>
      </c>
      <c r="AN363" s="709" t="b">
        <f t="shared" si="298"/>
        <v>1</v>
      </c>
    </row>
    <row r="364" spans="1:40" s="453" customFormat="1" ht="24.95" customHeight="1">
      <c r="A364" s="487" t="s">
        <v>298</v>
      </c>
      <c r="B364" s="1196">
        <f t="shared" si="457"/>
        <v>97</v>
      </c>
      <c r="C364" s="1215" t="s">
        <v>736</v>
      </c>
      <c r="D364" s="1153" t="s">
        <v>707</v>
      </c>
      <c r="E364" s="1181" t="s">
        <v>276</v>
      </c>
      <c r="F364" s="716" t="s">
        <v>737</v>
      </c>
      <c r="G364" s="1216" t="s">
        <v>710</v>
      </c>
      <c r="H364" s="716" t="s">
        <v>240</v>
      </c>
      <c r="I364" s="716" t="s">
        <v>241</v>
      </c>
      <c r="J364" s="716" t="s">
        <v>738</v>
      </c>
      <c r="K364" s="1232">
        <v>40967</v>
      </c>
      <c r="L364" s="716" t="s">
        <v>222</v>
      </c>
      <c r="M364" s="716" t="s">
        <v>245</v>
      </c>
      <c r="N364" s="716" t="s">
        <v>222</v>
      </c>
      <c r="O364" s="716">
        <v>2012</v>
      </c>
      <c r="P364" s="716" t="s">
        <v>212</v>
      </c>
      <c r="Q364" s="716" t="s">
        <v>222</v>
      </c>
      <c r="R364" s="716" t="s">
        <v>222</v>
      </c>
      <c r="S364" s="716" t="s">
        <v>222</v>
      </c>
      <c r="T364" s="716">
        <v>1</v>
      </c>
      <c r="U364" s="716" t="s">
        <v>959</v>
      </c>
      <c r="V364" s="674">
        <f t="shared" si="484"/>
        <v>140474000</v>
      </c>
      <c r="W364" s="553"/>
      <c r="X364" s="553"/>
      <c r="Y364" s="553"/>
      <c r="Z364" s="1236">
        <v>140474000</v>
      </c>
      <c r="AA364" s="716" t="s">
        <v>99</v>
      </c>
      <c r="AB364" s="716"/>
      <c r="AC364" s="716"/>
      <c r="AD364" s="716"/>
      <c r="AE364" s="461">
        <v>25</v>
      </c>
      <c r="AF364" s="461">
        <f t="shared" si="296"/>
        <v>5</v>
      </c>
      <c r="AG364" s="573">
        <f t="shared" si="360"/>
        <v>5618960</v>
      </c>
      <c r="AH364" s="573">
        <f t="shared" si="361"/>
        <v>28094800</v>
      </c>
      <c r="AI364" s="573">
        <f t="shared" si="362"/>
        <v>112379200</v>
      </c>
      <c r="AJ364" s="461">
        <f t="shared" si="297"/>
        <v>6</v>
      </c>
      <c r="AK364" s="573">
        <f t="shared" si="363"/>
        <v>5618960</v>
      </c>
      <c r="AL364" s="573">
        <f t="shared" si="364"/>
        <v>33713760</v>
      </c>
      <c r="AM364" s="573">
        <f t="shared" si="365"/>
        <v>106760240</v>
      </c>
      <c r="AN364" s="709" t="b">
        <f t="shared" si="298"/>
        <v>1</v>
      </c>
    </row>
    <row r="365" spans="1:40" s="453" customFormat="1" ht="24.95" customHeight="1">
      <c r="A365" s="487" t="s">
        <v>298</v>
      </c>
      <c r="B365" s="1196">
        <f t="shared" si="457"/>
        <v>98</v>
      </c>
      <c r="C365" s="1215" t="s">
        <v>696</v>
      </c>
      <c r="D365" s="1153" t="s">
        <v>708</v>
      </c>
      <c r="E365" s="1181" t="s">
        <v>276</v>
      </c>
      <c r="F365" s="716" t="s">
        <v>739</v>
      </c>
      <c r="G365" s="1216" t="s">
        <v>710</v>
      </c>
      <c r="H365" s="716" t="s">
        <v>240</v>
      </c>
      <c r="I365" s="716" t="s">
        <v>241</v>
      </c>
      <c r="J365" s="716" t="s">
        <v>740</v>
      </c>
      <c r="K365" s="1232">
        <v>41003</v>
      </c>
      <c r="L365" s="716" t="s">
        <v>222</v>
      </c>
      <c r="M365" s="716" t="s">
        <v>245</v>
      </c>
      <c r="N365" s="716" t="s">
        <v>222</v>
      </c>
      <c r="O365" s="716">
        <v>2012</v>
      </c>
      <c r="P365" s="716" t="s">
        <v>212</v>
      </c>
      <c r="Q365" s="716" t="s">
        <v>222</v>
      </c>
      <c r="R365" s="716" t="s">
        <v>222</v>
      </c>
      <c r="S365" s="716" t="s">
        <v>222</v>
      </c>
      <c r="T365" s="716">
        <v>1</v>
      </c>
      <c r="U365" s="716" t="s">
        <v>959</v>
      </c>
      <c r="V365" s="674">
        <f t="shared" si="484"/>
        <v>99000000</v>
      </c>
      <c r="W365" s="553"/>
      <c r="X365" s="553"/>
      <c r="Y365" s="553"/>
      <c r="Z365" s="1236">
        <v>99000000</v>
      </c>
      <c r="AA365" s="716" t="s">
        <v>99</v>
      </c>
      <c r="AB365" s="716"/>
      <c r="AC365" s="716"/>
      <c r="AD365" s="716"/>
      <c r="AE365" s="461">
        <v>25</v>
      </c>
      <c r="AF365" s="461">
        <f t="shared" si="296"/>
        <v>5</v>
      </c>
      <c r="AG365" s="573">
        <f t="shared" si="360"/>
        <v>3960000</v>
      </c>
      <c r="AH365" s="573">
        <f t="shared" si="361"/>
        <v>19800000</v>
      </c>
      <c r="AI365" s="573">
        <f t="shared" si="362"/>
        <v>79200000</v>
      </c>
      <c r="AJ365" s="461">
        <f t="shared" si="297"/>
        <v>6</v>
      </c>
      <c r="AK365" s="573">
        <f t="shared" si="363"/>
        <v>3960000</v>
      </c>
      <c r="AL365" s="573">
        <f t="shared" si="364"/>
        <v>23760000</v>
      </c>
      <c r="AM365" s="573">
        <f t="shared" si="365"/>
        <v>75240000</v>
      </c>
      <c r="AN365" s="709" t="b">
        <f t="shared" si="298"/>
        <v>1</v>
      </c>
    </row>
    <row r="366" spans="1:40" s="453" customFormat="1" ht="24.95" customHeight="1">
      <c r="A366" s="487" t="s">
        <v>298</v>
      </c>
      <c r="B366" s="1494">
        <f t="shared" si="457"/>
        <v>99</v>
      </c>
      <c r="C366" s="1519" t="s">
        <v>741</v>
      </c>
      <c r="D366" s="1479" t="s">
        <v>707</v>
      </c>
      <c r="E366" s="1478" t="s">
        <v>276</v>
      </c>
      <c r="F366" s="1225" t="s">
        <v>742</v>
      </c>
      <c r="G366" s="1520" t="s">
        <v>743</v>
      </c>
      <c r="H366" s="1225" t="s">
        <v>240</v>
      </c>
      <c r="I366" s="1225" t="s">
        <v>241</v>
      </c>
      <c r="J366" s="1225" t="s">
        <v>744</v>
      </c>
      <c r="K366" s="1521">
        <v>41146</v>
      </c>
      <c r="L366" s="1225" t="s">
        <v>222</v>
      </c>
      <c r="M366" s="1225" t="s">
        <v>245</v>
      </c>
      <c r="N366" s="1225" t="s">
        <v>222</v>
      </c>
      <c r="O366" s="1225">
        <v>2012</v>
      </c>
      <c r="P366" s="1225" t="s">
        <v>212</v>
      </c>
      <c r="Q366" s="716" t="s">
        <v>222</v>
      </c>
      <c r="R366" s="716" t="s">
        <v>222</v>
      </c>
      <c r="S366" s="716" t="s">
        <v>222</v>
      </c>
      <c r="T366" s="1225">
        <v>1</v>
      </c>
      <c r="U366" s="1225" t="s">
        <v>959</v>
      </c>
      <c r="V366" s="1522">
        <f t="shared" si="484"/>
        <v>104500000</v>
      </c>
      <c r="W366" s="553"/>
      <c r="X366" s="553"/>
      <c r="Y366" s="553"/>
      <c r="Z366" s="1523">
        <v>104500000</v>
      </c>
      <c r="AA366" s="1225" t="s">
        <v>99</v>
      </c>
      <c r="AB366" s="1225"/>
      <c r="AC366" s="1225"/>
      <c r="AD366" s="1225"/>
      <c r="AE366" s="461">
        <v>25</v>
      </c>
      <c r="AF366" s="461">
        <f t="shared" si="296"/>
        <v>5</v>
      </c>
      <c r="AG366" s="573">
        <f t="shared" si="360"/>
        <v>4180000</v>
      </c>
      <c r="AH366" s="573">
        <f t="shared" si="361"/>
        <v>20900000</v>
      </c>
      <c r="AI366" s="573">
        <f t="shared" si="362"/>
        <v>83600000</v>
      </c>
      <c r="AJ366" s="461">
        <f t="shared" si="297"/>
        <v>6</v>
      </c>
      <c r="AK366" s="573">
        <f t="shared" si="363"/>
        <v>4180000</v>
      </c>
      <c r="AL366" s="573">
        <f t="shared" si="364"/>
        <v>25080000</v>
      </c>
      <c r="AM366" s="573">
        <f t="shared" si="365"/>
        <v>79420000</v>
      </c>
      <c r="AN366" s="709" t="b">
        <f t="shared" si="298"/>
        <v>1</v>
      </c>
    </row>
    <row r="367" spans="1:40" s="453" customFormat="1" ht="15" customHeight="1">
      <c r="A367" s="487" t="s">
        <v>378</v>
      </c>
      <c r="B367" s="1442" t="s">
        <v>942</v>
      </c>
      <c r="C367" s="1508"/>
      <c r="D367" s="1531"/>
      <c r="E367" s="1531"/>
      <c r="F367" s="1531"/>
      <c r="G367" s="1531"/>
      <c r="H367" s="1531"/>
      <c r="I367" s="1531"/>
      <c r="J367" s="1531"/>
      <c r="K367" s="1531"/>
      <c r="L367" s="1531"/>
      <c r="M367" s="1531"/>
      <c r="N367" s="1531"/>
      <c r="O367" s="1531"/>
      <c r="P367" s="1531"/>
      <c r="Q367" s="1531"/>
      <c r="R367" s="1531"/>
      <c r="S367" s="1531"/>
      <c r="T367" s="1443"/>
      <c r="U367" s="1443"/>
      <c r="V367" s="1443"/>
      <c r="W367" s="1443"/>
      <c r="X367" s="1443"/>
      <c r="Y367" s="1443"/>
      <c r="Z367" s="1449"/>
      <c r="AA367" s="1443"/>
      <c r="AB367" s="1443"/>
      <c r="AC367" s="1443"/>
      <c r="AD367" s="1443"/>
      <c r="AE367" s="454"/>
      <c r="AF367" s="454"/>
      <c r="AG367" s="454"/>
      <c r="AH367" s="454"/>
      <c r="AI367" s="454"/>
      <c r="AJ367" s="454"/>
      <c r="AK367" s="454"/>
      <c r="AL367" s="454"/>
      <c r="AM367" s="454"/>
      <c r="AN367" s="709" t="b">
        <f t="shared" si="298"/>
        <v>1</v>
      </c>
    </row>
    <row r="368" spans="1:40" s="453" customFormat="1" ht="24.95" customHeight="1">
      <c r="A368" s="489" t="s">
        <v>378</v>
      </c>
      <c r="B368" s="1524">
        <v>1</v>
      </c>
      <c r="C368" s="1525" t="s">
        <v>745</v>
      </c>
      <c r="D368" s="1524" t="s">
        <v>746</v>
      </c>
      <c r="E368" s="1524" t="s">
        <v>276</v>
      </c>
      <c r="F368" s="1524" t="s">
        <v>459</v>
      </c>
      <c r="G368" s="1524" t="s">
        <v>747</v>
      </c>
      <c r="H368" s="1524" t="s">
        <v>240</v>
      </c>
      <c r="I368" s="1524" t="s">
        <v>241</v>
      </c>
      <c r="J368" s="1524" t="s">
        <v>798</v>
      </c>
      <c r="K368" s="1524" t="s">
        <v>748</v>
      </c>
      <c r="L368" s="1227" t="s">
        <v>222</v>
      </c>
      <c r="M368" s="1524" t="s">
        <v>245</v>
      </c>
      <c r="N368" s="1227" t="s">
        <v>222</v>
      </c>
      <c r="O368" s="1524">
        <v>2013</v>
      </c>
      <c r="P368" s="1524" t="s">
        <v>212</v>
      </c>
      <c r="Q368" s="1526">
        <v>10900000</v>
      </c>
      <c r="R368" s="1527">
        <v>7300000</v>
      </c>
      <c r="S368" s="1528">
        <v>99700000</v>
      </c>
      <c r="T368" s="1227">
        <v>1</v>
      </c>
      <c r="U368" s="1227" t="s">
        <v>959</v>
      </c>
      <c r="V368" s="1529">
        <f>SUM(Q368:S368)</f>
        <v>117900000</v>
      </c>
      <c r="W368" s="460"/>
      <c r="X368" s="460"/>
      <c r="Y368" s="460"/>
      <c r="Z368" s="1530">
        <v>117900000</v>
      </c>
      <c r="AA368" s="1227" t="s">
        <v>99</v>
      </c>
      <c r="AB368" s="1227"/>
      <c r="AC368" s="1227"/>
      <c r="AD368" s="1227" t="s">
        <v>749</v>
      </c>
      <c r="AE368" s="461">
        <v>25</v>
      </c>
      <c r="AF368" s="461">
        <f t="shared" si="296"/>
        <v>4</v>
      </c>
      <c r="AG368" s="573">
        <f>Z368/AE368</f>
        <v>4716000</v>
      </c>
      <c r="AH368" s="573">
        <f>AF368*AG368</f>
        <v>18864000</v>
      </c>
      <c r="AI368" s="573">
        <f>Z368-AH368</f>
        <v>99036000</v>
      </c>
      <c r="AJ368" s="461">
        <f t="shared" si="297"/>
        <v>5</v>
      </c>
      <c r="AK368" s="573">
        <f t="shared" ref="AK368:AK390" si="485">Z368/AE368</f>
        <v>4716000</v>
      </c>
      <c r="AL368" s="573">
        <f t="shared" ref="AL368:AL390" si="486">AJ368*AK368</f>
        <v>23580000</v>
      </c>
      <c r="AM368" s="573">
        <f t="shared" ref="AM368:AM390" si="487">Z368-AL368</f>
        <v>94320000</v>
      </c>
      <c r="AN368" s="709" t="b">
        <f t="shared" si="298"/>
        <v>1</v>
      </c>
    </row>
    <row r="369" spans="1:40" s="453" customFormat="1" ht="24.95" customHeight="1">
      <c r="A369" s="489" t="s">
        <v>378</v>
      </c>
      <c r="B369" s="638">
        <f>B368+1</f>
        <v>2</v>
      </c>
      <c r="C369" s="1239" t="s">
        <v>751</v>
      </c>
      <c r="D369" s="638" t="s">
        <v>656</v>
      </c>
      <c r="E369" s="1524" t="s">
        <v>276</v>
      </c>
      <c r="F369" s="638" t="s">
        <v>752</v>
      </c>
      <c r="G369" s="638" t="s">
        <v>753</v>
      </c>
      <c r="H369" s="638" t="s">
        <v>240</v>
      </c>
      <c r="I369" s="638" t="s">
        <v>241</v>
      </c>
      <c r="J369" s="638" t="s">
        <v>754</v>
      </c>
      <c r="K369" s="638" t="s">
        <v>755</v>
      </c>
      <c r="L369" s="716" t="s">
        <v>222</v>
      </c>
      <c r="M369" s="638" t="s">
        <v>245</v>
      </c>
      <c r="N369" s="716" t="s">
        <v>222</v>
      </c>
      <c r="O369" s="638">
        <v>2013</v>
      </c>
      <c r="P369" s="638" t="s">
        <v>756</v>
      </c>
      <c r="Q369" s="716" t="s">
        <v>222</v>
      </c>
      <c r="R369" s="716" t="s">
        <v>222</v>
      </c>
      <c r="S369" s="716" t="s">
        <v>222</v>
      </c>
      <c r="T369" s="716">
        <v>1</v>
      </c>
      <c r="U369" s="716" t="s">
        <v>959</v>
      </c>
      <c r="V369" s="1233">
        <v>85500000</v>
      </c>
      <c r="W369" s="460"/>
      <c r="X369" s="460"/>
      <c r="Y369" s="460"/>
      <c r="Z369" s="1243">
        <f>T369*V369</f>
        <v>85500000</v>
      </c>
      <c r="AA369" s="716" t="s">
        <v>99</v>
      </c>
      <c r="AB369" s="716"/>
      <c r="AC369" s="716"/>
      <c r="AD369" s="1753" t="s">
        <v>770</v>
      </c>
      <c r="AE369" s="461">
        <v>25</v>
      </c>
      <c r="AF369" s="461">
        <f t="shared" si="296"/>
        <v>4</v>
      </c>
      <c r="AG369" s="573">
        <f t="shared" ref="AG369:AG390" si="488">Z369/AE369</f>
        <v>3420000</v>
      </c>
      <c r="AH369" s="573">
        <f t="shared" ref="AH369:AH390" si="489">AF369*AG369</f>
        <v>13680000</v>
      </c>
      <c r="AI369" s="573">
        <f t="shared" ref="AI369:AI390" si="490">Z369-AH369</f>
        <v>71820000</v>
      </c>
      <c r="AJ369" s="461">
        <f t="shared" si="297"/>
        <v>5</v>
      </c>
      <c r="AK369" s="573">
        <f t="shared" si="485"/>
        <v>3420000</v>
      </c>
      <c r="AL369" s="573">
        <f t="shared" si="486"/>
        <v>17100000</v>
      </c>
      <c r="AM369" s="573">
        <f t="shared" si="487"/>
        <v>68400000</v>
      </c>
      <c r="AN369" s="709" t="b">
        <f t="shared" si="298"/>
        <v>1</v>
      </c>
    </row>
    <row r="370" spans="1:40" s="453" customFormat="1" ht="24.95" customHeight="1">
      <c r="A370" s="489" t="s">
        <v>378</v>
      </c>
      <c r="B370" s="638">
        <f t="shared" ref="B370:B394" si="491">B369+1</f>
        <v>3</v>
      </c>
      <c r="C370" s="1239" t="s">
        <v>751</v>
      </c>
      <c r="D370" s="638" t="s">
        <v>656</v>
      </c>
      <c r="E370" s="1524" t="s">
        <v>276</v>
      </c>
      <c r="F370" s="638" t="s">
        <v>752</v>
      </c>
      <c r="G370" s="638" t="s">
        <v>753</v>
      </c>
      <c r="H370" s="638" t="s">
        <v>240</v>
      </c>
      <c r="I370" s="638" t="s">
        <v>241</v>
      </c>
      <c r="J370" s="638" t="s">
        <v>754</v>
      </c>
      <c r="K370" s="638" t="s">
        <v>755</v>
      </c>
      <c r="L370" s="716" t="s">
        <v>222</v>
      </c>
      <c r="M370" s="638" t="s">
        <v>245</v>
      </c>
      <c r="N370" s="716" t="s">
        <v>222</v>
      </c>
      <c r="O370" s="638">
        <v>2013</v>
      </c>
      <c r="P370" s="638" t="s">
        <v>756</v>
      </c>
      <c r="Q370" s="716" t="s">
        <v>222</v>
      </c>
      <c r="R370" s="716" t="s">
        <v>222</v>
      </c>
      <c r="S370" s="716" t="s">
        <v>222</v>
      </c>
      <c r="T370" s="716">
        <v>1</v>
      </c>
      <c r="U370" s="716" t="s">
        <v>959</v>
      </c>
      <c r="V370" s="1233">
        <v>85500000</v>
      </c>
      <c r="W370" s="460"/>
      <c r="X370" s="460"/>
      <c r="Y370" s="460"/>
      <c r="Z370" s="1243">
        <f>T370*V370</f>
        <v>85500000</v>
      </c>
      <c r="AA370" s="716" t="s">
        <v>99</v>
      </c>
      <c r="AB370" s="716"/>
      <c r="AC370" s="716"/>
      <c r="AD370" s="1754"/>
      <c r="AE370" s="461">
        <v>25</v>
      </c>
      <c r="AF370" s="461">
        <f t="shared" ref="AF370:AF374" si="492">2016-O370+1</f>
        <v>4</v>
      </c>
      <c r="AG370" s="573">
        <f t="shared" ref="AG370:AG374" si="493">Z370/AE370</f>
        <v>3420000</v>
      </c>
      <c r="AH370" s="573">
        <f t="shared" ref="AH370:AH374" si="494">AF370*AG370</f>
        <v>13680000</v>
      </c>
      <c r="AI370" s="573">
        <f t="shared" ref="AI370:AI374" si="495">Z370-AH370</f>
        <v>71820000</v>
      </c>
      <c r="AJ370" s="461">
        <f t="shared" ref="AJ370:AJ374" si="496">2017-O370+1</f>
        <v>5</v>
      </c>
      <c r="AK370" s="573">
        <f t="shared" ref="AK370:AK374" si="497">Z370/AE370</f>
        <v>3420000</v>
      </c>
      <c r="AL370" s="573">
        <f t="shared" ref="AL370:AL374" si="498">AJ370*AK370</f>
        <v>17100000</v>
      </c>
      <c r="AM370" s="573">
        <f t="shared" ref="AM370:AM374" si="499">Z370-AL370</f>
        <v>68400000</v>
      </c>
      <c r="AN370" s="709" t="b">
        <f t="shared" ref="AN370:AN374" si="500">AL370+AM370=Z370</f>
        <v>1</v>
      </c>
    </row>
    <row r="371" spans="1:40" s="453" customFormat="1" ht="24.95" customHeight="1">
      <c r="A371" s="489" t="s">
        <v>378</v>
      </c>
      <c r="B371" s="638">
        <f t="shared" si="491"/>
        <v>4</v>
      </c>
      <c r="C371" s="1239" t="s">
        <v>751</v>
      </c>
      <c r="D371" s="638" t="s">
        <v>656</v>
      </c>
      <c r="E371" s="1524" t="s">
        <v>276</v>
      </c>
      <c r="F371" s="638" t="s">
        <v>752</v>
      </c>
      <c r="G371" s="638" t="s">
        <v>753</v>
      </c>
      <c r="H371" s="638" t="s">
        <v>240</v>
      </c>
      <c r="I371" s="638" t="s">
        <v>241</v>
      </c>
      <c r="J371" s="638" t="s">
        <v>754</v>
      </c>
      <c r="K371" s="638" t="s">
        <v>755</v>
      </c>
      <c r="L371" s="716" t="s">
        <v>222</v>
      </c>
      <c r="M371" s="638" t="s">
        <v>245</v>
      </c>
      <c r="N371" s="716" t="s">
        <v>222</v>
      </c>
      <c r="O371" s="638">
        <v>2013</v>
      </c>
      <c r="P371" s="638" t="s">
        <v>756</v>
      </c>
      <c r="Q371" s="716" t="s">
        <v>222</v>
      </c>
      <c r="R371" s="716" t="s">
        <v>222</v>
      </c>
      <c r="S371" s="716" t="s">
        <v>222</v>
      </c>
      <c r="T371" s="716">
        <v>1</v>
      </c>
      <c r="U371" s="716" t="s">
        <v>959</v>
      </c>
      <c r="V371" s="1233">
        <v>85500000</v>
      </c>
      <c r="W371" s="460"/>
      <c r="X371" s="460"/>
      <c r="Y371" s="460"/>
      <c r="Z371" s="1243">
        <f t="shared" ref="Z371:Z374" si="501">T371*V371</f>
        <v>85500000</v>
      </c>
      <c r="AA371" s="716" t="s">
        <v>99</v>
      </c>
      <c r="AB371" s="716"/>
      <c r="AC371" s="716"/>
      <c r="AD371" s="1754"/>
      <c r="AE371" s="461">
        <v>25</v>
      </c>
      <c r="AF371" s="461">
        <f t="shared" si="492"/>
        <v>4</v>
      </c>
      <c r="AG371" s="573">
        <f t="shared" si="493"/>
        <v>3420000</v>
      </c>
      <c r="AH371" s="573">
        <f t="shared" si="494"/>
        <v>13680000</v>
      </c>
      <c r="AI371" s="573">
        <f t="shared" si="495"/>
        <v>71820000</v>
      </c>
      <c r="AJ371" s="461">
        <f t="shared" si="496"/>
        <v>5</v>
      </c>
      <c r="AK371" s="573">
        <f t="shared" si="497"/>
        <v>3420000</v>
      </c>
      <c r="AL371" s="573">
        <f t="shared" si="498"/>
        <v>17100000</v>
      </c>
      <c r="AM371" s="573">
        <f t="shared" si="499"/>
        <v>68400000</v>
      </c>
      <c r="AN371" s="709" t="b">
        <f t="shared" si="500"/>
        <v>1</v>
      </c>
    </row>
    <row r="372" spans="1:40" s="453" customFormat="1" ht="24.95" customHeight="1">
      <c r="A372" s="489" t="s">
        <v>378</v>
      </c>
      <c r="B372" s="638">
        <f t="shared" si="491"/>
        <v>5</v>
      </c>
      <c r="C372" s="1239" t="s">
        <v>751</v>
      </c>
      <c r="D372" s="638" t="s">
        <v>656</v>
      </c>
      <c r="E372" s="1524" t="s">
        <v>276</v>
      </c>
      <c r="F372" s="638" t="s">
        <v>752</v>
      </c>
      <c r="G372" s="638" t="s">
        <v>753</v>
      </c>
      <c r="H372" s="638" t="s">
        <v>240</v>
      </c>
      <c r="I372" s="638" t="s">
        <v>241</v>
      </c>
      <c r="J372" s="638" t="s">
        <v>754</v>
      </c>
      <c r="K372" s="638" t="s">
        <v>755</v>
      </c>
      <c r="L372" s="716" t="s">
        <v>222</v>
      </c>
      <c r="M372" s="638" t="s">
        <v>245</v>
      </c>
      <c r="N372" s="716" t="s">
        <v>222</v>
      </c>
      <c r="O372" s="638">
        <v>2013</v>
      </c>
      <c r="P372" s="638" t="s">
        <v>756</v>
      </c>
      <c r="Q372" s="716" t="s">
        <v>222</v>
      </c>
      <c r="R372" s="716" t="s">
        <v>222</v>
      </c>
      <c r="S372" s="716" t="s">
        <v>222</v>
      </c>
      <c r="T372" s="716">
        <v>1</v>
      </c>
      <c r="U372" s="716" t="s">
        <v>959</v>
      </c>
      <c r="V372" s="1233">
        <v>85500000</v>
      </c>
      <c r="W372" s="460"/>
      <c r="X372" s="460"/>
      <c r="Y372" s="460"/>
      <c r="Z372" s="1243">
        <f t="shared" si="501"/>
        <v>85500000</v>
      </c>
      <c r="AA372" s="716" t="s">
        <v>99</v>
      </c>
      <c r="AB372" s="716"/>
      <c r="AC372" s="716"/>
      <c r="AD372" s="1754"/>
      <c r="AE372" s="461">
        <v>25</v>
      </c>
      <c r="AF372" s="461">
        <f t="shared" si="492"/>
        <v>4</v>
      </c>
      <c r="AG372" s="573">
        <f t="shared" si="493"/>
        <v>3420000</v>
      </c>
      <c r="AH372" s="573">
        <f t="shared" si="494"/>
        <v>13680000</v>
      </c>
      <c r="AI372" s="573">
        <f t="shared" si="495"/>
        <v>71820000</v>
      </c>
      <c r="AJ372" s="461">
        <f t="shared" si="496"/>
        <v>5</v>
      </c>
      <c r="AK372" s="573">
        <f t="shared" si="497"/>
        <v>3420000</v>
      </c>
      <c r="AL372" s="573">
        <f t="shared" si="498"/>
        <v>17100000</v>
      </c>
      <c r="AM372" s="573">
        <f t="shared" si="499"/>
        <v>68400000</v>
      </c>
      <c r="AN372" s="709" t="b">
        <f t="shared" si="500"/>
        <v>1</v>
      </c>
    </row>
    <row r="373" spans="1:40" s="453" customFormat="1" ht="24.95" customHeight="1">
      <c r="A373" s="489" t="s">
        <v>378</v>
      </c>
      <c r="B373" s="638">
        <f t="shared" si="491"/>
        <v>6</v>
      </c>
      <c r="C373" s="1239" t="s">
        <v>751</v>
      </c>
      <c r="D373" s="638" t="s">
        <v>656</v>
      </c>
      <c r="E373" s="1524" t="s">
        <v>276</v>
      </c>
      <c r="F373" s="638" t="s">
        <v>752</v>
      </c>
      <c r="G373" s="638" t="s">
        <v>753</v>
      </c>
      <c r="H373" s="638" t="s">
        <v>240</v>
      </c>
      <c r="I373" s="638" t="s">
        <v>241</v>
      </c>
      <c r="J373" s="638" t="s">
        <v>754</v>
      </c>
      <c r="K373" s="638" t="s">
        <v>755</v>
      </c>
      <c r="L373" s="716" t="s">
        <v>222</v>
      </c>
      <c r="M373" s="638" t="s">
        <v>245</v>
      </c>
      <c r="N373" s="716" t="s">
        <v>222</v>
      </c>
      <c r="O373" s="638">
        <v>2013</v>
      </c>
      <c r="P373" s="638" t="s">
        <v>756</v>
      </c>
      <c r="Q373" s="716" t="s">
        <v>222</v>
      </c>
      <c r="R373" s="716" t="s">
        <v>222</v>
      </c>
      <c r="S373" s="716" t="s">
        <v>222</v>
      </c>
      <c r="T373" s="716">
        <v>1</v>
      </c>
      <c r="U373" s="716" t="s">
        <v>959</v>
      </c>
      <c r="V373" s="1233">
        <v>85500000</v>
      </c>
      <c r="W373" s="460"/>
      <c r="X373" s="460"/>
      <c r="Y373" s="460"/>
      <c r="Z373" s="1243">
        <f t="shared" si="501"/>
        <v>85500000</v>
      </c>
      <c r="AA373" s="716" t="s">
        <v>99</v>
      </c>
      <c r="AB373" s="716"/>
      <c r="AC373" s="716"/>
      <c r="AD373" s="1754"/>
      <c r="AE373" s="461">
        <v>25</v>
      </c>
      <c r="AF373" s="461">
        <f t="shared" si="492"/>
        <v>4</v>
      </c>
      <c r="AG373" s="573">
        <f t="shared" si="493"/>
        <v>3420000</v>
      </c>
      <c r="AH373" s="573">
        <f t="shared" si="494"/>
        <v>13680000</v>
      </c>
      <c r="AI373" s="573">
        <f t="shared" si="495"/>
        <v>71820000</v>
      </c>
      <c r="AJ373" s="461">
        <f t="shared" si="496"/>
        <v>5</v>
      </c>
      <c r="AK373" s="573">
        <f t="shared" si="497"/>
        <v>3420000</v>
      </c>
      <c r="AL373" s="573">
        <f t="shared" si="498"/>
        <v>17100000</v>
      </c>
      <c r="AM373" s="573">
        <f t="shared" si="499"/>
        <v>68400000</v>
      </c>
      <c r="AN373" s="709" t="b">
        <f t="shared" si="500"/>
        <v>1</v>
      </c>
    </row>
    <row r="374" spans="1:40" s="453" customFormat="1" ht="24.95" customHeight="1">
      <c r="A374" s="489" t="s">
        <v>378</v>
      </c>
      <c r="B374" s="638">
        <f t="shared" si="491"/>
        <v>7</v>
      </c>
      <c r="C374" s="1239" t="s">
        <v>751</v>
      </c>
      <c r="D374" s="638" t="s">
        <v>656</v>
      </c>
      <c r="E374" s="1524" t="s">
        <v>276</v>
      </c>
      <c r="F374" s="638" t="s">
        <v>752</v>
      </c>
      <c r="G374" s="638" t="s">
        <v>753</v>
      </c>
      <c r="H374" s="638" t="s">
        <v>240</v>
      </c>
      <c r="I374" s="638" t="s">
        <v>241</v>
      </c>
      <c r="J374" s="638" t="s">
        <v>754</v>
      </c>
      <c r="K374" s="638" t="s">
        <v>755</v>
      </c>
      <c r="L374" s="716" t="s">
        <v>222</v>
      </c>
      <c r="M374" s="638" t="s">
        <v>245</v>
      </c>
      <c r="N374" s="716" t="s">
        <v>222</v>
      </c>
      <c r="O374" s="638">
        <v>2013</v>
      </c>
      <c r="P374" s="638" t="s">
        <v>756</v>
      </c>
      <c r="Q374" s="716" t="s">
        <v>222</v>
      </c>
      <c r="R374" s="716" t="s">
        <v>222</v>
      </c>
      <c r="S374" s="716" t="s">
        <v>222</v>
      </c>
      <c r="T374" s="716">
        <v>1</v>
      </c>
      <c r="U374" s="716" t="s">
        <v>959</v>
      </c>
      <c r="V374" s="1233">
        <v>85500000</v>
      </c>
      <c r="W374" s="460"/>
      <c r="X374" s="460"/>
      <c r="Y374" s="460"/>
      <c r="Z374" s="1243">
        <f t="shared" si="501"/>
        <v>85500000</v>
      </c>
      <c r="AA374" s="716" t="s">
        <v>99</v>
      </c>
      <c r="AB374" s="716"/>
      <c r="AC374" s="716"/>
      <c r="AD374" s="1755"/>
      <c r="AE374" s="461">
        <v>25</v>
      </c>
      <c r="AF374" s="461">
        <f t="shared" si="492"/>
        <v>4</v>
      </c>
      <c r="AG374" s="573">
        <f t="shared" si="493"/>
        <v>3420000</v>
      </c>
      <c r="AH374" s="573">
        <f t="shared" si="494"/>
        <v>13680000</v>
      </c>
      <c r="AI374" s="573">
        <f t="shared" si="495"/>
        <v>71820000</v>
      </c>
      <c r="AJ374" s="461">
        <f t="shared" si="496"/>
        <v>5</v>
      </c>
      <c r="AK374" s="573">
        <f t="shared" si="497"/>
        <v>3420000</v>
      </c>
      <c r="AL374" s="573">
        <f t="shared" si="498"/>
        <v>17100000</v>
      </c>
      <c r="AM374" s="573">
        <f t="shared" si="499"/>
        <v>68400000</v>
      </c>
      <c r="AN374" s="709" t="b">
        <f t="shared" si="500"/>
        <v>1</v>
      </c>
    </row>
    <row r="375" spans="1:40" s="453" customFormat="1" ht="24.95" customHeight="1">
      <c r="A375" s="489" t="s">
        <v>378</v>
      </c>
      <c r="B375" s="638">
        <f t="shared" si="491"/>
        <v>8</v>
      </c>
      <c r="C375" s="1239" t="s">
        <v>794</v>
      </c>
      <c r="D375" s="638" t="s">
        <v>656</v>
      </c>
      <c r="E375" s="1524" t="s">
        <v>276</v>
      </c>
      <c r="F375" s="638" t="s">
        <v>757</v>
      </c>
      <c r="G375" s="638" t="s">
        <v>753</v>
      </c>
      <c r="H375" s="638" t="s">
        <v>240</v>
      </c>
      <c r="I375" s="638" t="s">
        <v>241</v>
      </c>
      <c r="J375" s="638" t="s">
        <v>758</v>
      </c>
      <c r="K375" s="638" t="s">
        <v>759</v>
      </c>
      <c r="L375" s="716" t="s">
        <v>222</v>
      </c>
      <c r="M375" s="638" t="s">
        <v>245</v>
      </c>
      <c r="N375" s="716" t="s">
        <v>222</v>
      </c>
      <c r="O375" s="638">
        <v>2013</v>
      </c>
      <c r="P375" s="638" t="s">
        <v>756</v>
      </c>
      <c r="Q375" s="716" t="s">
        <v>222</v>
      </c>
      <c r="R375" s="716" t="s">
        <v>222</v>
      </c>
      <c r="S375" s="716" t="s">
        <v>222</v>
      </c>
      <c r="T375" s="716">
        <v>1</v>
      </c>
      <c r="U375" s="716" t="s">
        <v>959</v>
      </c>
      <c r="V375" s="1233">
        <v>80796250</v>
      </c>
      <c r="W375" s="460"/>
      <c r="X375" s="460"/>
      <c r="Y375" s="460"/>
      <c r="Z375" s="1244">
        <f>T375*V375</f>
        <v>80796250</v>
      </c>
      <c r="AA375" s="716" t="s">
        <v>99</v>
      </c>
      <c r="AB375" s="716"/>
      <c r="AC375" s="716"/>
      <c r="AD375" s="1753" t="s">
        <v>771</v>
      </c>
      <c r="AE375" s="461">
        <v>25</v>
      </c>
      <c r="AF375" s="461">
        <f t="shared" si="296"/>
        <v>4</v>
      </c>
      <c r="AG375" s="573">
        <f t="shared" si="488"/>
        <v>3231850</v>
      </c>
      <c r="AH375" s="573">
        <f t="shared" si="489"/>
        <v>12927400</v>
      </c>
      <c r="AI375" s="573">
        <f t="shared" si="490"/>
        <v>67868850</v>
      </c>
      <c r="AJ375" s="461">
        <f t="shared" si="297"/>
        <v>5</v>
      </c>
      <c r="AK375" s="573">
        <f t="shared" si="485"/>
        <v>3231850</v>
      </c>
      <c r="AL375" s="573">
        <f t="shared" si="486"/>
        <v>16159250</v>
      </c>
      <c r="AM375" s="573">
        <f t="shared" si="487"/>
        <v>64637000</v>
      </c>
      <c r="AN375" s="709" t="b">
        <f t="shared" si="298"/>
        <v>1</v>
      </c>
    </row>
    <row r="376" spans="1:40" s="453" customFormat="1" ht="24.95" customHeight="1">
      <c r="A376" s="489" t="s">
        <v>378</v>
      </c>
      <c r="B376" s="638">
        <f t="shared" si="491"/>
        <v>9</v>
      </c>
      <c r="C376" s="1239" t="s">
        <v>794</v>
      </c>
      <c r="D376" s="638" t="s">
        <v>656</v>
      </c>
      <c r="E376" s="1524" t="s">
        <v>276</v>
      </c>
      <c r="F376" s="638" t="s">
        <v>757</v>
      </c>
      <c r="G376" s="638" t="s">
        <v>753</v>
      </c>
      <c r="H376" s="638" t="s">
        <v>240</v>
      </c>
      <c r="I376" s="638" t="s">
        <v>241</v>
      </c>
      <c r="J376" s="638" t="s">
        <v>758</v>
      </c>
      <c r="K376" s="638" t="s">
        <v>759</v>
      </c>
      <c r="L376" s="716" t="s">
        <v>222</v>
      </c>
      <c r="M376" s="638" t="s">
        <v>245</v>
      </c>
      <c r="N376" s="716" t="s">
        <v>222</v>
      </c>
      <c r="O376" s="638">
        <v>2013</v>
      </c>
      <c r="P376" s="638" t="s">
        <v>756</v>
      </c>
      <c r="Q376" s="716" t="s">
        <v>222</v>
      </c>
      <c r="R376" s="716" t="s">
        <v>222</v>
      </c>
      <c r="S376" s="716" t="s">
        <v>222</v>
      </c>
      <c r="T376" s="716">
        <v>1</v>
      </c>
      <c r="U376" s="716" t="s">
        <v>959</v>
      </c>
      <c r="V376" s="1233">
        <v>80796250</v>
      </c>
      <c r="W376" s="460"/>
      <c r="X376" s="460"/>
      <c r="Y376" s="460"/>
      <c r="Z376" s="1244">
        <f>T376*V376</f>
        <v>80796250</v>
      </c>
      <c r="AA376" s="716" t="s">
        <v>99</v>
      </c>
      <c r="AB376" s="716"/>
      <c r="AC376" s="716"/>
      <c r="AD376" s="1754"/>
      <c r="AE376" s="461">
        <v>25</v>
      </c>
      <c r="AF376" s="461">
        <f t="shared" ref="AF376:AF382" si="502">2016-O376+1</f>
        <v>4</v>
      </c>
      <c r="AG376" s="573">
        <f t="shared" ref="AG376:AG382" si="503">Z376/AE376</f>
        <v>3231850</v>
      </c>
      <c r="AH376" s="573">
        <f t="shared" ref="AH376:AH382" si="504">AF376*AG376</f>
        <v>12927400</v>
      </c>
      <c r="AI376" s="573">
        <f t="shared" ref="AI376:AI382" si="505">Z376-AH376</f>
        <v>67868850</v>
      </c>
      <c r="AJ376" s="461">
        <f t="shared" ref="AJ376:AJ382" si="506">2017-O376+1</f>
        <v>5</v>
      </c>
      <c r="AK376" s="573">
        <f t="shared" ref="AK376:AK382" si="507">Z376/AE376</f>
        <v>3231850</v>
      </c>
      <c r="AL376" s="573">
        <f t="shared" ref="AL376:AL382" si="508">AJ376*AK376</f>
        <v>16159250</v>
      </c>
      <c r="AM376" s="573">
        <f t="shared" ref="AM376:AM382" si="509">Z376-AL376</f>
        <v>64637000</v>
      </c>
      <c r="AN376" s="709" t="b">
        <f t="shared" ref="AN376:AN382" si="510">AL376+AM376=Z376</f>
        <v>1</v>
      </c>
    </row>
    <row r="377" spans="1:40" s="453" customFormat="1" ht="24.95" customHeight="1">
      <c r="A377" s="489" t="s">
        <v>378</v>
      </c>
      <c r="B377" s="638">
        <f t="shared" si="491"/>
        <v>10</v>
      </c>
      <c r="C377" s="1239" t="s">
        <v>794</v>
      </c>
      <c r="D377" s="638" t="s">
        <v>656</v>
      </c>
      <c r="E377" s="1524" t="s">
        <v>276</v>
      </c>
      <c r="F377" s="638" t="s">
        <v>757</v>
      </c>
      <c r="G377" s="638" t="s">
        <v>753</v>
      </c>
      <c r="H377" s="638" t="s">
        <v>240</v>
      </c>
      <c r="I377" s="638" t="s">
        <v>241</v>
      </c>
      <c r="J377" s="638" t="s">
        <v>758</v>
      </c>
      <c r="K377" s="638" t="s">
        <v>759</v>
      </c>
      <c r="L377" s="716" t="s">
        <v>222</v>
      </c>
      <c r="M377" s="638" t="s">
        <v>245</v>
      </c>
      <c r="N377" s="716" t="s">
        <v>222</v>
      </c>
      <c r="O377" s="638">
        <v>2013</v>
      </c>
      <c r="P377" s="638" t="s">
        <v>756</v>
      </c>
      <c r="Q377" s="716" t="s">
        <v>222</v>
      </c>
      <c r="R377" s="716" t="s">
        <v>222</v>
      </c>
      <c r="S377" s="716" t="s">
        <v>222</v>
      </c>
      <c r="T377" s="716">
        <v>1</v>
      </c>
      <c r="U377" s="716" t="s">
        <v>959</v>
      </c>
      <c r="V377" s="1233">
        <v>80796250</v>
      </c>
      <c r="W377" s="460"/>
      <c r="X377" s="460"/>
      <c r="Y377" s="460"/>
      <c r="Z377" s="1244">
        <f t="shared" ref="Z377:Z382" si="511">T377*V377</f>
        <v>80796250</v>
      </c>
      <c r="AA377" s="716" t="s">
        <v>99</v>
      </c>
      <c r="AB377" s="716"/>
      <c r="AC377" s="716"/>
      <c r="AD377" s="1754"/>
      <c r="AE377" s="461">
        <v>25</v>
      </c>
      <c r="AF377" s="461">
        <f t="shared" si="502"/>
        <v>4</v>
      </c>
      <c r="AG377" s="573">
        <f t="shared" si="503"/>
        <v>3231850</v>
      </c>
      <c r="AH377" s="573">
        <f t="shared" si="504"/>
        <v>12927400</v>
      </c>
      <c r="AI377" s="573">
        <f t="shared" si="505"/>
        <v>67868850</v>
      </c>
      <c r="AJ377" s="461">
        <f t="shared" si="506"/>
        <v>5</v>
      </c>
      <c r="AK377" s="573">
        <f t="shared" si="507"/>
        <v>3231850</v>
      </c>
      <c r="AL377" s="573">
        <f t="shared" si="508"/>
        <v>16159250</v>
      </c>
      <c r="AM377" s="573">
        <f t="shared" si="509"/>
        <v>64637000</v>
      </c>
      <c r="AN377" s="709" t="b">
        <f t="shared" si="510"/>
        <v>1</v>
      </c>
    </row>
    <row r="378" spans="1:40" s="453" customFormat="1" ht="24.95" customHeight="1">
      <c r="A378" s="489" t="s">
        <v>378</v>
      </c>
      <c r="B378" s="638">
        <f t="shared" si="491"/>
        <v>11</v>
      </c>
      <c r="C378" s="1239" t="s">
        <v>794</v>
      </c>
      <c r="D378" s="638" t="s">
        <v>656</v>
      </c>
      <c r="E378" s="1524" t="s">
        <v>276</v>
      </c>
      <c r="F378" s="638" t="s">
        <v>757</v>
      </c>
      <c r="G378" s="638" t="s">
        <v>753</v>
      </c>
      <c r="H378" s="638" t="s">
        <v>240</v>
      </c>
      <c r="I378" s="638" t="s">
        <v>241</v>
      </c>
      <c r="J378" s="638" t="s">
        <v>758</v>
      </c>
      <c r="K378" s="638" t="s">
        <v>759</v>
      </c>
      <c r="L378" s="716" t="s">
        <v>222</v>
      </c>
      <c r="M378" s="638" t="s">
        <v>245</v>
      </c>
      <c r="N378" s="716" t="s">
        <v>222</v>
      </c>
      <c r="O378" s="638">
        <v>2013</v>
      </c>
      <c r="P378" s="638" t="s">
        <v>756</v>
      </c>
      <c r="Q378" s="716" t="s">
        <v>222</v>
      </c>
      <c r="R378" s="716" t="s">
        <v>222</v>
      </c>
      <c r="S378" s="716" t="s">
        <v>222</v>
      </c>
      <c r="T378" s="716">
        <v>1</v>
      </c>
      <c r="U378" s="716" t="s">
        <v>959</v>
      </c>
      <c r="V378" s="1233">
        <v>80796250</v>
      </c>
      <c r="W378" s="460"/>
      <c r="X378" s="460"/>
      <c r="Y378" s="460"/>
      <c r="Z378" s="1244">
        <f t="shared" si="511"/>
        <v>80796250</v>
      </c>
      <c r="AA378" s="716" t="s">
        <v>99</v>
      </c>
      <c r="AB378" s="716"/>
      <c r="AC378" s="716"/>
      <c r="AD378" s="1754"/>
      <c r="AE378" s="461">
        <v>25</v>
      </c>
      <c r="AF378" s="461">
        <f t="shared" si="502"/>
        <v>4</v>
      </c>
      <c r="AG378" s="573">
        <f t="shared" si="503"/>
        <v>3231850</v>
      </c>
      <c r="AH378" s="573">
        <f t="shared" si="504"/>
        <v>12927400</v>
      </c>
      <c r="AI378" s="573">
        <f t="shared" si="505"/>
        <v>67868850</v>
      </c>
      <c r="AJ378" s="461">
        <f t="shared" si="506"/>
        <v>5</v>
      </c>
      <c r="AK378" s="573">
        <f t="shared" si="507"/>
        <v>3231850</v>
      </c>
      <c r="AL378" s="573">
        <f t="shared" si="508"/>
        <v>16159250</v>
      </c>
      <c r="AM378" s="573">
        <f t="shared" si="509"/>
        <v>64637000</v>
      </c>
      <c r="AN378" s="709" t="b">
        <f t="shared" si="510"/>
        <v>1</v>
      </c>
    </row>
    <row r="379" spans="1:40" s="453" customFormat="1" ht="24.95" customHeight="1">
      <c r="A379" s="489" t="s">
        <v>378</v>
      </c>
      <c r="B379" s="638">
        <f t="shared" si="491"/>
        <v>12</v>
      </c>
      <c r="C379" s="1239" t="s">
        <v>794</v>
      </c>
      <c r="D379" s="638" t="s">
        <v>656</v>
      </c>
      <c r="E379" s="1524" t="s">
        <v>276</v>
      </c>
      <c r="F379" s="638" t="s">
        <v>757</v>
      </c>
      <c r="G379" s="638" t="s">
        <v>753</v>
      </c>
      <c r="H379" s="638" t="s">
        <v>240</v>
      </c>
      <c r="I379" s="638" t="s">
        <v>241</v>
      </c>
      <c r="J379" s="638" t="s">
        <v>758</v>
      </c>
      <c r="K379" s="638" t="s">
        <v>759</v>
      </c>
      <c r="L379" s="716" t="s">
        <v>222</v>
      </c>
      <c r="M379" s="638" t="s">
        <v>245</v>
      </c>
      <c r="N379" s="716" t="s">
        <v>222</v>
      </c>
      <c r="O379" s="638">
        <v>2013</v>
      </c>
      <c r="P379" s="638" t="s">
        <v>756</v>
      </c>
      <c r="Q379" s="716" t="s">
        <v>222</v>
      </c>
      <c r="R379" s="716" t="s">
        <v>222</v>
      </c>
      <c r="S379" s="716" t="s">
        <v>222</v>
      </c>
      <c r="T379" s="716">
        <v>1</v>
      </c>
      <c r="U379" s="716" t="s">
        <v>959</v>
      </c>
      <c r="V379" s="1233">
        <v>80796250</v>
      </c>
      <c r="W379" s="460"/>
      <c r="X379" s="460"/>
      <c r="Y379" s="460"/>
      <c r="Z379" s="1244">
        <f t="shared" si="511"/>
        <v>80796250</v>
      </c>
      <c r="AA379" s="716" t="s">
        <v>99</v>
      </c>
      <c r="AB379" s="716"/>
      <c r="AC379" s="716"/>
      <c r="AD379" s="1754"/>
      <c r="AE379" s="461">
        <v>25</v>
      </c>
      <c r="AF379" s="461">
        <f t="shared" si="502"/>
        <v>4</v>
      </c>
      <c r="AG379" s="573">
        <f t="shared" si="503"/>
        <v>3231850</v>
      </c>
      <c r="AH379" s="573">
        <f t="shared" si="504"/>
        <v>12927400</v>
      </c>
      <c r="AI379" s="573">
        <f t="shared" si="505"/>
        <v>67868850</v>
      </c>
      <c r="AJ379" s="461">
        <f t="shared" si="506"/>
        <v>5</v>
      </c>
      <c r="AK379" s="573">
        <f t="shared" si="507"/>
        <v>3231850</v>
      </c>
      <c r="AL379" s="573">
        <f t="shared" si="508"/>
        <v>16159250</v>
      </c>
      <c r="AM379" s="573">
        <f t="shared" si="509"/>
        <v>64637000</v>
      </c>
      <c r="AN379" s="709" t="b">
        <f t="shared" si="510"/>
        <v>1</v>
      </c>
    </row>
    <row r="380" spans="1:40" s="453" customFormat="1" ht="24.95" customHeight="1">
      <c r="A380" s="489" t="s">
        <v>378</v>
      </c>
      <c r="B380" s="638">
        <f t="shared" si="491"/>
        <v>13</v>
      </c>
      <c r="C380" s="1239" t="s">
        <v>794</v>
      </c>
      <c r="D380" s="638" t="s">
        <v>656</v>
      </c>
      <c r="E380" s="1524" t="s">
        <v>276</v>
      </c>
      <c r="F380" s="638" t="s">
        <v>757</v>
      </c>
      <c r="G380" s="638" t="s">
        <v>753</v>
      </c>
      <c r="H380" s="638" t="s">
        <v>240</v>
      </c>
      <c r="I380" s="638" t="s">
        <v>241</v>
      </c>
      <c r="J380" s="638" t="s">
        <v>758</v>
      </c>
      <c r="K380" s="638" t="s">
        <v>759</v>
      </c>
      <c r="L380" s="716" t="s">
        <v>222</v>
      </c>
      <c r="M380" s="638" t="s">
        <v>245</v>
      </c>
      <c r="N380" s="716" t="s">
        <v>222</v>
      </c>
      <c r="O380" s="638">
        <v>2013</v>
      </c>
      <c r="P380" s="638" t="s">
        <v>756</v>
      </c>
      <c r="Q380" s="716" t="s">
        <v>222</v>
      </c>
      <c r="R380" s="716" t="s">
        <v>222</v>
      </c>
      <c r="S380" s="716" t="s">
        <v>222</v>
      </c>
      <c r="T380" s="716">
        <v>1</v>
      </c>
      <c r="U380" s="716" t="s">
        <v>959</v>
      </c>
      <c r="V380" s="1233">
        <v>80796250</v>
      </c>
      <c r="W380" s="460"/>
      <c r="X380" s="460"/>
      <c r="Y380" s="460"/>
      <c r="Z380" s="1244">
        <f t="shared" si="511"/>
        <v>80796250</v>
      </c>
      <c r="AA380" s="716" t="s">
        <v>99</v>
      </c>
      <c r="AB380" s="716"/>
      <c r="AC380" s="716"/>
      <c r="AD380" s="1754"/>
      <c r="AE380" s="461">
        <v>25</v>
      </c>
      <c r="AF380" s="461">
        <f t="shared" si="502"/>
        <v>4</v>
      </c>
      <c r="AG380" s="573">
        <f t="shared" si="503"/>
        <v>3231850</v>
      </c>
      <c r="AH380" s="573">
        <f t="shared" si="504"/>
        <v>12927400</v>
      </c>
      <c r="AI380" s="573">
        <f t="shared" si="505"/>
        <v>67868850</v>
      </c>
      <c r="AJ380" s="461">
        <f t="shared" si="506"/>
        <v>5</v>
      </c>
      <c r="AK380" s="573">
        <f t="shared" si="507"/>
        <v>3231850</v>
      </c>
      <c r="AL380" s="573">
        <f t="shared" si="508"/>
        <v>16159250</v>
      </c>
      <c r="AM380" s="573">
        <f t="shared" si="509"/>
        <v>64637000</v>
      </c>
      <c r="AN380" s="709" t="b">
        <f t="shared" si="510"/>
        <v>1</v>
      </c>
    </row>
    <row r="381" spans="1:40" s="453" customFormat="1" ht="24.95" customHeight="1">
      <c r="A381" s="489" t="s">
        <v>378</v>
      </c>
      <c r="B381" s="638">
        <f t="shared" si="491"/>
        <v>14</v>
      </c>
      <c r="C381" s="1239" t="s">
        <v>794</v>
      </c>
      <c r="D381" s="638" t="s">
        <v>656</v>
      </c>
      <c r="E381" s="1524" t="s">
        <v>276</v>
      </c>
      <c r="F381" s="638" t="s">
        <v>757</v>
      </c>
      <c r="G381" s="638" t="s">
        <v>753</v>
      </c>
      <c r="H381" s="638" t="s">
        <v>240</v>
      </c>
      <c r="I381" s="638" t="s">
        <v>241</v>
      </c>
      <c r="J381" s="638" t="s">
        <v>758</v>
      </c>
      <c r="K381" s="638" t="s">
        <v>759</v>
      </c>
      <c r="L381" s="716" t="s">
        <v>222</v>
      </c>
      <c r="M381" s="638" t="s">
        <v>245</v>
      </c>
      <c r="N381" s="716" t="s">
        <v>222</v>
      </c>
      <c r="O381" s="638">
        <v>2013</v>
      </c>
      <c r="P381" s="638" t="s">
        <v>756</v>
      </c>
      <c r="Q381" s="716" t="s">
        <v>222</v>
      </c>
      <c r="R381" s="716" t="s">
        <v>222</v>
      </c>
      <c r="S381" s="716" t="s">
        <v>222</v>
      </c>
      <c r="T381" s="716">
        <v>1</v>
      </c>
      <c r="U381" s="716" t="s">
        <v>959</v>
      </c>
      <c r="V381" s="1233">
        <v>80796250</v>
      </c>
      <c r="W381" s="460"/>
      <c r="X381" s="460"/>
      <c r="Y381" s="460"/>
      <c r="Z381" s="1244">
        <f t="shared" si="511"/>
        <v>80796250</v>
      </c>
      <c r="AA381" s="716" t="s">
        <v>99</v>
      </c>
      <c r="AB381" s="716"/>
      <c r="AC381" s="716"/>
      <c r="AD381" s="1754"/>
      <c r="AE381" s="461">
        <v>25</v>
      </c>
      <c r="AF381" s="461">
        <f t="shared" si="502"/>
        <v>4</v>
      </c>
      <c r="AG381" s="573">
        <f t="shared" si="503"/>
        <v>3231850</v>
      </c>
      <c r="AH381" s="573">
        <f t="shared" si="504"/>
        <v>12927400</v>
      </c>
      <c r="AI381" s="573">
        <f t="shared" si="505"/>
        <v>67868850</v>
      </c>
      <c r="AJ381" s="461">
        <f t="shared" si="506"/>
        <v>5</v>
      </c>
      <c r="AK381" s="573">
        <f t="shared" si="507"/>
        <v>3231850</v>
      </c>
      <c r="AL381" s="573">
        <f t="shared" si="508"/>
        <v>16159250</v>
      </c>
      <c r="AM381" s="573">
        <f t="shared" si="509"/>
        <v>64637000</v>
      </c>
      <c r="AN381" s="709" t="b">
        <f t="shared" si="510"/>
        <v>1</v>
      </c>
    </row>
    <row r="382" spans="1:40" s="453" customFormat="1" ht="24.95" customHeight="1">
      <c r="A382" s="489" t="s">
        <v>378</v>
      </c>
      <c r="B382" s="638">
        <f t="shared" si="491"/>
        <v>15</v>
      </c>
      <c r="C382" s="1239" t="s">
        <v>794</v>
      </c>
      <c r="D382" s="638" t="s">
        <v>656</v>
      </c>
      <c r="E382" s="1524" t="s">
        <v>276</v>
      </c>
      <c r="F382" s="638" t="s">
        <v>757</v>
      </c>
      <c r="G382" s="638" t="s">
        <v>753</v>
      </c>
      <c r="H382" s="638" t="s">
        <v>240</v>
      </c>
      <c r="I382" s="638" t="s">
        <v>241</v>
      </c>
      <c r="J382" s="638" t="s">
        <v>758</v>
      </c>
      <c r="K382" s="638" t="s">
        <v>759</v>
      </c>
      <c r="L382" s="716" t="s">
        <v>222</v>
      </c>
      <c r="M382" s="638" t="s">
        <v>245</v>
      </c>
      <c r="N382" s="716" t="s">
        <v>222</v>
      </c>
      <c r="O382" s="638">
        <v>2013</v>
      </c>
      <c r="P382" s="638" t="s">
        <v>756</v>
      </c>
      <c r="Q382" s="716" t="s">
        <v>222</v>
      </c>
      <c r="R382" s="716" t="s">
        <v>222</v>
      </c>
      <c r="S382" s="716" t="s">
        <v>222</v>
      </c>
      <c r="T382" s="716">
        <v>1</v>
      </c>
      <c r="U382" s="716" t="s">
        <v>959</v>
      </c>
      <c r="V382" s="1233">
        <v>80796250</v>
      </c>
      <c r="W382" s="460"/>
      <c r="X382" s="460"/>
      <c r="Y382" s="460"/>
      <c r="Z382" s="1244">
        <f t="shared" si="511"/>
        <v>80796250</v>
      </c>
      <c r="AA382" s="716" t="s">
        <v>99</v>
      </c>
      <c r="AB382" s="716"/>
      <c r="AC382" s="716"/>
      <c r="AD382" s="1755"/>
      <c r="AE382" s="461">
        <v>25</v>
      </c>
      <c r="AF382" s="461">
        <f t="shared" si="502"/>
        <v>4</v>
      </c>
      <c r="AG382" s="573">
        <f t="shared" si="503"/>
        <v>3231850</v>
      </c>
      <c r="AH382" s="573">
        <f t="shared" si="504"/>
        <v>12927400</v>
      </c>
      <c r="AI382" s="573">
        <f t="shared" si="505"/>
        <v>67868850</v>
      </c>
      <c r="AJ382" s="461">
        <f t="shared" si="506"/>
        <v>5</v>
      </c>
      <c r="AK382" s="573">
        <f t="shared" si="507"/>
        <v>3231850</v>
      </c>
      <c r="AL382" s="573">
        <f t="shared" si="508"/>
        <v>16159250</v>
      </c>
      <c r="AM382" s="573">
        <f t="shared" si="509"/>
        <v>64637000</v>
      </c>
      <c r="AN382" s="709" t="b">
        <f t="shared" si="510"/>
        <v>1</v>
      </c>
    </row>
    <row r="383" spans="1:40" s="453" customFormat="1" ht="24.95" customHeight="1">
      <c r="A383" s="489" t="s">
        <v>378</v>
      </c>
      <c r="B383" s="638">
        <f t="shared" si="491"/>
        <v>16</v>
      </c>
      <c r="C383" s="1239" t="s">
        <v>760</v>
      </c>
      <c r="D383" s="638" t="s">
        <v>750</v>
      </c>
      <c r="E383" s="1524" t="s">
        <v>276</v>
      </c>
      <c r="F383" s="638" t="s">
        <v>761</v>
      </c>
      <c r="G383" s="638" t="s">
        <v>753</v>
      </c>
      <c r="H383" s="638" t="s">
        <v>240</v>
      </c>
      <c r="I383" s="638" t="s">
        <v>241</v>
      </c>
      <c r="J383" s="638" t="s">
        <v>762</v>
      </c>
      <c r="K383" s="638" t="s">
        <v>763</v>
      </c>
      <c r="L383" s="716" t="s">
        <v>222</v>
      </c>
      <c r="M383" s="638" t="s">
        <v>245</v>
      </c>
      <c r="N383" s="716" t="s">
        <v>222</v>
      </c>
      <c r="O383" s="638">
        <v>2013</v>
      </c>
      <c r="P383" s="638" t="s">
        <v>756</v>
      </c>
      <c r="Q383" s="716" t="s">
        <v>222</v>
      </c>
      <c r="R383" s="716" t="s">
        <v>222</v>
      </c>
      <c r="S383" s="716" t="s">
        <v>222</v>
      </c>
      <c r="T383" s="716">
        <v>1</v>
      </c>
      <c r="U383" s="716" t="s">
        <v>959</v>
      </c>
      <c r="V383" s="1233">
        <v>22500000</v>
      </c>
      <c r="W383" s="460"/>
      <c r="X383" s="460"/>
      <c r="Y383" s="460"/>
      <c r="Z383" s="1245">
        <f>T383*V383</f>
        <v>22500000</v>
      </c>
      <c r="AA383" s="716" t="s">
        <v>99</v>
      </c>
      <c r="AB383" s="716"/>
      <c r="AC383" s="716"/>
      <c r="AD383" s="1753" t="s">
        <v>772</v>
      </c>
      <c r="AE383" s="461">
        <v>25</v>
      </c>
      <c r="AF383" s="461">
        <f t="shared" si="296"/>
        <v>4</v>
      </c>
      <c r="AG383" s="573">
        <f t="shared" si="488"/>
        <v>900000</v>
      </c>
      <c r="AH383" s="573">
        <f t="shared" si="489"/>
        <v>3600000</v>
      </c>
      <c r="AI383" s="573">
        <f t="shared" si="490"/>
        <v>18900000</v>
      </c>
      <c r="AJ383" s="461">
        <f t="shared" si="297"/>
        <v>5</v>
      </c>
      <c r="AK383" s="573">
        <f t="shared" si="485"/>
        <v>900000</v>
      </c>
      <c r="AL383" s="573">
        <f t="shared" si="486"/>
        <v>4500000</v>
      </c>
      <c r="AM383" s="573">
        <f t="shared" si="487"/>
        <v>18000000</v>
      </c>
      <c r="AN383" s="709" t="b">
        <f t="shared" si="298"/>
        <v>1</v>
      </c>
    </row>
    <row r="384" spans="1:40" s="453" customFormat="1" ht="24.95" customHeight="1">
      <c r="A384" s="489" t="s">
        <v>378</v>
      </c>
      <c r="B384" s="638">
        <f t="shared" si="491"/>
        <v>17</v>
      </c>
      <c r="C384" s="1239" t="s">
        <v>760</v>
      </c>
      <c r="D384" s="638" t="s">
        <v>750</v>
      </c>
      <c r="E384" s="1524" t="s">
        <v>276</v>
      </c>
      <c r="F384" s="638" t="s">
        <v>761</v>
      </c>
      <c r="G384" s="638" t="s">
        <v>753</v>
      </c>
      <c r="H384" s="638" t="s">
        <v>240</v>
      </c>
      <c r="I384" s="638" t="s">
        <v>241</v>
      </c>
      <c r="J384" s="638" t="s">
        <v>762</v>
      </c>
      <c r="K384" s="638" t="s">
        <v>763</v>
      </c>
      <c r="L384" s="716" t="s">
        <v>222</v>
      </c>
      <c r="M384" s="638" t="s">
        <v>245</v>
      </c>
      <c r="N384" s="716" t="s">
        <v>222</v>
      </c>
      <c r="O384" s="638">
        <v>2013</v>
      </c>
      <c r="P384" s="638" t="s">
        <v>756</v>
      </c>
      <c r="Q384" s="716" t="s">
        <v>222</v>
      </c>
      <c r="R384" s="716" t="s">
        <v>222</v>
      </c>
      <c r="S384" s="716" t="s">
        <v>222</v>
      </c>
      <c r="T384" s="716">
        <v>1</v>
      </c>
      <c r="U384" s="716" t="s">
        <v>959</v>
      </c>
      <c r="V384" s="1233">
        <v>22500000</v>
      </c>
      <c r="W384" s="460"/>
      <c r="X384" s="460"/>
      <c r="Y384" s="460"/>
      <c r="Z384" s="1245">
        <f>T384*V384</f>
        <v>22500000</v>
      </c>
      <c r="AA384" s="716" t="s">
        <v>99</v>
      </c>
      <c r="AB384" s="716"/>
      <c r="AC384" s="716"/>
      <c r="AD384" s="1754"/>
      <c r="AE384" s="461">
        <v>25</v>
      </c>
      <c r="AF384" s="461">
        <f t="shared" ref="AF384:AF385" si="512">2016-O384+1</f>
        <v>4</v>
      </c>
      <c r="AG384" s="573">
        <f t="shared" ref="AG384:AG385" si="513">Z384/AE384</f>
        <v>900000</v>
      </c>
      <c r="AH384" s="573">
        <f t="shared" ref="AH384:AH385" si="514">AF384*AG384</f>
        <v>3600000</v>
      </c>
      <c r="AI384" s="573">
        <f t="shared" ref="AI384:AI385" si="515">Z384-AH384</f>
        <v>18900000</v>
      </c>
      <c r="AJ384" s="461">
        <f t="shared" ref="AJ384:AJ385" si="516">2017-O384+1</f>
        <v>5</v>
      </c>
      <c r="AK384" s="573">
        <f t="shared" ref="AK384:AK385" si="517">Z384/AE384</f>
        <v>900000</v>
      </c>
      <c r="AL384" s="573">
        <f t="shared" ref="AL384:AL385" si="518">AJ384*AK384</f>
        <v>4500000</v>
      </c>
      <c r="AM384" s="573">
        <f t="shared" ref="AM384:AM385" si="519">Z384-AL384</f>
        <v>18000000</v>
      </c>
      <c r="AN384" s="709" t="b">
        <f t="shared" ref="AN384:AN385" si="520">AL384+AM384=Z384</f>
        <v>1</v>
      </c>
    </row>
    <row r="385" spans="1:58" s="453" customFormat="1" ht="24.95" customHeight="1">
      <c r="A385" s="489" t="s">
        <v>378</v>
      </c>
      <c r="B385" s="638">
        <f t="shared" si="491"/>
        <v>18</v>
      </c>
      <c r="C385" s="1239" t="s">
        <v>760</v>
      </c>
      <c r="D385" s="638" t="s">
        <v>750</v>
      </c>
      <c r="E385" s="1524" t="s">
        <v>276</v>
      </c>
      <c r="F385" s="638" t="s">
        <v>761</v>
      </c>
      <c r="G385" s="638" t="s">
        <v>753</v>
      </c>
      <c r="H385" s="638" t="s">
        <v>240</v>
      </c>
      <c r="I385" s="638" t="s">
        <v>241</v>
      </c>
      <c r="J385" s="638" t="s">
        <v>762</v>
      </c>
      <c r="K385" s="638" t="s">
        <v>763</v>
      </c>
      <c r="L385" s="716" t="s">
        <v>222</v>
      </c>
      <c r="M385" s="638" t="s">
        <v>245</v>
      </c>
      <c r="N385" s="716" t="s">
        <v>222</v>
      </c>
      <c r="O385" s="638">
        <v>2013</v>
      </c>
      <c r="P385" s="638" t="s">
        <v>756</v>
      </c>
      <c r="Q385" s="716" t="s">
        <v>222</v>
      </c>
      <c r="R385" s="716" t="s">
        <v>222</v>
      </c>
      <c r="S385" s="716" t="s">
        <v>222</v>
      </c>
      <c r="T385" s="716">
        <v>1</v>
      </c>
      <c r="U385" s="716" t="s">
        <v>959</v>
      </c>
      <c r="V385" s="1233">
        <v>22500000</v>
      </c>
      <c r="W385" s="460"/>
      <c r="X385" s="460"/>
      <c r="Y385" s="460"/>
      <c r="Z385" s="1245">
        <f>T385*V385</f>
        <v>22500000</v>
      </c>
      <c r="AA385" s="716" t="s">
        <v>99</v>
      </c>
      <c r="AB385" s="716"/>
      <c r="AC385" s="716"/>
      <c r="AD385" s="1755"/>
      <c r="AE385" s="461">
        <v>25</v>
      </c>
      <c r="AF385" s="461">
        <f t="shared" si="512"/>
        <v>4</v>
      </c>
      <c r="AG385" s="573">
        <f t="shared" si="513"/>
        <v>900000</v>
      </c>
      <c r="AH385" s="573">
        <f t="shared" si="514"/>
        <v>3600000</v>
      </c>
      <c r="AI385" s="573">
        <f t="shared" si="515"/>
        <v>18900000</v>
      </c>
      <c r="AJ385" s="461">
        <f t="shared" si="516"/>
        <v>5</v>
      </c>
      <c r="AK385" s="573">
        <f t="shared" si="517"/>
        <v>900000</v>
      </c>
      <c r="AL385" s="573">
        <f t="shared" si="518"/>
        <v>4500000</v>
      </c>
      <c r="AM385" s="573">
        <f t="shared" si="519"/>
        <v>18000000</v>
      </c>
      <c r="AN385" s="709" t="b">
        <f t="shared" si="520"/>
        <v>1</v>
      </c>
    </row>
    <row r="386" spans="1:58" s="453" customFormat="1" ht="24.95" customHeight="1">
      <c r="A386" s="489" t="s">
        <v>378</v>
      </c>
      <c r="B386" s="638">
        <f t="shared" si="491"/>
        <v>19</v>
      </c>
      <c r="C386" s="1239" t="s">
        <v>764</v>
      </c>
      <c r="D386" s="638" t="s">
        <v>750</v>
      </c>
      <c r="E386" s="1524" t="s">
        <v>276</v>
      </c>
      <c r="F386" s="638" t="s">
        <v>765</v>
      </c>
      <c r="G386" s="638" t="s">
        <v>753</v>
      </c>
      <c r="H386" s="638" t="s">
        <v>240</v>
      </c>
      <c r="I386" s="638" t="s">
        <v>241</v>
      </c>
      <c r="J386" s="638" t="s">
        <v>766</v>
      </c>
      <c r="K386" s="638" t="s">
        <v>767</v>
      </c>
      <c r="L386" s="716" t="s">
        <v>222</v>
      </c>
      <c r="M386" s="638" t="s">
        <v>245</v>
      </c>
      <c r="N386" s="716" t="s">
        <v>222</v>
      </c>
      <c r="O386" s="638">
        <v>2013</v>
      </c>
      <c r="P386" s="638" t="s">
        <v>756</v>
      </c>
      <c r="Q386" s="716" t="s">
        <v>222</v>
      </c>
      <c r="R386" s="716" t="s">
        <v>222</v>
      </c>
      <c r="S386" s="716" t="s">
        <v>222</v>
      </c>
      <c r="T386" s="716">
        <v>1</v>
      </c>
      <c r="U386" s="716" t="s">
        <v>959</v>
      </c>
      <c r="V386" s="1233">
        <v>48525000</v>
      </c>
      <c r="W386" s="460"/>
      <c r="X386" s="460"/>
      <c r="Y386" s="460"/>
      <c r="Z386" s="1245">
        <f>T386*V386</f>
        <v>48525000</v>
      </c>
      <c r="AA386" s="716" t="s">
        <v>99</v>
      </c>
      <c r="AB386" s="716"/>
      <c r="AC386" s="716"/>
      <c r="AD386" s="1753" t="s">
        <v>773</v>
      </c>
      <c r="AE386" s="461">
        <v>25</v>
      </c>
      <c r="AF386" s="461">
        <f t="shared" si="296"/>
        <v>4</v>
      </c>
      <c r="AG386" s="573">
        <f t="shared" si="488"/>
        <v>1941000</v>
      </c>
      <c r="AH386" s="573">
        <f t="shared" si="489"/>
        <v>7764000</v>
      </c>
      <c r="AI386" s="573">
        <f t="shared" si="490"/>
        <v>40761000</v>
      </c>
      <c r="AJ386" s="461">
        <f t="shared" si="297"/>
        <v>5</v>
      </c>
      <c r="AK386" s="573">
        <f t="shared" si="485"/>
        <v>1941000</v>
      </c>
      <c r="AL386" s="573">
        <f t="shared" si="486"/>
        <v>9705000</v>
      </c>
      <c r="AM386" s="573">
        <f t="shared" si="487"/>
        <v>38820000</v>
      </c>
      <c r="AN386" s="709" t="b">
        <f t="shared" si="298"/>
        <v>1</v>
      </c>
    </row>
    <row r="387" spans="1:58" s="453" customFormat="1" ht="24.95" customHeight="1">
      <c r="A387" s="489" t="s">
        <v>378</v>
      </c>
      <c r="B387" s="638">
        <f t="shared" si="491"/>
        <v>20</v>
      </c>
      <c r="C387" s="1239" t="s">
        <v>764</v>
      </c>
      <c r="D387" s="638" t="s">
        <v>750</v>
      </c>
      <c r="E387" s="1524" t="s">
        <v>276</v>
      </c>
      <c r="F387" s="638" t="s">
        <v>765</v>
      </c>
      <c r="G387" s="638" t="s">
        <v>753</v>
      </c>
      <c r="H387" s="638" t="s">
        <v>240</v>
      </c>
      <c r="I387" s="638" t="s">
        <v>241</v>
      </c>
      <c r="J387" s="638" t="s">
        <v>766</v>
      </c>
      <c r="K387" s="638" t="s">
        <v>767</v>
      </c>
      <c r="L387" s="716" t="s">
        <v>222</v>
      </c>
      <c r="M387" s="638" t="s">
        <v>245</v>
      </c>
      <c r="N387" s="716" t="s">
        <v>222</v>
      </c>
      <c r="O387" s="638">
        <v>2013</v>
      </c>
      <c r="P387" s="638" t="s">
        <v>756</v>
      </c>
      <c r="Q387" s="716" t="s">
        <v>222</v>
      </c>
      <c r="R387" s="716" t="s">
        <v>222</v>
      </c>
      <c r="S387" s="716" t="s">
        <v>222</v>
      </c>
      <c r="T387" s="716">
        <v>1</v>
      </c>
      <c r="U387" s="716" t="s">
        <v>959</v>
      </c>
      <c r="V387" s="1233">
        <v>48525000</v>
      </c>
      <c r="W387" s="460"/>
      <c r="X387" s="460"/>
      <c r="Y387" s="460"/>
      <c r="Z387" s="1245">
        <f>T387*V387</f>
        <v>48525000</v>
      </c>
      <c r="AA387" s="716" t="s">
        <v>99</v>
      </c>
      <c r="AB387" s="716"/>
      <c r="AC387" s="716"/>
      <c r="AD387" s="1754"/>
      <c r="AE387" s="461">
        <v>25</v>
      </c>
      <c r="AF387" s="461">
        <f t="shared" ref="AF387:AF389" si="521">2016-O387+1</f>
        <v>4</v>
      </c>
      <c r="AG387" s="573">
        <f t="shared" ref="AG387:AG389" si="522">Z387/AE387</f>
        <v>1941000</v>
      </c>
      <c r="AH387" s="573">
        <f t="shared" ref="AH387:AH389" si="523">AF387*AG387</f>
        <v>7764000</v>
      </c>
      <c r="AI387" s="573">
        <f t="shared" ref="AI387:AI389" si="524">Z387-AH387</f>
        <v>40761000</v>
      </c>
      <c r="AJ387" s="461">
        <f t="shared" ref="AJ387:AJ389" si="525">2017-O387+1</f>
        <v>5</v>
      </c>
      <c r="AK387" s="573">
        <f t="shared" ref="AK387:AK389" si="526">Z387/AE387</f>
        <v>1941000</v>
      </c>
      <c r="AL387" s="573">
        <f t="shared" ref="AL387:AL389" si="527">AJ387*AK387</f>
        <v>9705000</v>
      </c>
      <c r="AM387" s="573">
        <f t="shared" ref="AM387:AM389" si="528">Z387-AL387</f>
        <v>38820000</v>
      </c>
      <c r="AN387" s="709" t="b">
        <f t="shared" ref="AN387:AN389" si="529">AL387+AM387=Z387</f>
        <v>1</v>
      </c>
    </row>
    <row r="388" spans="1:58" s="453" customFormat="1" ht="24.95" customHeight="1">
      <c r="A388" s="489" t="s">
        <v>378</v>
      </c>
      <c r="B388" s="638">
        <f t="shared" si="491"/>
        <v>21</v>
      </c>
      <c r="C388" s="1239" t="s">
        <v>764</v>
      </c>
      <c r="D388" s="638" t="s">
        <v>750</v>
      </c>
      <c r="E388" s="1524" t="s">
        <v>276</v>
      </c>
      <c r="F388" s="638" t="s">
        <v>765</v>
      </c>
      <c r="G388" s="638" t="s">
        <v>753</v>
      </c>
      <c r="H388" s="638" t="s">
        <v>240</v>
      </c>
      <c r="I388" s="638" t="s">
        <v>241</v>
      </c>
      <c r="J388" s="638" t="s">
        <v>766</v>
      </c>
      <c r="K388" s="638" t="s">
        <v>767</v>
      </c>
      <c r="L388" s="716" t="s">
        <v>222</v>
      </c>
      <c r="M388" s="638" t="s">
        <v>245</v>
      </c>
      <c r="N388" s="716" t="s">
        <v>222</v>
      </c>
      <c r="O388" s="638">
        <v>2013</v>
      </c>
      <c r="P388" s="638" t="s">
        <v>756</v>
      </c>
      <c r="Q388" s="716" t="s">
        <v>222</v>
      </c>
      <c r="R388" s="716" t="s">
        <v>222</v>
      </c>
      <c r="S388" s="716" t="s">
        <v>222</v>
      </c>
      <c r="T388" s="716">
        <v>1</v>
      </c>
      <c r="U388" s="716" t="s">
        <v>959</v>
      </c>
      <c r="V388" s="1233">
        <v>48525000</v>
      </c>
      <c r="W388" s="460"/>
      <c r="X388" s="460"/>
      <c r="Y388" s="460"/>
      <c r="Z388" s="1245">
        <f t="shared" ref="Z388:Z389" si="530">T388*V388</f>
        <v>48525000</v>
      </c>
      <c r="AA388" s="716" t="s">
        <v>99</v>
      </c>
      <c r="AB388" s="716"/>
      <c r="AC388" s="716"/>
      <c r="AD388" s="1754"/>
      <c r="AE388" s="461">
        <v>25</v>
      </c>
      <c r="AF388" s="461">
        <f t="shared" si="521"/>
        <v>4</v>
      </c>
      <c r="AG388" s="573">
        <f t="shared" si="522"/>
        <v>1941000</v>
      </c>
      <c r="AH388" s="573">
        <f t="shared" si="523"/>
        <v>7764000</v>
      </c>
      <c r="AI388" s="573">
        <f t="shared" si="524"/>
        <v>40761000</v>
      </c>
      <c r="AJ388" s="461">
        <f t="shared" si="525"/>
        <v>5</v>
      </c>
      <c r="AK388" s="573">
        <f t="shared" si="526"/>
        <v>1941000</v>
      </c>
      <c r="AL388" s="573">
        <f t="shared" si="527"/>
        <v>9705000</v>
      </c>
      <c r="AM388" s="573">
        <f t="shared" si="528"/>
        <v>38820000</v>
      </c>
      <c r="AN388" s="709" t="b">
        <f t="shared" si="529"/>
        <v>1</v>
      </c>
    </row>
    <row r="389" spans="1:58" s="453" customFormat="1" ht="24.95" customHeight="1">
      <c r="A389" s="489" t="s">
        <v>378</v>
      </c>
      <c r="B389" s="638">
        <f t="shared" si="491"/>
        <v>22</v>
      </c>
      <c r="C389" s="1239" t="s">
        <v>764</v>
      </c>
      <c r="D389" s="638" t="s">
        <v>750</v>
      </c>
      <c r="E389" s="1524" t="s">
        <v>276</v>
      </c>
      <c r="F389" s="638" t="s">
        <v>765</v>
      </c>
      <c r="G389" s="638" t="s">
        <v>753</v>
      </c>
      <c r="H389" s="638" t="s">
        <v>240</v>
      </c>
      <c r="I389" s="638" t="s">
        <v>241</v>
      </c>
      <c r="J389" s="638" t="s">
        <v>766</v>
      </c>
      <c r="K389" s="638" t="s">
        <v>767</v>
      </c>
      <c r="L389" s="716" t="s">
        <v>222</v>
      </c>
      <c r="M389" s="638" t="s">
        <v>245</v>
      </c>
      <c r="N389" s="716" t="s">
        <v>222</v>
      </c>
      <c r="O389" s="638">
        <v>2013</v>
      </c>
      <c r="P389" s="638" t="s">
        <v>756</v>
      </c>
      <c r="Q389" s="716" t="s">
        <v>222</v>
      </c>
      <c r="R389" s="716" t="s">
        <v>222</v>
      </c>
      <c r="S389" s="716" t="s">
        <v>222</v>
      </c>
      <c r="T389" s="716">
        <v>1</v>
      </c>
      <c r="U389" s="716" t="s">
        <v>959</v>
      </c>
      <c r="V389" s="1233">
        <v>48525000</v>
      </c>
      <c r="W389" s="460"/>
      <c r="X389" s="460"/>
      <c r="Y389" s="460"/>
      <c r="Z389" s="1245">
        <f t="shared" si="530"/>
        <v>48525000</v>
      </c>
      <c r="AA389" s="716" t="s">
        <v>99</v>
      </c>
      <c r="AB389" s="716"/>
      <c r="AC389" s="716"/>
      <c r="AD389" s="1755"/>
      <c r="AE389" s="461">
        <v>25</v>
      </c>
      <c r="AF389" s="461">
        <f t="shared" si="521"/>
        <v>4</v>
      </c>
      <c r="AG389" s="573">
        <f t="shared" si="522"/>
        <v>1941000</v>
      </c>
      <c r="AH389" s="573">
        <f t="shared" si="523"/>
        <v>7764000</v>
      </c>
      <c r="AI389" s="573">
        <f t="shared" si="524"/>
        <v>40761000</v>
      </c>
      <c r="AJ389" s="461">
        <f t="shared" si="525"/>
        <v>5</v>
      </c>
      <c r="AK389" s="573">
        <f t="shared" si="526"/>
        <v>1941000</v>
      </c>
      <c r="AL389" s="573">
        <f t="shared" si="527"/>
        <v>9705000</v>
      </c>
      <c r="AM389" s="573">
        <f t="shared" si="528"/>
        <v>38820000</v>
      </c>
      <c r="AN389" s="709" t="b">
        <f t="shared" si="529"/>
        <v>1</v>
      </c>
    </row>
    <row r="390" spans="1:58" s="453" customFormat="1" ht="24.95" customHeight="1">
      <c r="A390" s="489" t="s">
        <v>378</v>
      </c>
      <c r="B390" s="638">
        <f t="shared" si="491"/>
        <v>23</v>
      </c>
      <c r="C390" s="1239" t="s">
        <v>795</v>
      </c>
      <c r="D390" s="638" t="s">
        <v>656</v>
      </c>
      <c r="E390" s="1524" t="s">
        <v>276</v>
      </c>
      <c r="F390" s="638" t="s">
        <v>768</v>
      </c>
      <c r="G390" s="638" t="s">
        <v>753</v>
      </c>
      <c r="H390" s="638" t="s">
        <v>240</v>
      </c>
      <c r="I390" s="638" t="s">
        <v>241</v>
      </c>
      <c r="J390" s="638" t="s">
        <v>769</v>
      </c>
      <c r="K390" s="1240">
        <v>41530</v>
      </c>
      <c r="L390" s="716" t="s">
        <v>222</v>
      </c>
      <c r="M390" s="638" t="s">
        <v>245</v>
      </c>
      <c r="N390" s="716" t="s">
        <v>222</v>
      </c>
      <c r="O390" s="638">
        <v>2013</v>
      </c>
      <c r="P390" s="638" t="s">
        <v>756</v>
      </c>
      <c r="Q390" s="716" t="s">
        <v>222</v>
      </c>
      <c r="R390" s="716" t="s">
        <v>222</v>
      </c>
      <c r="S390" s="716" t="s">
        <v>222</v>
      </c>
      <c r="T390" s="716">
        <v>1</v>
      </c>
      <c r="U390" s="716" t="s">
        <v>959</v>
      </c>
      <c r="V390" s="1233">
        <v>85440000</v>
      </c>
      <c r="W390" s="460"/>
      <c r="X390" s="460"/>
      <c r="Y390" s="460"/>
      <c r="Z390" s="1245">
        <f>T390*V390</f>
        <v>85440000</v>
      </c>
      <c r="AA390" s="716" t="s">
        <v>99</v>
      </c>
      <c r="AB390" s="716"/>
      <c r="AC390" s="716"/>
      <c r="AD390" s="1753" t="s">
        <v>774</v>
      </c>
      <c r="AE390" s="461">
        <v>25</v>
      </c>
      <c r="AF390" s="461">
        <f t="shared" si="296"/>
        <v>4</v>
      </c>
      <c r="AG390" s="573">
        <f t="shared" si="488"/>
        <v>3417600</v>
      </c>
      <c r="AH390" s="573">
        <f t="shared" si="489"/>
        <v>13670400</v>
      </c>
      <c r="AI390" s="573">
        <f t="shared" si="490"/>
        <v>71769600</v>
      </c>
      <c r="AJ390" s="461">
        <f t="shared" si="297"/>
        <v>5</v>
      </c>
      <c r="AK390" s="573">
        <f t="shared" si="485"/>
        <v>3417600</v>
      </c>
      <c r="AL390" s="573">
        <f t="shared" si="486"/>
        <v>17088000</v>
      </c>
      <c r="AM390" s="573">
        <f t="shared" si="487"/>
        <v>68352000</v>
      </c>
      <c r="AN390" s="709" t="b">
        <f t="shared" si="298"/>
        <v>1</v>
      </c>
    </row>
    <row r="391" spans="1:58" s="453" customFormat="1" ht="24.95" customHeight="1">
      <c r="A391" s="489" t="s">
        <v>378</v>
      </c>
      <c r="B391" s="638">
        <f t="shared" si="491"/>
        <v>24</v>
      </c>
      <c r="C391" s="1239" t="s">
        <v>795</v>
      </c>
      <c r="D391" s="638" t="s">
        <v>656</v>
      </c>
      <c r="E391" s="1524" t="s">
        <v>276</v>
      </c>
      <c r="F391" s="638" t="s">
        <v>768</v>
      </c>
      <c r="G391" s="638" t="s">
        <v>753</v>
      </c>
      <c r="H391" s="638" t="s">
        <v>240</v>
      </c>
      <c r="I391" s="638" t="s">
        <v>241</v>
      </c>
      <c r="J391" s="638" t="s">
        <v>769</v>
      </c>
      <c r="K391" s="1240">
        <v>41530</v>
      </c>
      <c r="L391" s="716" t="s">
        <v>222</v>
      </c>
      <c r="M391" s="638" t="s">
        <v>245</v>
      </c>
      <c r="N391" s="716" t="s">
        <v>222</v>
      </c>
      <c r="O391" s="638">
        <v>2013</v>
      </c>
      <c r="P391" s="638" t="s">
        <v>756</v>
      </c>
      <c r="Q391" s="716" t="s">
        <v>222</v>
      </c>
      <c r="R391" s="716" t="s">
        <v>222</v>
      </c>
      <c r="S391" s="716" t="s">
        <v>222</v>
      </c>
      <c r="T391" s="716">
        <v>1</v>
      </c>
      <c r="U391" s="716" t="s">
        <v>959</v>
      </c>
      <c r="V391" s="1233">
        <v>85440000</v>
      </c>
      <c r="W391" s="460"/>
      <c r="X391" s="460"/>
      <c r="Y391" s="460"/>
      <c r="Z391" s="1245">
        <f>T391*V391</f>
        <v>85440000</v>
      </c>
      <c r="AA391" s="716" t="s">
        <v>99</v>
      </c>
      <c r="AB391" s="716"/>
      <c r="AC391" s="716"/>
      <c r="AD391" s="1754"/>
      <c r="AE391" s="461">
        <v>25</v>
      </c>
      <c r="AF391" s="461">
        <f t="shared" ref="AF391:AF394" si="531">2016-O391+1</f>
        <v>4</v>
      </c>
      <c r="AG391" s="573">
        <f t="shared" ref="AG391:AG394" si="532">Z391/AE391</f>
        <v>3417600</v>
      </c>
      <c r="AH391" s="573">
        <f t="shared" ref="AH391:AH394" si="533">AF391*AG391</f>
        <v>13670400</v>
      </c>
      <c r="AI391" s="573">
        <f t="shared" ref="AI391:AI394" si="534">Z391-AH391</f>
        <v>71769600</v>
      </c>
      <c r="AJ391" s="461">
        <f t="shared" ref="AJ391:AJ394" si="535">2017-O391+1</f>
        <v>5</v>
      </c>
      <c r="AK391" s="573">
        <f t="shared" ref="AK391:AK394" si="536">Z391/AE391</f>
        <v>3417600</v>
      </c>
      <c r="AL391" s="573">
        <f t="shared" ref="AL391:AL394" si="537">AJ391*AK391</f>
        <v>17088000</v>
      </c>
      <c r="AM391" s="573">
        <f t="shared" ref="AM391:AM394" si="538">Z391-AL391</f>
        <v>68352000</v>
      </c>
      <c r="AN391" s="709" t="b">
        <f t="shared" si="298"/>
        <v>1</v>
      </c>
    </row>
    <row r="392" spans="1:58" s="453" customFormat="1" ht="24.95" customHeight="1">
      <c r="A392" s="489" t="s">
        <v>378</v>
      </c>
      <c r="B392" s="638">
        <f t="shared" si="491"/>
        <v>25</v>
      </c>
      <c r="C392" s="1239" t="s">
        <v>795</v>
      </c>
      <c r="D392" s="638" t="s">
        <v>656</v>
      </c>
      <c r="E392" s="1524" t="s">
        <v>276</v>
      </c>
      <c r="F392" s="638" t="s">
        <v>768</v>
      </c>
      <c r="G392" s="638" t="s">
        <v>753</v>
      </c>
      <c r="H392" s="638" t="s">
        <v>240</v>
      </c>
      <c r="I392" s="638" t="s">
        <v>241</v>
      </c>
      <c r="J392" s="638" t="s">
        <v>769</v>
      </c>
      <c r="K392" s="1240">
        <v>41530</v>
      </c>
      <c r="L392" s="716" t="s">
        <v>222</v>
      </c>
      <c r="M392" s="638" t="s">
        <v>245</v>
      </c>
      <c r="N392" s="716" t="s">
        <v>222</v>
      </c>
      <c r="O392" s="638">
        <v>2013</v>
      </c>
      <c r="P392" s="638" t="s">
        <v>756</v>
      </c>
      <c r="Q392" s="716" t="s">
        <v>222</v>
      </c>
      <c r="R392" s="716" t="s">
        <v>222</v>
      </c>
      <c r="S392" s="716" t="s">
        <v>222</v>
      </c>
      <c r="T392" s="716">
        <v>1</v>
      </c>
      <c r="U392" s="716" t="s">
        <v>959</v>
      </c>
      <c r="V392" s="1233">
        <v>85440000</v>
      </c>
      <c r="W392" s="460"/>
      <c r="X392" s="460"/>
      <c r="Y392" s="460"/>
      <c r="Z392" s="1245">
        <f t="shared" ref="Z392:Z394" si="539">T392*V392</f>
        <v>85440000</v>
      </c>
      <c r="AA392" s="716" t="s">
        <v>99</v>
      </c>
      <c r="AB392" s="716"/>
      <c r="AC392" s="716"/>
      <c r="AD392" s="1754"/>
      <c r="AE392" s="461">
        <v>25</v>
      </c>
      <c r="AF392" s="461">
        <f t="shared" si="531"/>
        <v>4</v>
      </c>
      <c r="AG392" s="573">
        <f t="shared" si="532"/>
        <v>3417600</v>
      </c>
      <c r="AH392" s="573">
        <f t="shared" si="533"/>
        <v>13670400</v>
      </c>
      <c r="AI392" s="573">
        <f t="shared" si="534"/>
        <v>71769600</v>
      </c>
      <c r="AJ392" s="461">
        <f t="shared" si="535"/>
        <v>5</v>
      </c>
      <c r="AK392" s="573">
        <f t="shared" si="536"/>
        <v>3417600</v>
      </c>
      <c r="AL392" s="573">
        <f t="shared" si="537"/>
        <v>17088000</v>
      </c>
      <c r="AM392" s="573">
        <f t="shared" si="538"/>
        <v>68352000</v>
      </c>
      <c r="AN392" s="709" t="b">
        <f t="shared" si="298"/>
        <v>1</v>
      </c>
    </row>
    <row r="393" spans="1:58" s="453" customFormat="1" ht="24.95" customHeight="1">
      <c r="A393" s="489" t="s">
        <v>378</v>
      </c>
      <c r="B393" s="638">
        <f t="shared" si="491"/>
        <v>26</v>
      </c>
      <c r="C393" s="1239" t="s">
        <v>795</v>
      </c>
      <c r="D393" s="638" t="s">
        <v>656</v>
      </c>
      <c r="E393" s="1524" t="s">
        <v>276</v>
      </c>
      <c r="F393" s="638" t="s">
        <v>768</v>
      </c>
      <c r="G393" s="638" t="s">
        <v>753</v>
      </c>
      <c r="H393" s="638" t="s">
        <v>240</v>
      </c>
      <c r="I393" s="638" t="s">
        <v>241</v>
      </c>
      <c r="J393" s="638" t="s">
        <v>769</v>
      </c>
      <c r="K393" s="1240">
        <v>41530</v>
      </c>
      <c r="L393" s="716" t="s">
        <v>222</v>
      </c>
      <c r="M393" s="638" t="s">
        <v>245</v>
      </c>
      <c r="N393" s="716" t="s">
        <v>222</v>
      </c>
      <c r="O393" s="638">
        <v>2013</v>
      </c>
      <c r="P393" s="638" t="s">
        <v>756</v>
      </c>
      <c r="Q393" s="716" t="s">
        <v>222</v>
      </c>
      <c r="R393" s="716" t="s">
        <v>222</v>
      </c>
      <c r="S393" s="716" t="s">
        <v>222</v>
      </c>
      <c r="T393" s="716">
        <v>1</v>
      </c>
      <c r="U393" s="716" t="s">
        <v>959</v>
      </c>
      <c r="V393" s="1233">
        <v>85440000</v>
      </c>
      <c r="W393" s="460"/>
      <c r="X393" s="460"/>
      <c r="Y393" s="460"/>
      <c r="Z393" s="1245">
        <f t="shared" si="539"/>
        <v>85440000</v>
      </c>
      <c r="AA393" s="716" t="s">
        <v>99</v>
      </c>
      <c r="AB393" s="716"/>
      <c r="AC393" s="716"/>
      <c r="AD393" s="1754"/>
      <c r="AE393" s="461">
        <v>25</v>
      </c>
      <c r="AF393" s="461">
        <f t="shared" si="531"/>
        <v>4</v>
      </c>
      <c r="AG393" s="573">
        <f t="shared" si="532"/>
        <v>3417600</v>
      </c>
      <c r="AH393" s="573">
        <f t="shared" si="533"/>
        <v>13670400</v>
      </c>
      <c r="AI393" s="573">
        <f t="shared" si="534"/>
        <v>71769600</v>
      </c>
      <c r="AJ393" s="461">
        <f t="shared" si="535"/>
        <v>5</v>
      </c>
      <c r="AK393" s="573">
        <f t="shared" si="536"/>
        <v>3417600</v>
      </c>
      <c r="AL393" s="573">
        <f t="shared" si="537"/>
        <v>17088000</v>
      </c>
      <c r="AM393" s="573">
        <f t="shared" si="538"/>
        <v>68352000</v>
      </c>
      <c r="AN393" s="709" t="b">
        <f t="shared" si="298"/>
        <v>1</v>
      </c>
    </row>
    <row r="394" spans="1:58" s="453" customFormat="1" ht="24.95" customHeight="1">
      <c r="A394" s="489" t="s">
        <v>378</v>
      </c>
      <c r="B394" s="1144">
        <f t="shared" si="491"/>
        <v>27</v>
      </c>
      <c r="C394" s="1241" t="s">
        <v>795</v>
      </c>
      <c r="D394" s="1144" t="s">
        <v>656</v>
      </c>
      <c r="E394" s="1524" t="s">
        <v>276</v>
      </c>
      <c r="F394" s="1144" t="s">
        <v>768</v>
      </c>
      <c r="G394" s="1144" t="s">
        <v>753</v>
      </c>
      <c r="H394" s="1144" t="s">
        <v>240</v>
      </c>
      <c r="I394" s="1144" t="s">
        <v>241</v>
      </c>
      <c r="J394" s="1144" t="s">
        <v>769</v>
      </c>
      <c r="K394" s="1242">
        <v>41530</v>
      </c>
      <c r="L394" s="1143" t="s">
        <v>222</v>
      </c>
      <c r="M394" s="1144" t="s">
        <v>245</v>
      </c>
      <c r="N394" s="1143" t="s">
        <v>222</v>
      </c>
      <c r="O394" s="1144">
        <v>2013</v>
      </c>
      <c r="P394" s="1144" t="s">
        <v>756</v>
      </c>
      <c r="Q394" s="716" t="s">
        <v>222</v>
      </c>
      <c r="R394" s="716" t="s">
        <v>222</v>
      </c>
      <c r="S394" s="716" t="s">
        <v>222</v>
      </c>
      <c r="T394" s="1143">
        <v>1</v>
      </c>
      <c r="U394" s="1143" t="s">
        <v>959</v>
      </c>
      <c r="V394" s="1234">
        <v>85440000</v>
      </c>
      <c r="W394" s="460"/>
      <c r="X394" s="460"/>
      <c r="Y394" s="460"/>
      <c r="Z394" s="1246">
        <f t="shared" si="539"/>
        <v>85440000</v>
      </c>
      <c r="AA394" s="716" t="s">
        <v>99</v>
      </c>
      <c r="AB394" s="1143"/>
      <c r="AC394" s="1143"/>
      <c r="AD394" s="1759"/>
      <c r="AE394" s="461">
        <v>25</v>
      </c>
      <c r="AF394" s="461">
        <f t="shared" si="531"/>
        <v>4</v>
      </c>
      <c r="AG394" s="573">
        <f t="shared" si="532"/>
        <v>3417600</v>
      </c>
      <c r="AH394" s="573">
        <f t="shared" si="533"/>
        <v>13670400</v>
      </c>
      <c r="AI394" s="573">
        <f t="shared" si="534"/>
        <v>71769600</v>
      </c>
      <c r="AJ394" s="461">
        <f t="shared" si="535"/>
        <v>5</v>
      </c>
      <c r="AK394" s="573">
        <f t="shared" si="536"/>
        <v>3417600</v>
      </c>
      <c r="AL394" s="573">
        <f t="shared" si="537"/>
        <v>17088000</v>
      </c>
      <c r="AM394" s="573">
        <f t="shared" si="538"/>
        <v>68352000</v>
      </c>
      <c r="AN394" s="709" t="b">
        <f t="shared" si="298"/>
        <v>1</v>
      </c>
    </row>
    <row r="395" spans="1:58" s="453" customFormat="1" ht="15" customHeight="1">
      <c r="A395" s="487" t="s">
        <v>378</v>
      </c>
      <c r="B395" s="559"/>
      <c r="C395" s="583"/>
      <c r="D395" s="559"/>
      <c r="E395" s="559"/>
      <c r="F395" s="559"/>
      <c r="G395" s="559"/>
      <c r="H395" s="559"/>
      <c r="I395" s="559"/>
      <c r="J395" s="559"/>
      <c r="K395" s="989"/>
      <c r="L395" s="559"/>
      <c r="M395" s="559"/>
      <c r="N395" s="559"/>
      <c r="O395" s="559"/>
      <c r="P395" s="559"/>
      <c r="Q395" s="1247"/>
      <c r="R395" s="1248"/>
      <c r="S395" s="1248"/>
      <c r="T395" s="1012"/>
      <c r="U395" s="1012"/>
      <c r="V395" s="1174"/>
      <c r="W395" s="986"/>
      <c r="X395" s="460"/>
      <c r="Y395" s="1250"/>
      <c r="Z395" s="474"/>
      <c r="AA395" s="1012"/>
      <c r="AB395" s="1012"/>
      <c r="AC395" s="1012"/>
      <c r="AD395" s="1249"/>
      <c r="AE395" s="461"/>
      <c r="AF395" s="461"/>
      <c r="AG395" s="573"/>
      <c r="AH395" s="573"/>
      <c r="AI395" s="573"/>
      <c r="AJ395" s="461"/>
      <c r="AK395" s="573"/>
      <c r="AL395" s="573"/>
      <c r="AM395" s="573"/>
      <c r="AN395" s="709" t="b">
        <f t="shared" si="298"/>
        <v>1</v>
      </c>
    </row>
    <row r="396" spans="1:58" s="453" customFormat="1" ht="15" customHeight="1">
      <c r="A396" s="487" t="s">
        <v>379</v>
      </c>
      <c r="B396" s="432"/>
      <c r="C396" s="432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4"/>
      <c r="Q396" s="64"/>
      <c r="R396" s="64"/>
      <c r="S396" s="64"/>
      <c r="T396" s="990"/>
      <c r="U396" s="990"/>
      <c r="V396" s="990"/>
      <c r="W396" s="987"/>
      <c r="X396" s="463"/>
      <c r="Y396" s="463"/>
      <c r="Z396" s="568"/>
      <c r="AA396" s="990"/>
      <c r="AB396" s="990"/>
      <c r="AC396" s="990"/>
      <c r="AD396" s="990"/>
      <c r="AE396" s="454"/>
      <c r="AF396" s="454"/>
      <c r="AG396" s="454"/>
      <c r="AH396" s="454"/>
      <c r="AI396" s="454"/>
      <c r="AJ396" s="454"/>
      <c r="AK396" s="454"/>
      <c r="AL396" s="454"/>
      <c r="AM396" s="454"/>
      <c r="AN396" s="709" t="b">
        <f t="shared" si="298"/>
        <v>1</v>
      </c>
    </row>
    <row r="397" spans="1:58" s="453" customFormat="1" ht="15" customHeight="1">
      <c r="A397" s="487" t="s">
        <v>379</v>
      </c>
      <c r="B397" s="992" t="s">
        <v>942</v>
      </c>
      <c r="C397" s="993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  <c r="P397" s="64"/>
      <c r="Q397" s="64"/>
      <c r="R397" s="64"/>
      <c r="S397" s="64"/>
      <c r="T397" s="990"/>
      <c r="U397" s="990"/>
      <c r="V397" s="990"/>
      <c r="W397" s="987"/>
      <c r="X397" s="463"/>
      <c r="Y397" s="988"/>
      <c r="Z397" s="568"/>
      <c r="AA397" s="990"/>
      <c r="AB397" s="990"/>
      <c r="AC397" s="990"/>
      <c r="AD397" s="990"/>
      <c r="AE397" s="454"/>
      <c r="AF397" s="454"/>
      <c r="AG397" s="454"/>
      <c r="AH397" s="454"/>
      <c r="AI397" s="454"/>
      <c r="AJ397" s="454"/>
      <c r="AK397" s="454"/>
      <c r="AL397" s="454"/>
      <c r="AM397" s="454"/>
      <c r="AN397" s="709" t="b">
        <f t="shared" si="298"/>
        <v>1</v>
      </c>
    </row>
    <row r="398" spans="1:58" s="453" customFormat="1" ht="24.95" customHeight="1">
      <c r="A398" s="487" t="s">
        <v>379</v>
      </c>
      <c r="B398" s="994">
        <v>1</v>
      </c>
      <c r="C398" s="995" t="s">
        <v>775</v>
      </c>
      <c r="D398" s="996" t="s">
        <v>746</v>
      </c>
      <c r="E398" s="1546" t="s">
        <v>276</v>
      </c>
      <c r="F398" s="998" t="s">
        <v>459</v>
      </c>
      <c r="G398" s="999" t="s">
        <v>776</v>
      </c>
      <c r="H398" s="998" t="s">
        <v>240</v>
      </c>
      <c r="I398" s="998" t="s">
        <v>241</v>
      </c>
      <c r="J398" s="998" t="s">
        <v>796</v>
      </c>
      <c r="K398" s="1000" t="s">
        <v>797</v>
      </c>
      <c r="L398" s="998" t="s">
        <v>222</v>
      </c>
      <c r="M398" s="998" t="s">
        <v>245</v>
      </c>
      <c r="N398" s="1001" t="s">
        <v>222</v>
      </c>
      <c r="O398" s="998">
        <v>2014</v>
      </c>
      <c r="P398" s="998" t="s">
        <v>212</v>
      </c>
      <c r="Q398" s="1002">
        <v>39000000</v>
      </c>
      <c r="R398" s="1002">
        <v>18500000</v>
      </c>
      <c r="S398" s="1003">
        <v>416400000</v>
      </c>
      <c r="T398" s="998">
        <v>1</v>
      </c>
      <c r="U398" s="998" t="s">
        <v>959</v>
      </c>
      <c r="V398" s="1004">
        <f>SUM(Q398:S398)</f>
        <v>473900000</v>
      </c>
      <c r="W398" s="460"/>
      <c r="X398" s="460"/>
      <c r="Y398" s="460"/>
      <c r="Z398" s="1005">
        <v>473900000</v>
      </c>
      <c r="AA398" s="998" t="s">
        <v>99</v>
      </c>
      <c r="AB398" s="998"/>
      <c r="AC398" s="998"/>
      <c r="AD398" s="998" t="s">
        <v>796</v>
      </c>
      <c r="AE398" s="461">
        <v>25</v>
      </c>
      <c r="AF398" s="461">
        <f t="shared" ref="AF398" si="540">2016-O398+1</f>
        <v>3</v>
      </c>
      <c r="AG398" s="573">
        <f>Z398/AE398</f>
        <v>18956000</v>
      </c>
      <c r="AH398" s="573">
        <f>AF398*AG398</f>
        <v>56868000</v>
      </c>
      <c r="AI398" s="573">
        <f>Z398-AH398</f>
        <v>417032000</v>
      </c>
      <c r="AJ398" s="461">
        <f t="shared" ref="AJ398" si="541">2017-O398+1</f>
        <v>4</v>
      </c>
      <c r="AK398" s="573">
        <f t="shared" ref="AK398" si="542">Z398/AE398</f>
        <v>18956000</v>
      </c>
      <c r="AL398" s="573">
        <f t="shared" ref="AL398" si="543">AJ398*AK398</f>
        <v>75824000</v>
      </c>
      <c r="AM398" s="573">
        <f t="shared" ref="AM398" si="544">Z398-AL398</f>
        <v>398076000</v>
      </c>
      <c r="AN398" s="709" t="b">
        <f t="shared" si="298"/>
        <v>1</v>
      </c>
    </row>
    <row r="399" spans="1:58" s="453" customFormat="1" ht="9.9499999999999993" customHeight="1">
      <c r="A399" s="487" t="s">
        <v>379</v>
      </c>
      <c r="B399" s="1008"/>
      <c r="C399" s="1009"/>
      <c r="D399" s="1010"/>
      <c r="E399" s="1011"/>
      <c r="F399" s="1012"/>
      <c r="G399" s="1013"/>
      <c r="H399" s="1012"/>
      <c r="I399" s="1012"/>
      <c r="J399" s="1014"/>
      <c r="K399" s="1015"/>
      <c r="L399" s="1013"/>
      <c r="M399" s="1012"/>
      <c r="N399" s="1012"/>
      <c r="O399" s="1012"/>
      <c r="P399" s="1012"/>
      <c r="Q399" s="1016"/>
      <c r="R399" s="1016"/>
      <c r="S399" s="1016"/>
      <c r="T399" s="1012"/>
      <c r="U399" s="1012"/>
      <c r="V399" s="1017"/>
      <c r="W399" s="1007"/>
      <c r="X399" s="944"/>
      <c r="Y399" s="1006"/>
      <c r="Z399" s="1025"/>
      <c r="AA399" s="1012"/>
      <c r="AB399" s="1012"/>
      <c r="AC399" s="1012"/>
      <c r="AD399" s="1012"/>
      <c r="AE399" s="461"/>
      <c r="AF399" s="461"/>
      <c r="AG399" s="573"/>
      <c r="AH399" s="573"/>
      <c r="AI399" s="573"/>
      <c r="AJ399" s="461"/>
      <c r="AK399" s="573"/>
      <c r="AL399" s="573"/>
      <c r="AM399" s="573"/>
      <c r="AN399" s="709" t="b">
        <f t="shared" si="298"/>
        <v>1</v>
      </c>
    </row>
    <row r="400" spans="1:58" s="453" customFormat="1" ht="9.9499999999999993" customHeight="1">
      <c r="A400" s="487" t="s">
        <v>379</v>
      </c>
      <c r="B400" s="1018"/>
      <c r="C400" s="1019"/>
      <c r="D400" s="461"/>
      <c r="E400" s="1020"/>
      <c r="F400" s="990"/>
      <c r="G400" s="1021"/>
      <c r="H400" s="990"/>
      <c r="I400" s="990"/>
      <c r="J400" s="1022"/>
      <c r="K400" s="1023"/>
      <c r="L400" s="1021"/>
      <c r="M400" s="990"/>
      <c r="N400" s="990"/>
      <c r="O400" s="990"/>
      <c r="P400" s="990"/>
      <c r="Q400" s="541"/>
      <c r="R400" s="541"/>
      <c r="S400" s="541"/>
      <c r="T400" s="990"/>
      <c r="U400" s="990"/>
      <c r="V400" s="1024"/>
      <c r="W400" s="1007"/>
      <c r="X400" s="944"/>
      <c r="Y400" s="1006"/>
      <c r="Z400" s="1026"/>
      <c r="AA400" s="990"/>
      <c r="AB400" s="990"/>
      <c r="AC400" s="990"/>
      <c r="AD400" s="990"/>
      <c r="AE400" s="461"/>
      <c r="AF400" s="461"/>
      <c r="AG400" s="573"/>
      <c r="AH400" s="573"/>
      <c r="AI400" s="573"/>
      <c r="AJ400" s="461"/>
      <c r="AK400" s="573"/>
      <c r="AL400" s="573"/>
      <c r="AM400" s="573"/>
      <c r="AN400" s="709" t="b">
        <f t="shared" si="298"/>
        <v>1</v>
      </c>
      <c r="BF400" s="709"/>
    </row>
    <row r="401" spans="1:72" s="453" customFormat="1" ht="9.9499999999999993" customHeight="1">
      <c r="A401" s="487" t="s">
        <v>647</v>
      </c>
      <c r="B401" s="1027" t="s">
        <v>942</v>
      </c>
      <c r="C401" s="990"/>
      <c r="D401" s="568"/>
      <c r="E401" s="990"/>
      <c r="F401" s="990"/>
      <c r="G401" s="990"/>
      <c r="H401" s="568"/>
      <c r="I401" s="990"/>
      <c r="J401" s="990"/>
      <c r="K401" s="990"/>
      <c r="L401" s="1021"/>
      <c r="M401" s="990"/>
      <c r="N401" s="990"/>
      <c r="O401" s="990"/>
      <c r="P401" s="568"/>
      <c r="Q401" s="568"/>
      <c r="R401" s="568"/>
      <c r="S401" s="568"/>
      <c r="T401" s="990"/>
      <c r="U401" s="990"/>
      <c r="V401" s="990"/>
      <c r="W401" s="987"/>
      <c r="X401" s="463">
        <f>AE18-AF18</f>
        <v>15</v>
      </c>
      <c r="Y401" s="988"/>
      <c r="Z401" s="1028"/>
      <c r="AA401" s="990"/>
      <c r="AB401" s="990"/>
      <c r="AC401" s="990"/>
      <c r="AD401" s="990"/>
      <c r="AE401" s="461"/>
      <c r="AF401" s="461"/>
      <c r="AG401" s="573"/>
      <c r="AH401" s="573"/>
      <c r="AI401" s="573"/>
      <c r="AJ401" s="461"/>
      <c r="AK401" s="573"/>
      <c r="AL401" s="573"/>
      <c r="AM401" s="573"/>
      <c r="AN401" s="709" t="b">
        <f t="shared" si="298"/>
        <v>1</v>
      </c>
    </row>
    <row r="402" spans="1:72" s="453" customFormat="1" ht="24.95" customHeight="1">
      <c r="A402" s="487" t="s">
        <v>647</v>
      </c>
      <c r="B402" s="994">
        <v>1</v>
      </c>
      <c r="C402" s="995" t="s">
        <v>805</v>
      </c>
      <c r="D402" s="1030" t="s">
        <v>746</v>
      </c>
      <c r="E402" s="997" t="s">
        <v>276</v>
      </c>
      <c r="F402" s="998" t="s">
        <v>777</v>
      </c>
      <c r="G402" s="1031" t="s">
        <v>222</v>
      </c>
      <c r="H402" s="998" t="s">
        <v>240</v>
      </c>
      <c r="I402" s="998" t="s">
        <v>241</v>
      </c>
      <c r="J402" s="1032" t="s">
        <v>803</v>
      </c>
      <c r="K402" s="1000" t="s">
        <v>804</v>
      </c>
      <c r="L402" s="1031" t="s">
        <v>222</v>
      </c>
      <c r="M402" s="998" t="s">
        <v>245</v>
      </c>
      <c r="N402" s="1001" t="s">
        <v>222</v>
      </c>
      <c r="O402" s="998">
        <v>2015</v>
      </c>
      <c r="P402" s="998" t="s">
        <v>212</v>
      </c>
      <c r="Q402" s="1033">
        <v>28000000</v>
      </c>
      <c r="R402" s="1034">
        <v>18500000</v>
      </c>
      <c r="S402" s="1035">
        <v>377400000</v>
      </c>
      <c r="T402" s="998">
        <v>1</v>
      </c>
      <c r="U402" s="998" t="s">
        <v>959</v>
      </c>
      <c r="V402" s="1036">
        <f>SUM(Q402:S402)</f>
        <v>423900000</v>
      </c>
      <c r="W402" s="544">
        <f>V402/V18*100</f>
        <v>92.921401515151516</v>
      </c>
      <c r="X402" s="544">
        <v>25</v>
      </c>
      <c r="Y402" s="544">
        <f>Y18+V402</f>
        <v>715862880</v>
      </c>
      <c r="Z402" s="1005">
        <v>423900000</v>
      </c>
      <c r="AA402" s="1037" t="s">
        <v>99</v>
      </c>
      <c r="AB402" s="998"/>
      <c r="AC402" s="998"/>
      <c r="AD402" s="1032" t="s">
        <v>803</v>
      </c>
      <c r="AE402" s="710">
        <v>25</v>
      </c>
      <c r="AF402" s="461">
        <f t="shared" ref="AF402" si="545">2016-O402+1</f>
        <v>2</v>
      </c>
      <c r="AG402" s="573">
        <f>Y402/AE402</f>
        <v>28634515.199999999</v>
      </c>
      <c r="AH402" s="573">
        <f>AF402*AG402+AH18</f>
        <v>239745830.40000001</v>
      </c>
      <c r="AI402" s="573">
        <f>Y402-AH402</f>
        <v>476117049.60000002</v>
      </c>
      <c r="AJ402" s="461">
        <f t="shared" ref="AJ402" si="546">2017-O402+1</f>
        <v>3</v>
      </c>
      <c r="AK402" s="573">
        <f t="shared" ref="AK402" si="547">Z402/AE402</f>
        <v>16956000</v>
      </c>
      <c r="AL402" s="573">
        <f t="shared" ref="AL402" si="548">AJ402*AK402</f>
        <v>50868000</v>
      </c>
      <c r="AM402" s="573">
        <f t="shared" ref="AM402" si="549">Z402-AL402</f>
        <v>373032000</v>
      </c>
      <c r="AN402" s="709" t="b">
        <f t="shared" si="298"/>
        <v>1</v>
      </c>
    </row>
    <row r="403" spans="1:72" s="453" customFormat="1" ht="15" customHeight="1">
      <c r="A403" s="487"/>
      <c r="B403" s="1027" t="s">
        <v>942</v>
      </c>
      <c r="C403" s="1040"/>
      <c r="D403" s="1029"/>
      <c r="E403" s="1011"/>
      <c r="F403" s="1012"/>
      <c r="G403" s="1041"/>
      <c r="H403" s="1012"/>
      <c r="I403" s="1012"/>
      <c r="J403" s="1014"/>
      <c r="K403" s="1015"/>
      <c r="L403" s="1041"/>
      <c r="M403" s="1012"/>
      <c r="N403" s="1042"/>
      <c r="O403" s="1012"/>
      <c r="P403" s="1012"/>
      <c r="Q403" s="1043"/>
      <c r="R403" s="1044"/>
      <c r="S403" s="1045"/>
      <c r="T403" s="1012"/>
      <c r="U403" s="1012"/>
      <c r="V403" s="1046"/>
      <c r="W403" s="1039"/>
      <c r="X403" s="544"/>
      <c r="Y403" s="1038"/>
      <c r="Z403" s="1025"/>
      <c r="AA403" s="1016"/>
      <c r="AB403" s="1012"/>
      <c r="AC403" s="1012"/>
      <c r="AD403" s="1014"/>
      <c r="AE403" s="710"/>
      <c r="AF403" s="461"/>
      <c r="AG403" s="573"/>
      <c r="AH403" s="573"/>
      <c r="AI403" s="573"/>
      <c r="AJ403" s="461"/>
      <c r="AK403" s="573"/>
      <c r="AL403" s="573"/>
      <c r="AM403" s="573"/>
      <c r="AN403" s="709"/>
    </row>
    <row r="404" spans="1:72" s="453" customFormat="1" ht="24.95" customHeight="1">
      <c r="A404" s="489" t="s">
        <v>838</v>
      </c>
      <c r="B404" s="1152">
        <v>1</v>
      </c>
      <c r="C404" s="1132" t="s">
        <v>905</v>
      </c>
      <c r="D404" s="1152" t="s">
        <v>906</v>
      </c>
      <c r="E404" s="1152" t="s">
        <v>276</v>
      </c>
      <c r="F404" s="1132" t="s">
        <v>907</v>
      </c>
      <c r="G404" s="1132" t="s">
        <v>908</v>
      </c>
      <c r="H404" s="1152" t="s">
        <v>240</v>
      </c>
      <c r="I404" s="1132" t="s">
        <v>241</v>
      </c>
      <c r="J404" s="1134" t="s">
        <v>909</v>
      </c>
      <c r="K404" s="1195" t="s">
        <v>910</v>
      </c>
      <c r="L404" s="1031" t="s">
        <v>222</v>
      </c>
      <c r="M404" s="1132" t="s">
        <v>245</v>
      </c>
      <c r="N404" s="1031" t="s">
        <v>222</v>
      </c>
      <c r="O404" s="1132">
        <v>2016</v>
      </c>
      <c r="P404" s="1152" t="s">
        <v>212</v>
      </c>
      <c r="Q404" s="1031" t="s">
        <v>222</v>
      </c>
      <c r="R404" s="1031" t="s">
        <v>222</v>
      </c>
      <c r="S404" s="1238">
        <v>103704000</v>
      </c>
      <c r="T404" s="1132">
        <v>1</v>
      </c>
      <c r="U404" s="1132" t="s">
        <v>959</v>
      </c>
      <c r="V404" s="1205">
        <v>120000000</v>
      </c>
      <c r="W404" s="724">
        <v>120000000</v>
      </c>
      <c r="X404" s="716"/>
      <c r="Y404" s="716"/>
      <c r="Z404" s="1205">
        <v>120000000</v>
      </c>
      <c r="AA404" s="1251" t="s">
        <v>99</v>
      </c>
      <c r="AB404" s="1132"/>
      <c r="AC404" s="1132"/>
      <c r="AD404" s="1134" t="s">
        <v>909</v>
      </c>
      <c r="AE404" s="461">
        <v>25</v>
      </c>
      <c r="AF404" s="461">
        <f t="shared" ref="AF404" si="550">2016-O404+1</f>
        <v>1</v>
      </c>
      <c r="AG404" s="573">
        <f>Z404/AE404</f>
        <v>4800000</v>
      </c>
      <c r="AH404" s="573">
        <f>AF404*AG404</f>
        <v>4800000</v>
      </c>
      <c r="AI404" s="573">
        <f>Z404-AH404</f>
        <v>115200000</v>
      </c>
      <c r="AJ404" s="461">
        <f t="shared" ref="AJ404" si="551">2017-O404+1</f>
        <v>2</v>
      </c>
      <c r="AK404" s="573">
        <f t="shared" ref="AK404" si="552">Z404/AE404</f>
        <v>4800000</v>
      </c>
      <c r="AL404" s="573">
        <f t="shared" ref="AL404" si="553">AJ404*AK404</f>
        <v>9600000</v>
      </c>
      <c r="AM404" s="573">
        <f t="shared" ref="AM404" si="554">Z404-AL404</f>
        <v>110400000</v>
      </c>
      <c r="AN404" s="709" t="b">
        <f t="shared" si="298"/>
        <v>1</v>
      </c>
    </row>
    <row r="405" spans="1:72" s="453" customFormat="1" ht="24.95" customHeight="1">
      <c r="A405" s="489" t="s">
        <v>838</v>
      </c>
      <c r="B405" s="1154">
        <v>2</v>
      </c>
      <c r="C405" s="1143" t="s">
        <v>911</v>
      </c>
      <c r="D405" s="1154" t="s">
        <v>912</v>
      </c>
      <c r="E405" s="1152" t="s">
        <v>276</v>
      </c>
      <c r="F405" s="1143" t="s">
        <v>907</v>
      </c>
      <c r="G405" s="1143" t="s">
        <v>753</v>
      </c>
      <c r="H405" s="1154" t="s">
        <v>240</v>
      </c>
      <c r="I405" s="1143" t="s">
        <v>241</v>
      </c>
      <c r="J405" s="1143" t="s">
        <v>913</v>
      </c>
      <c r="K405" s="1143" t="s">
        <v>914</v>
      </c>
      <c r="L405" s="1031" t="s">
        <v>222</v>
      </c>
      <c r="M405" s="1143" t="s">
        <v>245</v>
      </c>
      <c r="N405" s="1031" t="s">
        <v>222</v>
      </c>
      <c r="O405" s="1143">
        <v>2016</v>
      </c>
      <c r="P405" s="1154" t="s">
        <v>212</v>
      </c>
      <c r="Q405" s="1031" t="s">
        <v>222</v>
      </c>
      <c r="R405" s="1031" t="s">
        <v>222</v>
      </c>
      <c r="S405" s="1211">
        <v>176220000</v>
      </c>
      <c r="T405" s="1143">
        <v>1</v>
      </c>
      <c r="U405" s="1143" t="s">
        <v>959</v>
      </c>
      <c r="V405" s="1211">
        <v>200138000</v>
      </c>
      <c r="W405" s="724">
        <v>200138000</v>
      </c>
      <c r="X405" s="716"/>
      <c r="Y405" s="716"/>
      <c r="Z405" s="1211">
        <v>200138000</v>
      </c>
      <c r="AA405" s="212" t="s">
        <v>99</v>
      </c>
      <c r="AB405" s="1143"/>
      <c r="AC405" s="1143"/>
      <c r="AD405" s="1143" t="s">
        <v>913</v>
      </c>
      <c r="AE405" s="461">
        <v>25</v>
      </c>
      <c r="AF405" s="461">
        <f t="shared" ref="AF405" si="555">2016-O405+1</f>
        <v>1</v>
      </c>
      <c r="AG405" s="573">
        <f>Z405/AE405</f>
        <v>8005520</v>
      </c>
      <c r="AH405" s="573">
        <f>AF405*AG405</f>
        <v>8005520</v>
      </c>
      <c r="AI405" s="573">
        <f>Z405-AH405</f>
        <v>192132480</v>
      </c>
      <c r="AJ405" s="461">
        <f t="shared" ref="AJ405" si="556">2017-O405+1</f>
        <v>2</v>
      </c>
      <c r="AK405" s="573">
        <f t="shared" ref="AK405" si="557">Z405/AE405</f>
        <v>8005520</v>
      </c>
      <c r="AL405" s="573">
        <f t="shared" ref="AL405" si="558">AJ405*AK405</f>
        <v>16011040</v>
      </c>
      <c r="AM405" s="573">
        <f t="shared" ref="AM405" si="559">Z405-AL405</f>
        <v>184126960</v>
      </c>
      <c r="AN405" s="709" t="b">
        <f t="shared" si="298"/>
        <v>1</v>
      </c>
    </row>
    <row r="406" spans="1:72" s="453" customFormat="1" ht="17.25" customHeight="1">
      <c r="A406" s="487"/>
      <c r="B406" s="1168"/>
      <c r="C406" s="990"/>
      <c r="D406" s="568"/>
      <c r="E406" s="990"/>
      <c r="F406" s="990"/>
      <c r="G406" s="990"/>
      <c r="H406" s="568"/>
      <c r="I406" s="990"/>
      <c r="J406" s="990"/>
      <c r="K406" s="990"/>
      <c r="L406" s="568"/>
      <c r="M406" s="990"/>
      <c r="N406" s="990"/>
      <c r="O406" s="990"/>
      <c r="P406" s="568"/>
      <c r="Q406" s="568"/>
      <c r="R406" s="568"/>
      <c r="S406" s="568"/>
      <c r="T406" s="990"/>
      <c r="U406" s="990"/>
      <c r="V406" s="990"/>
      <c r="W406" s="990"/>
      <c r="X406" s="990"/>
      <c r="Y406" s="990"/>
      <c r="Z406" s="568"/>
      <c r="AA406" s="990"/>
      <c r="AB406" s="990"/>
      <c r="AC406" s="990"/>
      <c r="AD406" s="990"/>
      <c r="AE406" s="454"/>
      <c r="AF406" s="454"/>
      <c r="AG406" s="454"/>
      <c r="AH406" s="454"/>
      <c r="AI406" s="454"/>
      <c r="AJ406" s="454"/>
      <c r="AK406" s="454"/>
      <c r="AL406" s="454"/>
      <c r="AM406" s="454"/>
      <c r="AN406" s="709" t="b">
        <f t="shared" si="298"/>
        <v>1</v>
      </c>
    </row>
    <row r="407" spans="1:72" s="453" customFormat="1" ht="17.25" customHeight="1">
      <c r="A407" s="487"/>
      <c r="B407" s="1168"/>
      <c r="C407" s="990"/>
      <c r="D407" s="568"/>
      <c r="E407" s="990"/>
      <c r="F407" s="990"/>
      <c r="G407" s="990"/>
      <c r="H407" s="568"/>
      <c r="I407" s="990"/>
      <c r="J407" s="990"/>
      <c r="K407" s="990"/>
      <c r="L407" s="568"/>
      <c r="M407" s="990"/>
      <c r="N407" s="990"/>
      <c r="O407" s="990"/>
      <c r="P407" s="568"/>
      <c r="Q407" s="568"/>
      <c r="R407" s="568"/>
      <c r="S407" s="568"/>
      <c r="T407" s="990"/>
      <c r="U407" s="990"/>
      <c r="V407" s="990"/>
      <c r="W407" s="990"/>
      <c r="X407" s="990"/>
      <c r="Y407" s="990"/>
      <c r="Z407" s="568"/>
      <c r="AA407" s="990"/>
      <c r="AB407" s="990"/>
      <c r="AC407" s="990"/>
      <c r="AD407" s="990"/>
      <c r="AE407" s="454"/>
      <c r="AF407" s="454"/>
      <c r="AG407" s="454"/>
      <c r="AH407" s="454"/>
      <c r="AI407" s="454"/>
      <c r="AJ407" s="454"/>
      <c r="AK407" s="454"/>
      <c r="AL407" s="454"/>
      <c r="AM407" s="454"/>
      <c r="AN407" s="709"/>
    </row>
    <row r="408" spans="1:72" s="453" customFormat="1" ht="14.25" customHeight="1">
      <c r="A408" s="487"/>
      <c r="B408" s="1168"/>
      <c r="C408" s="990"/>
      <c r="D408" s="568"/>
      <c r="E408" s="990"/>
      <c r="F408" s="990"/>
      <c r="G408" s="990"/>
      <c r="H408" s="568"/>
      <c r="I408" s="990"/>
      <c r="J408" s="990"/>
      <c r="K408" s="990"/>
      <c r="L408" s="568"/>
      <c r="M408" s="990"/>
      <c r="N408" s="990"/>
      <c r="O408" s="990"/>
      <c r="P408" s="568"/>
      <c r="Q408" s="568"/>
      <c r="R408" s="568"/>
      <c r="S408" s="568"/>
      <c r="T408" s="990"/>
      <c r="U408" s="990"/>
      <c r="V408" s="990"/>
      <c r="W408" s="990"/>
      <c r="X408" s="990"/>
      <c r="Y408" s="990"/>
      <c r="Z408" s="568"/>
      <c r="AA408" s="990"/>
      <c r="AB408" s="990"/>
      <c r="AC408" s="990"/>
      <c r="AD408" s="990"/>
      <c r="AE408" s="454"/>
      <c r="AF408" s="454"/>
      <c r="AG408" s="454"/>
      <c r="AH408" s="454"/>
      <c r="AI408" s="454"/>
      <c r="AJ408" s="454"/>
      <c r="AK408" s="454"/>
      <c r="AL408" s="454"/>
      <c r="AM408" s="454"/>
      <c r="AN408" s="709"/>
    </row>
    <row r="409" spans="1:72" s="453" customFormat="1" ht="11.25" customHeight="1">
      <c r="A409" s="487"/>
      <c r="B409" s="1168"/>
      <c r="C409" s="990"/>
      <c r="D409" s="568"/>
      <c r="E409" s="990"/>
      <c r="F409" s="990"/>
      <c r="G409" s="990"/>
      <c r="H409" s="568"/>
      <c r="I409" s="990"/>
      <c r="J409" s="990"/>
      <c r="K409" s="990"/>
      <c r="L409" s="568"/>
      <c r="M409" s="990"/>
      <c r="N409" s="990"/>
      <c r="O409" s="990"/>
      <c r="P409" s="568"/>
      <c r="Q409" s="568"/>
      <c r="R409" s="568"/>
      <c r="S409" s="568"/>
      <c r="T409" s="990"/>
      <c r="U409" s="990"/>
      <c r="V409" s="990"/>
      <c r="W409" s="990"/>
      <c r="X409" s="990"/>
      <c r="Y409" s="990"/>
      <c r="Z409" s="568"/>
      <c r="AA409" s="990"/>
      <c r="AB409" s="990"/>
      <c r="AC409" s="990"/>
      <c r="AD409" s="990"/>
      <c r="AE409" s="454"/>
      <c r="AF409" s="454"/>
      <c r="AG409" s="454"/>
      <c r="AH409" s="454"/>
      <c r="AI409" s="454"/>
      <c r="AJ409" s="454"/>
      <c r="AK409" s="454"/>
      <c r="AL409" s="454"/>
      <c r="AM409" s="454"/>
      <c r="AN409" s="709" t="b">
        <f t="shared" si="298"/>
        <v>1</v>
      </c>
    </row>
    <row r="410" spans="1:72" s="453" customFormat="1" ht="15" customHeight="1">
      <c r="A410" s="458"/>
      <c r="B410" s="1733" t="s">
        <v>94</v>
      </c>
      <c r="C410" s="1733"/>
      <c r="D410" s="1733"/>
      <c r="E410" s="1733"/>
      <c r="F410" s="1733"/>
      <c r="G410" s="1733"/>
      <c r="H410" s="1733"/>
      <c r="I410" s="1733"/>
      <c r="J410" s="1733"/>
      <c r="K410" s="1733"/>
      <c r="L410" s="1733"/>
      <c r="M410" s="1733"/>
      <c r="N410" s="1733"/>
      <c r="O410" s="1733"/>
      <c r="P410" s="1733"/>
      <c r="Q410" s="685"/>
      <c r="R410" s="685"/>
      <c r="S410" s="685"/>
      <c r="T410" s="977"/>
      <c r="U410" s="403" t="s">
        <v>959</v>
      </c>
      <c r="V410" s="368"/>
      <c r="W410" s="368"/>
      <c r="X410" s="368"/>
      <c r="Y410" s="368"/>
      <c r="Z410" s="474">
        <f>SUM(Z18:Z405)</f>
        <v>40113274642.004333</v>
      </c>
      <c r="AA410" s="369"/>
      <c r="AB410" s="369"/>
      <c r="AC410" s="369"/>
      <c r="AD410" s="370"/>
      <c r="AG410" s="494">
        <f>SUM(AG18:AG409)</f>
        <v>1616209500.8801715</v>
      </c>
      <c r="AH410" s="494">
        <f>SUM(AH18:AH409)</f>
        <v>10508359061.521561</v>
      </c>
      <c r="AI410" s="494">
        <f>SUM(AI18:AI409)</f>
        <v>29896878460.482754</v>
      </c>
      <c r="AJ410" s="485"/>
      <c r="AK410" s="494">
        <f>SUM(AK18:AK409)</f>
        <v>1604530985.6801715</v>
      </c>
      <c r="AL410" s="494">
        <f>SUM(AL18:AL409)</f>
        <v>11907056216.801725</v>
      </c>
      <c r="AM410" s="494">
        <f>SUM(AM18:AM409)</f>
        <v>28206218425.202591</v>
      </c>
      <c r="AN410" s="709" t="b">
        <f>AL410+AM410=Z410</f>
        <v>1</v>
      </c>
    </row>
    <row r="411" spans="1:72" s="453" customFormat="1" ht="16.5" customHeight="1">
      <c r="A411" s="458"/>
      <c r="B411" s="961"/>
      <c r="C411" s="962"/>
      <c r="D411" s="962"/>
      <c r="E411" s="962"/>
      <c r="F411" s="962"/>
      <c r="G411" s="962"/>
      <c r="H411" s="962"/>
      <c r="I411" s="962"/>
      <c r="J411" s="962"/>
      <c r="K411" s="962"/>
      <c r="L411" s="962"/>
      <c r="M411" s="962"/>
      <c r="N411" s="962"/>
      <c r="O411" s="962"/>
      <c r="P411" s="963"/>
      <c r="Q411" s="964"/>
      <c r="R411" s="964"/>
      <c r="S411" s="964"/>
      <c r="T411" s="965"/>
      <c r="U411" s="966"/>
      <c r="V411" s="967"/>
      <c r="W411" s="967"/>
      <c r="X411" s="967"/>
      <c r="Y411" s="967"/>
      <c r="Z411" s="968"/>
      <c r="AA411" s="969"/>
      <c r="AB411" s="969"/>
      <c r="AC411" s="969"/>
      <c r="AD411" s="970"/>
      <c r="AG411" s="971"/>
      <c r="AH411" s="971"/>
      <c r="AI411" s="971"/>
      <c r="AJ411" s="485"/>
      <c r="AK411" s="971"/>
      <c r="AL411" s="971"/>
      <c r="AM411" s="971"/>
      <c r="AN411" s="709"/>
    </row>
    <row r="412" spans="1:72" s="432" customFormat="1" ht="12.75">
      <c r="A412" s="493"/>
      <c r="B412" s="429"/>
      <c r="C412" s="430"/>
      <c r="D412" s="431"/>
      <c r="E412" s="430"/>
      <c r="F412" s="430"/>
      <c r="G412" s="430"/>
      <c r="H412" s="431"/>
      <c r="I412" s="430"/>
      <c r="J412" s="430"/>
      <c r="K412" s="430"/>
      <c r="L412" s="431"/>
      <c r="M412" s="430"/>
      <c r="N412" s="430"/>
      <c r="O412" s="430"/>
      <c r="P412" s="433"/>
      <c r="Q412" s="433"/>
      <c r="R412" s="433"/>
      <c r="S412" s="433"/>
      <c r="T412" s="434"/>
      <c r="U412" s="434"/>
      <c r="V412" s="434"/>
      <c r="W412" s="434"/>
      <c r="X412" s="434"/>
      <c r="Y412" s="434"/>
      <c r="Z412" s="972"/>
      <c r="AA412" s="434"/>
      <c r="AB412" s="434"/>
      <c r="AC412" s="434"/>
      <c r="AD412" s="434"/>
    </row>
    <row r="413" spans="1:72" s="432" customFormat="1" ht="12.75">
      <c r="A413" s="493"/>
      <c r="B413" s="431"/>
      <c r="C413" s="430"/>
      <c r="D413" s="431"/>
      <c r="E413" s="430"/>
      <c r="F413" s="430"/>
      <c r="G413" s="430"/>
      <c r="H413" s="431"/>
      <c r="I413" s="430"/>
      <c r="J413" s="430"/>
      <c r="K413" s="430"/>
      <c r="L413" s="431"/>
      <c r="M413" s="430"/>
      <c r="N413" s="430"/>
      <c r="O413" s="430"/>
      <c r="P413" s="431"/>
      <c r="Q413" s="431"/>
      <c r="R413" s="431"/>
      <c r="S413" s="431"/>
      <c r="T413" s="430"/>
      <c r="U413" s="430"/>
      <c r="V413" s="430"/>
      <c r="W413" s="430"/>
      <c r="X413" s="430"/>
      <c r="Y413" s="430"/>
      <c r="Z413" s="431"/>
      <c r="AA413" s="430"/>
      <c r="AB413" s="430"/>
      <c r="AC413" s="430"/>
      <c r="AD413" s="430"/>
      <c r="AE413" s="668"/>
      <c r="AF413" s="668"/>
      <c r="AG413" s="668"/>
      <c r="AH413" s="707"/>
      <c r="AI413" s="668"/>
      <c r="AJ413" s="668"/>
      <c r="AK413" s="668"/>
      <c r="AL413" s="668"/>
      <c r="AM413" s="668"/>
    </row>
    <row r="414" spans="1:72" s="432" customFormat="1" ht="12.75">
      <c r="A414" s="493"/>
      <c r="B414" s="431"/>
      <c r="C414" s="430"/>
      <c r="D414" s="431"/>
      <c r="E414" s="430"/>
      <c r="F414" s="430"/>
      <c r="G414" s="430"/>
      <c r="H414" s="431"/>
      <c r="I414" s="430"/>
      <c r="J414" s="430"/>
      <c r="K414" s="430"/>
      <c r="L414" s="431"/>
      <c r="M414" s="430"/>
      <c r="N414" s="430"/>
      <c r="O414" s="430"/>
      <c r="P414" s="431"/>
      <c r="Q414" s="431"/>
      <c r="R414" s="431"/>
      <c r="S414" s="431"/>
      <c r="T414" s="430"/>
      <c r="U414" s="430"/>
      <c r="V414" s="430"/>
      <c r="W414" s="430"/>
      <c r="X414" s="430"/>
      <c r="Y414" s="430"/>
      <c r="Z414" s="431"/>
      <c r="AA414" s="430"/>
      <c r="AB414" s="430"/>
      <c r="AC414" s="430"/>
      <c r="AD414" s="430"/>
      <c r="AM414" s="541"/>
      <c r="AN414" s="541"/>
      <c r="AO414" s="541"/>
      <c r="AP414" s="541"/>
      <c r="AQ414" s="541"/>
      <c r="AR414" s="541"/>
      <c r="AS414" s="541"/>
      <c r="AT414" s="541"/>
      <c r="AU414" s="541"/>
      <c r="AV414" s="541"/>
      <c r="AW414" s="541"/>
      <c r="AX414" s="541"/>
      <c r="AY414" s="541"/>
      <c r="AZ414" s="541"/>
      <c r="BA414" s="541"/>
      <c r="BB414" s="541"/>
      <c r="BC414" s="541"/>
      <c r="BD414" s="541"/>
      <c r="BE414" s="541"/>
      <c r="BF414" s="541"/>
      <c r="BG414" s="541"/>
      <c r="BH414" s="541"/>
      <c r="BI414" s="541"/>
      <c r="BJ414" s="541"/>
      <c r="BK414" s="541"/>
      <c r="BL414" s="541"/>
      <c r="BM414" s="541"/>
      <c r="BN414" s="541"/>
      <c r="BO414" s="541"/>
      <c r="BP414" s="541"/>
      <c r="BQ414" s="541"/>
      <c r="BR414" s="541"/>
      <c r="BS414" s="541"/>
      <c r="BT414" s="541"/>
    </row>
    <row r="415" spans="1:72">
      <c r="A415" s="458"/>
      <c r="AJ415" s="726"/>
      <c r="AM415" s="563"/>
      <c r="AN415" s="563"/>
      <c r="AO415" s="563"/>
      <c r="AP415" s="563"/>
      <c r="AQ415" s="563"/>
      <c r="AR415" s="563"/>
      <c r="AS415" s="563"/>
      <c r="AT415" s="563"/>
      <c r="AU415" s="563"/>
      <c r="AV415" s="563"/>
      <c r="AW415" s="563"/>
      <c r="AX415" s="563"/>
      <c r="AY415" s="563"/>
      <c r="AZ415" s="563"/>
      <c r="BA415" s="563"/>
      <c r="BB415" s="563"/>
      <c r="BC415" s="563"/>
      <c r="BD415" s="563"/>
      <c r="BE415" s="563"/>
      <c r="BF415" s="563"/>
      <c r="BG415" s="563"/>
      <c r="BH415" s="563"/>
      <c r="BI415" s="563"/>
      <c r="BJ415" s="563"/>
      <c r="BK415" s="563"/>
      <c r="BL415" s="563"/>
      <c r="BM415" s="563"/>
      <c r="BN415" s="563"/>
      <c r="BO415" s="563"/>
      <c r="BP415" s="563"/>
      <c r="BQ415" s="563"/>
      <c r="BR415" s="563"/>
      <c r="BS415" s="563"/>
      <c r="BT415" s="563"/>
    </row>
    <row r="416" spans="1:72" s="453" customFormat="1" ht="15" customHeight="1">
      <c r="A416" s="487" t="s">
        <v>284</v>
      </c>
      <c r="B416" s="1756" t="s">
        <v>94</v>
      </c>
      <c r="C416" s="1757"/>
      <c r="D416" s="1757"/>
      <c r="E416" s="1757"/>
      <c r="F416" s="1757"/>
      <c r="G416" s="1757"/>
      <c r="H416" s="1757"/>
      <c r="I416" s="1757"/>
      <c r="J416" s="1757"/>
      <c r="K416" s="1757"/>
      <c r="L416" s="1757"/>
      <c r="M416" s="1757"/>
      <c r="N416" s="1757"/>
      <c r="O416" s="1757"/>
      <c r="P416" s="1758"/>
      <c r="Q416" s="549"/>
      <c r="R416" s="549"/>
      <c r="S416" s="549"/>
      <c r="T416" s="934"/>
      <c r="U416" s="403" t="s">
        <v>959</v>
      </c>
      <c r="V416" s="368"/>
      <c r="W416" s="368"/>
      <c r="X416" s="368"/>
      <c r="Y416" s="368"/>
      <c r="Z416" s="474">
        <f>SUM(Z18)</f>
        <v>456192000</v>
      </c>
      <c r="AA416" s="369"/>
      <c r="AB416" s="369"/>
      <c r="AC416" s="369"/>
      <c r="AD416" s="370"/>
      <c r="AF416" s="705"/>
      <c r="AG416" s="495">
        <f>SUM(AG18)</f>
        <v>18247680</v>
      </c>
      <c r="AH416" s="495">
        <f>SUM(AH18)</f>
        <v>182476800</v>
      </c>
      <c r="AI416" s="495">
        <f>SUM(AI18)</f>
        <v>273715200</v>
      </c>
      <c r="AJ416" s="727"/>
      <c r="AK416" s="495">
        <f>SUM(AK18)</f>
        <v>18247680</v>
      </c>
      <c r="AL416" s="495">
        <f>SUM(AL18)</f>
        <v>200724480</v>
      </c>
      <c r="AM416" s="495">
        <f>SUM(AM18)</f>
        <v>255467520</v>
      </c>
      <c r="AN416" s="708"/>
      <c r="AO416" s="708"/>
      <c r="AP416" s="487"/>
      <c r="AQ416" s="708"/>
      <c r="AR416" s="708"/>
      <c r="AS416" s="708"/>
      <c r="AT416" s="708"/>
      <c r="AU416" s="708"/>
      <c r="AV416" s="708"/>
      <c r="AW416" s="708"/>
      <c r="AX416" s="708"/>
      <c r="AY416" s="708"/>
      <c r="AZ416" s="708"/>
      <c r="BA416" s="708"/>
      <c r="BB416" s="708"/>
      <c r="BC416" s="708"/>
      <c r="BD416" s="708"/>
      <c r="BE416" s="708"/>
      <c r="BF416" s="708"/>
      <c r="BG416" s="708"/>
      <c r="BH416" s="708"/>
      <c r="BI416" s="708"/>
      <c r="BJ416" s="708"/>
      <c r="BK416" s="708"/>
      <c r="BL416" s="708"/>
      <c r="BM416" s="708"/>
      <c r="BN416" s="708"/>
      <c r="BO416" s="708"/>
      <c r="BP416" s="708"/>
      <c r="BQ416" s="708"/>
      <c r="BR416" s="708"/>
      <c r="BS416" s="708"/>
      <c r="BT416" s="708"/>
    </row>
    <row r="417" spans="1:42" s="453" customFormat="1" ht="15" customHeight="1">
      <c r="A417" s="487" t="s">
        <v>285</v>
      </c>
      <c r="B417" s="1756" t="s">
        <v>94</v>
      </c>
      <c r="C417" s="1757"/>
      <c r="D417" s="1757"/>
      <c r="E417" s="1757"/>
      <c r="F417" s="1757"/>
      <c r="G417" s="1757"/>
      <c r="H417" s="1757"/>
      <c r="I417" s="1757"/>
      <c r="J417" s="1757"/>
      <c r="K417" s="1757"/>
      <c r="L417" s="1757"/>
      <c r="M417" s="1757"/>
      <c r="N417" s="1757"/>
      <c r="O417" s="1757"/>
      <c r="P417" s="1758"/>
      <c r="Q417" s="685"/>
      <c r="R417" s="549"/>
      <c r="S417" s="549"/>
      <c r="T417" s="934"/>
      <c r="U417" s="403" t="s">
        <v>959</v>
      </c>
      <c r="V417" s="368"/>
      <c r="W417" s="368"/>
      <c r="X417" s="368"/>
      <c r="Y417" s="368"/>
      <c r="Z417" s="474">
        <f>SUM(Z20:Z108)</f>
        <v>7145434642.0043278</v>
      </c>
      <c r="AA417" s="369"/>
      <c r="AB417" s="369"/>
      <c r="AC417" s="369"/>
      <c r="AD417" s="370"/>
      <c r="AF417" s="705"/>
      <c r="AG417" s="475">
        <f>SUM(AG20:AG108)</f>
        <v>285817385.68017346</v>
      </c>
      <c r="AH417" s="475">
        <f>SUM(AH20:AH108)</f>
        <v>2572356471.1215553</v>
      </c>
      <c r="AI417" s="475">
        <f>SUM(AI20:AI108)</f>
        <v>4573078170.8827753</v>
      </c>
      <c r="AJ417" s="728"/>
      <c r="AK417" s="475">
        <f>SUM(AK20:AK108)</f>
        <v>285817385.68017346</v>
      </c>
      <c r="AL417" s="475">
        <f>SUM(AL20:AL108)</f>
        <v>2858173856.801734</v>
      </c>
      <c r="AM417" s="475">
        <f>SUM(AM20:AM108)</f>
        <v>4287260785.2025967</v>
      </c>
      <c r="AP417" s="487"/>
    </row>
    <row r="418" spans="1:42" s="453" customFormat="1" ht="15" customHeight="1">
      <c r="A418" s="487" t="s">
        <v>286</v>
      </c>
      <c r="B418" s="1756" t="s">
        <v>94</v>
      </c>
      <c r="C418" s="1757"/>
      <c r="D418" s="1757"/>
      <c r="E418" s="1757"/>
      <c r="F418" s="1757"/>
      <c r="G418" s="1757"/>
      <c r="H418" s="1757"/>
      <c r="I418" s="1757"/>
      <c r="J418" s="1757"/>
      <c r="K418" s="1757"/>
      <c r="L418" s="1757"/>
      <c r="M418" s="1757"/>
      <c r="N418" s="1757"/>
      <c r="O418" s="1757"/>
      <c r="P418" s="1758"/>
      <c r="Q418" s="685"/>
      <c r="R418" s="549"/>
      <c r="S418" s="549"/>
      <c r="T418" s="934"/>
      <c r="U418" s="403" t="s">
        <v>959</v>
      </c>
      <c r="V418" s="368"/>
      <c r="W418" s="368"/>
      <c r="X418" s="368"/>
      <c r="Y418" s="368"/>
      <c r="Z418" s="474">
        <f>SUM(Z110:Z122)</f>
        <v>3326260000</v>
      </c>
      <c r="AA418" s="369"/>
      <c r="AB418" s="369"/>
      <c r="AC418" s="369"/>
      <c r="AD418" s="370"/>
      <c r="AF418" s="705"/>
      <c r="AG418" s="475">
        <f>SUM(AG110:AG122)</f>
        <v>133050400</v>
      </c>
      <c r="AH418" s="475">
        <f>SUM(AH110:AH122)</f>
        <v>1064403200</v>
      </c>
      <c r="AI418" s="475">
        <f>SUM(AI110:AI122)</f>
        <v>2261856800</v>
      </c>
      <c r="AJ418" s="729"/>
      <c r="AK418" s="475">
        <f>SUM(AK110:AK122)</f>
        <v>133050400</v>
      </c>
      <c r="AL418" s="475">
        <f>SUM(AL110:AL122)</f>
        <v>1197453600</v>
      </c>
      <c r="AM418" s="475">
        <f>SUM(AM110:AM122)</f>
        <v>2128806400</v>
      </c>
      <c r="AP418" s="487"/>
    </row>
    <row r="419" spans="1:42" s="453" customFormat="1" ht="15" customHeight="1">
      <c r="A419" s="487" t="s">
        <v>287</v>
      </c>
      <c r="B419" s="1756" t="s">
        <v>94</v>
      </c>
      <c r="C419" s="1757"/>
      <c r="D419" s="1757"/>
      <c r="E419" s="1757"/>
      <c r="F419" s="1757"/>
      <c r="G419" s="1757"/>
      <c r="H419" s="1757"/>
      <c r="I419" s="1757"/>
      <c r="J419" s="1757"/>
      <c r="K419" s="1757"/>
      <c r="L419" s="1757"/>
      <c r="M419" s="1757"/>
      <c r="N419" s="1757"/>
      <c r="O419" s="1757"/>
      <c r="P419" s="1758"/>
      <c r="Q419" s="549"/>
      <c r="R419" s="549"/>
      <c r="S419" s="549"/>
      <c r="T419" s="934"/>
      <c r="U419" s="403" t="s">
        <v>959</v>
      </c>
      <c r="V419" s="368"/>
      <c r="W419" s="368"/>
      <c r="X419" s="368"/>
      <c r="Y419" s="368"/>
      <c r="Z419" s="474">
        <f>SUM(Z124:Z141)</f>
        <v>5539188000</v>
      </c>
      <c r="AA419" s="369"/>
      <c r="AB419" s="369"/>
      <c r="AC419" s="369"/>
      <c r="AD419" s="370"/>
      <c r="AF419" s="705"/>
      <c r="AG419" s="496">
        <f>SUM(AG124:AG141)</f>
        <v>221567520</v>
      </c>
      <c r="AH419" s="496">
        <f>SUM(AH124:AH141)</f>
        <v>1550972640</v>
      </c>
      <c r="AI419" s="496">
        <f>SUM(AI124:AI141)</f>
        <v>3988215360</v>
      </c>
      <c r="AJ419" s="728"/>
      <c r="AK419" s="496">
        <f>SUM(AK124:AK141)</f>
        <v>221567520</v>
      </c>
      <c r="AL419" s="496">
        <f>SUM(AL124:AL141)</f>
        <v>1772540160</v>
      </c>
      <c r="AM419" s="496">
        <f>SUM(AM124:AM141)</f>
        <v>3766647840</v>
      </c>
      <c r="AP419" s="487"/>
    </row>
    <row r="420" spans="1:42" s="348" customFormat="1" ht="15" customHeight="1">
      <c r="A420" s="487" t="s">
        <v>297</v>
      </c>
      <c r="B420" s="1756" t="s">
        <v>94</v>
      </c>
      <c r="C420" s="1757"/>
      <c r="D420" s="1757"/>
      <c r="E420" s="1757"/>
      <c r="F420" s="1757"/>
      <c r="G420" s="1757"/>
      <c r="H420" s="1757"/>
      <c r="I420" s="1757"/>
      <c r="J420" s="1757"/>
      <c r="K420" s="1757"/>
      <c r="L420" s="1757"/>
      <c r="M420" s="1757"/>
      <c r="N420" s="1757"/>
      <c r="O420" s="1757"/>
      <c r="P420" s="1758"/>
      <c r="Q420" s="549"/>
      <c r="R420" s="549"/>
      <c r="S420" s="549"/>
      <c r="T420" s="934"/>
      <c r="U420" s="403" t="s">
        <v>959</v>
      </c>
      <c r="V420" s="368"/>
      <c r="W420" s="368"/>
      <c r="X420" s="368"/>
      <c r="Y420" s="368"/>
      <c r="Z420" s="474">
        <f>SUM(Z143:Z266)</f>
        <v>10543025000</v>
      </c>
      <c r="AA420" s="369"/>
      <c r="AB420" s="369"/>
      <c r="AC420" s="369"/>
      <c r="AD420" s="370"/>
      <c r="AF420" s="730"/>
      <c r="AG420" s="496">
        <f>SUM(AG143:AG266)</f>
        <v>421720999.99999994</v>
      </c>
      <c r="AH420" s="496">
        <f>SUM(AH143:AH266)</f>
        <v>2530325999.999999</v>
      </c>
      <c r="AI420" s="496">
        <f>SUM(AI143:AI266)</f>
        <v>8012699000.0000048</v>
      </c>
      <c r="AJ420" s="730"/>
      <c r="AK420" s="496">
        <f>SUM(AK143:AK266)</f>
        <v>421720999.99999994</v>
      </c>
      <c r="AL420" s="496">
        <f>SUM(AL143:AL266)</f>
        <v>2952047000.000001</v>
      </c>
      <c r="AM420" s="496">
        <f>SUM(AM143:AM266)</f>
        <v>7590978000.0000057</v>
      </c>
      <c r="AP420" s="487"/>
    </row>
    <row r="421" spans="1:42" s="348" customFormat="1" ht="15" customHeight="1">
      <c r="A421" s="487" t="s">
        <v>298</v>
      </c>
      <c r="B421" s="1756" t="s">
        <v>94</v>
      </c>
      <c r="C421" s="1757"/>
      <c r="D421" s="1757"/>
      <c r="E421" s="1757"/>
      <c r="F421" s="1757"/>
      <c r="G421" s="1757"/>
      <c r="H421" s="1757"/>
      <c r="I421" s="1757"/>
      <c r="J421" s="1757"/>
      <c r="K421" s="1757"/>
      <c r="L421" s="1757"/>
      <c r="M421" s="1757"/>
      <c r="N421" s="1757"/>
      <c r="O421" s="1757"/>
      <c r="P421" s="1758"/>
      <c r="Q421" s="549"/>
      <c r="R421" s="549"/>
      <c r="S421" s="549"/>
      <c r="T421" s="934"/>
      <c r="U421" s="403" t="s">
        <v>959</v>
      </c>
      <c r="V421" s="368"/>
      <c r="W421" s="368"/>
      <c r="X421" s="368"/>
      <c r="Y421" s="368"/>
      <c r="Z421" s="474">
        <f>SUM(Z268:Z366)</f>
        <v>9919167000.0000057</v>
      </c>
      <c r="AA421" s="369"/>
      <c r="AB421" s="369"/>
      <c r="AC421" s="369"/>
      <c r="AD421" s="370"/>
      <c r="AF421" s="730"/>
      <c r="AG421" s="496">
        <f>SUM(AG268:AG366)</f>
        <v>396766679.9999997</v>
      </c>
      <c r="AH421" s="496">
        <f>SUM(AH268:AH366)</f>
        <v>1983833400.0000005</v>
      </c>
      <c r="AI421" s="496">
        <f>SUM(AI268:AI366)</f>
        <v>7935333600.0000019</v>
      </c>
      <c r="AJ421" s="730"/>
      <c r="AK421" s="496">
        <f>SUM(AK268:AK366)</f>
        <v>396766679.9999997</v>
      </c>
      <c r="AL421" s="496">
        <f>SUM(AL268:AL366)</f>
        <v>2380600079.9999995</v>
      </c>
      <c r="AM421" s="496">
        <f>SUM(AM268:AM366)</f>
        <v>7538566920.0000029</v>
      </c>
      <c r="AN421" s="725"/>
      <c r="AP421" s="487"/>
    </row>
    <row r="422" spans="1:42" s="348" customFormat="1" ht="15" customHeight="1">
      <c r="A422" s="487" t="s">
        <v>378</v>
      </c>
      <c r="B422" s="1756" t="s">
        <v>94</v>
      </c>
      <c r="C422" s="1757"/>
      <c r="D422" s="1757"/>
      <c r="E422" s="1757"/>
      <c r="F422" s="1757"/>
      <c r="G422" s="1757"/>
      <c r="H422" s="1757"/>
      <c r="I422" s="1757"/>
      <c r="J422" s="1757"/>
      <c r="K422" s="1757"/>
      <c r="L422" s="1757"/>
      <c r="M422" s="1757"/>
      <c r="N422" s="1757"/>
      <c r="O422" s="1757"/>
      <c r="P422" s="1758"/>
      <c r="Q422" s="549"/>
      <c r="R422" s="549"/>
      <c r="S422" s="549"/>
      <c r="T422" s="934"/>
      <c r="U422" s="403" t="s">
        <v>959</v>
      </c>
      <c r="V422" s="368"/>
      <c r="W422" s="368"/>
      <c r="X422" s="368"/>
      <c r="Y422" s="368"/>
      <c r="Z422" s="474">
        <f>SUM(Z368:Z394)</f>
        <v>1966070000</v>
      </c>
      <c r="AA422" s="369"/>
      <c r="AB422" s="369"/>
      <c r="AC422" s="369"/>
      <c r="AD422" s="370"/>
      <c r="AF422" s="730"/>
      <c r="AG422" s="496">
        <f>SUM(AG368:AG390)</f>
        <v>64972400</v>
      </c>
      <c r="AH422" s="496">
        <f>SUM(AH368:AH390)</f>
        <v>259889600</v>
      </c>
      <c r="AI422" s="496">
        <f>SUM(AI368:AI390)</f>
        <v>1364420400</v>
      </c>
      <c r="AJ422" s="730"/>
      <c r="AK422" s="496">
        <f>SUM(AK368:AK390)</f>
        <v>64972400</v>
      </c>
      <c r="AL422" s="496">
        <f>SUM(AL368:AL390)</f>
        <v>324862000</v>
      </c>
      <c r="AM422" s="496">
        <f>SUM(AM368:AM390)</f>
        <v>1299448000</v>
      </c>
      <c r="AP422" s="487"/>
    </row>
    <row r="423" spans="1:42" s="348" customFormat="1" ht="15" customHeight="1">
      <c r="A423" s="487" t="s">
        <v>379</v>
      </c>
      <c r="B423" s="1756" t="s">
        <v>94</v>
      </c>
      <c r="C423" s="1757"/>
      <c r="D423" s="1757"/>
      <c r="E423" s="1757"/>
      <c r="F423" s="1757"/>
      <c r="G423" s="1757"/>
      <c r="H423" s="1757"/>
      <c r="I423" s="1757"/>
      <c r="J423" s="1757"/>
      <c r="K423" s="1757"/>
      <c r="L423" s="1757"/>
      <c r="M423" s="1757"/>
      <c r="N423" s="1757"/>
      <c r="O423" s="1757"/>
      <c r="P423" s="1758"/>
      <c r="Q423" s="549"/>
      <c r="R423" s="549"/>
      <c r="S423" s="549"/>
      <c r="T423" s="934"/>
      <c r="U423" s="403" t="s">
        <v>959</v>
      </c>
      <c r="V423" s="368"/>
      <c r="W423" s="368"/>
      <c r="X423" s="368"/>
      <c r="Y423" s="368"/>
      <c r="Z423" s="474">
        <f>SUM(Z398:Z398)</f>
        <v>473900000</v>
      </c>
      <c r="AA423" s="369"/>
      <c r="AB423" s="369"/>
      <c r="AC423" s="369"/>
      <c r="AD423" s="370"/>
      <c r="AF423" s="730"/>
      <c r="AG423" s="496">
        <f>SUM(AG397:AG398)</f>
        <v>18956000</v>
      </c>
      <c r="AH423" s="496">
        <f>SUM(AH397:AH398)</f>
        <v>56868000</v>
      </c>
      <c r="AI423" s="496">
        <f>SUM(AI397:AI398)</f>
        <v>417032000</v>
      </c>
      <c r="AJ423" s="730"/>
      <c r="AK423" s="496">
        <f>SUM(AK397:AK398)</f>
        <v>18956000</v>
      </c>
      <c r="AL423" s="496">
        <f>SUM(AL397:AL398)</f>
        <v>75824000</v>
      </c>
      <c r="AM423" s="496">
        <f>SUM(AM397:AM398)</f>
        <v>398076000</v>
      </c>
      <c r="AP423" s="487"/>
    </row>
    <row r="424" spans="1:42" s="348" customFormat="1" ht="15" customHeight="1">
      <c r="A424" s="487" t="s">
        <v>647</v>
      </c>
      <c r="B424" s="1756" t="s">
        <v>94</v>
      </c>
      <c r="C424" s="1757"/>
      <c r="D424" s="1757"/>
      <c r="E424" s="1757"/>
      <c r="F424" s="1757"/>
      <c r="G424" s="1757"/>
      <c r="H424" s="1757"/>
      <c r="I424" s="1757"/>
      <c r="J424" s="1757"/>
      <c r="K424" s="1757"/>
      <c r="L424" s="1757"/>
      <c r="M424" s="1757"/>
      <c r="N424" s="1757"/>
      <c r="O424" s="1757"/>
      <c r="P424" s="1758"/>
      <c r="Q424" s="549"/>
      <c r="R424" s="549"/>
      <c r="S424" s="549"/>
      <c r="T424" s="934"/>
      <c r="U424" s="403" t="s">
        <v>959</v>
      </c>
      <c r="V424" s="368"/>
      <c r="W424" s="368"/>
      <c r="X424" s="368"/>
      <c r="Y424" s="368"/>
      <c r="Z424" s="474">
        <f>SUM(Z402:Z402)</f>
        <v>423900000</v>
      </c>
      <c r="AA424" s="369"/>
      <c r="AB424" s="369"/>
      <c r="AC424" s="369"/>
      <c r="AD424" s="370"/>
      <c r="AF424" s="730"/>
      <c r="AG424" s="496">
        <f>SUM(AG401:AG402)</f>
        <v>28634515.199999999</v>
      </c>
      <c r="AH424" s="496">
        <f>SUM(AH401:AH402)</f>
        <v>239745830.40000001</v>
      </c>
      <c r="AI424" s="496">
        <f>SUM(AI401:AI402)</f>
        <v>476117049.60000002</v>
      </c>
      <c r="AJ424" s="730"/>
      <c r="AK424" s="496">
        <f>SUM(AK401:AK402)</f>
        <v>16956000</v>
      </c>
      <c r="AL424" s="496">
        <f>SUM(AL401:AL402)</f>
        <v>50868000</v>
      </c>
      <c r="AM424" s="496">
        <f>SUM(AM401:AM402)</f>
        <v>373032000</v>
      </c>
      <c r="AP424" s="487"/>
    </row>
    <row r="425" spans="1:42" s="348" customFormat="1" ht="15" customHeight="1">
      <c r="A425" s="487" t="s">
        <v>838</v>
      </c>
      <c r="B425" s="1756" t="s">
        <v>94</v>
      </c>
      <c r="C425" s="1757"/>
      <c r="D425" s="1757"/>
      <c r="E425" s="1757"/>
      <c r="F425" s="1757"/>
      <c r="G425" s="1757"/>
      <c r="H425" s="1757"/>
      <c r="I425" s="1757"/>
      <c r="J425" s="1757"/>
      <c r="K425" s="1757"/>
      <c r="L425" s="1757"/>
      <c r="M425" s="1757"/>
      <c r="N425" s="1757"/>
      <c r="O425" s="1757"/>
      <c r="P425" s="1758"/>
      <c r="Q425" s="549"/>
      <c r="R425" s="549"/>
      <c r="S425" s="549"/>
      <c r="T425" s="934"/>
      <c r="U425" s="403" t="s">
        <v>959</v>
      </c>
      <c r="V425" s="368"/>
      <c r="W425" s="368"/>
      <c r="X425" s="368"/>
      <c r="Y425" s="368"/>
      <c r="Z425" s="474">
        <f>SUM(Z404:Z405)</f>
        <v>320138000</v>
      </c>
      <c r="AA425" s="369"/>
      <c r="AB425" s="369"/>
      <c r="AC425" s="369"/>
      <c r="AD425" s="370"/>
      <c r="AF425" s="730"/>
      <c r="AG425" s="496">
        <f>SUM(AG404:AG405)</f>
        <v>12805520</v>
      </c>
      <c r="AH425" s="496">
        <f>SUM(AH404:AH405)</f>
        <v>12805520</v>
      </c>
      <c r="AI425" s="496">
        <f>SUM(AI404:AI405)</f>
        <v>307332480</v>
      </c>
      <c r="AJ425" s="730"/>
      <c r="AK425" s="496">
        <f>SUM(AK404:AK405)</f>
        <v>12805520</v>
      </c>
      <c r="AL425" s="496">
        <f>SUM(AL404:AL405)</f>
        <v>25611040</v>
      </c>
      <c r="AM425" s="496">
        <f>SUM(AM404:AM405)</f>
        <v>294526960</v>
      </c>
      <c r="AP425" s="487"/>
    </row>
    <row r="426" spans="1:42" s="348" customFormat="1" ht="12.75">
      <c r="D426" s="349"/>
      <c r="F426" s="552"/>
      <c r="G426" s="349"/>
      <c r="H426" s="350"/>
      <c r="I426" s="350"/>
      <c r="J426" s="350"/>
      <c r="K426" s="350"/>
      <c r="L426" s="350"/>
      <c r="Z426" s="712">
        <f>SUM(Z416:Z425)</f>
        <v>40113274642.004333</v>
      </c>
      <c r="AD426" s="552"/>
      <c r="AK426" s="711"/>
      <c r="AM426" s="725"/>
    </row>
    <row r="427" spans="1:42" s="348" customFormat="1" ht="12.75">
      <c r="F427" s="552"/>
      <c r="H427" s="351"/>
      <c r="I427" s="351"/>
      <c r="J427" s="351"/>
      <c r="K427" s="351"/>
      <c r="L427" s="351"/>
      <c r="AD427" s="552"/>
      <c r="AK427" s="711">
        <f>SUM(AK416:AK424)</f>
        <v>1578055065.6801732</v>
      </c>
      <c r="AL427" s="725">
        <f>SUM(AL416:AL425)</f>
        <v>11838704216.801735</v>
      </c>
      <c r="AM427" s="725">
        <f>SUM(AM416:AM425)</f>
        <v>27932810425.202606</v>
      </c>
    </row>
    <row r="428" spans="1:42" s="348" customFormat="1" ht="12.75">
      <c r="F428" s="552"/>
      <c r="H428" s="351"/>
      <c r="I428" s="351"/>
      <c r="J428" s="351"/>
      <c r="K428" s="351"/>
      <c r="L428" s="351"/>
      <c r="P428" s="506"/>
      <c r="Q428" s="506"/>
      <c r="R428" s="703"/>
      <c r="S428" s="703"/>
      <c r="T428" s="506"/>
      <c r="U428" s="506"/>
      <c r="V428" s="506"/>
      <c r="W428" s="506"/>
      <c r="X428" s="506"/>
      <c r="Y428" s="506"/>
      <c r="Z428" s="704"/>
      <c r="AA428" s="506"/>
      <c r="AB428" s="506"/>
      <c r="AC428" s="506"/>
      <c r="AD428" s="454"/>
      <c r="AG428" s="711">
        <f>SUM(AG416:AG424)</f>
        <v>1589733580.8801732</v>
      </c>
      <c r="AH428" s="711">
        <f>SUM(AH416:AH425)</f>
        <v>10453677461.521555</v>
      </c>
      <c r="AI428" s="711">
        <f>SUM(AI416:AI425)</f>
        <v>29609800060.48278</v>
      </c>
    </row>
    <row r="429" spans="1:42" s="348" customFormat="1" ht="12.75">
      <c r="F429" s="552"/>
      <c r="H429" s="351"/>
      <c r="I429" s="351"/>
      <c r="J429" s="351"/>
      <c r="K429" s="351"/>
      <c r="L429" s="351"/>
      <c r="P429" s="506"/>
      <c r="Q429" s="506"/>
      <c r="R429" s="506"/>
      <c r="S429" s="506"/>
      <c r="T429" s="506"/>
      <c r="U429" s="506"/>
      <c r="V429" s="506"/>
      <c r="W429" s="506"/>
      <c r="X429" s="506"/>
      <c r="Y429" s="506"/>
      <c r="Z429" s="506"/>
      <c r="AA429" s="506"/>
      <c r="AB429" s="506"/>
      <c r="AC429" s="506"/>
      <c r="AD429" s="454"/>
    </row>
    <row r="430" spans="1:42" s="348" customFormat="1" ht="12.75">
      <c r="F430" s="552"/>
      <c r="H430" s="351"/>
      <c r="I430" s="351"/>
      <c r="J430" s="351"/>
      <c r="K430" s="351"/>
      <c r="L430" s="351"/>
      <c r="P430" s="506"/>
      <c r="Q430" s="506"/>
      <c r="R430" s="506"/>
      <c r="S430" s="506"/>
      <c r="T430" s="506"/>
      <c r="U430" s="506"/>
      <c r="V430" s="506"/>
      <c r="W430" s="506"/>
      <c r="X430" s="506"/>
      <c r="Y430" s="506"/>
      <c r="Z430" s="506"/>
      <c r="AA430" s="506"/>
      <c r="AB430" s="506"/>
      <c r="AC430" s="506"/>
      <c r="AD430" s="454"/>
    </row>
    <row r="431" spans="1:42" s="348" customFormat="1" ht="12.75">
      <c r="F431" s="552"/>
      <c r="H431" s="351"/>
      <c r="I431" s="351"/>
      <c r="J431" s="351"/>
      <c r="K431" s="351"/>
      <c r="L431" s="351"/>
      <c r="P431" s="506"/>
      <c r="Q431" s="506"/>
      <c r="R431" s="506"/>
      <c r="S431" s="506"/>
      <c r="T431" s="506"/>
      <c r="U431" s="506"/>
      <c r="V431" s="506"/>
      <c r="W431" s="506"/>
      <c r="X431" s="506"/>
      <c r="Y431" s="506"/>
      <c r="Z431" s="506"/>
      <c r="AA431" s="506"/>
      <c r="AB431" s="506"/>
      <c r="AC431" s="506"/>
      <c r="AD431" s="454"/>
    </row>
    <row r="432" spans="1:42" s="348" customFormat="1" ht="12.75">
      <c r="F432" s="552"/>
      <c r="H432" s="351"/>
      <c r="I432" s="351"/>
      <c r="J432" s="351"/>
      <c r="K432" s="351"/>
      <c r="L432" s="351"/>
      <c r="P432" s="506"/>
      <c r="Q432" s="506"/>
      <c r="R432" s="506"/>
      <c r="S432" s="506"/>
      <c r="T432" s="506"/>
      <c r="U432" s="506"/>
      <c r="V432" s="506"/>
      <c r="W432" s="506"/>
      <c r="X432" s="506"/>
      <c r="Y432" s="506"/>
      <c r="Z432" s="506"/>
      <c r="AA432" s="506"/>
      <c r="AB432" s="506"/>
      <c r="AC432" s="506"/>
      <c r="AD432" s="454"/>
    </row>
    <row r="433" spans="2:30" s="348" customFormat="1" ht="12.75">
      <c r="F433" s="552"/>
      <c r="H433" s="351"/>
      <c r="I433" s="351"/>
      <c r="J433" s="351"/>
      <c r="K433" s="351"/>
      <c r="L433" s="351"/>
      <c r="P433" s="506"/>
      <c r="Q433" s="506"/>
      <c r="R433" s="506"/>
      <c r="S433" s="506"/>
      <c r="T433" s="506"/>
      <c r="U433" s="506"/>
      <c r="V433" s="506"/>
      <c r="W433" s="506"/>
      <c r="X433" s="506"/>
      <c r="Y433" s="506"/>
      <c r="Z433" s="506"/>
      <c r="AA433" s="506"/>
      <c r="AB433" s="506"/>
      <c r="AC433" s="506"/>
      <c r="AD433" s="454"/>
    </row>
    <row r="434" spans="2:30" s="348" customFormat="1" ht="12.75">
      <c r="F434" s="552"/>
      <c r="H434" s="351"/>
      <c r="I434" s="351"/>
      <c r="J434" s="351"/>
      <c r="K434" s="351"/>
      <c r="L434" s="351"/>
      <c r="P434" s="506"/>
      <c r="Q434" s="506"/>
      <c r="R434" s="506"/>
      <c r="S434" s="506"/>
      <c r="T434" s="506"/>
      <c r="U434" s="506"/>
      <c r="V434" s="506"/>
      <c r="W434" s="506"/>
      <c r="X434" s="506"/>
      <c r="Y434" s="506"/>
      <c r="Z434" s="506"/>
      <c r="AA434" s="506"/>
      <c r="AB434" s="506"/>
      <c r="AC434" s="506"/>
      <c r="AD434" s="454"/>
    </row>
    <row r="435" spans="2:30" s="348" customFormat="1" ht="12.75">
      <c r="F435" s="552"/>
      <c r="H435" s="351"/>
      <c r="I435" s="351"/>
      <c r="J435" s="351"/>
      <c r="K435" s="351"/>
      <c r="L435" s="351"/>
      <c r="P435" s="506"/>
      <c r="Q435" s="506"/>
      <c r="R435" s="506"/>
      <c r="S435" s="506"/>
      <c r="T435" s="506"/>
      <c r="U435" s="506"/>
      <c r="V435" s="506"/>
      <c r="W435" s="506"/>
      <c r="X435" s="506"/>
      <c r="Y435" s="506"/>
      <c r="Z435" s="506"/>
      <c r="AA435" s="506"/>
      <c r="AB435" s="506"/>
      <c r="AC435" s="506"/>
      <c r="AD435" s="454"/>
    </row>
    <row r="436" spans="2:30" s="348" customFormat="1" ht="12.75">
      <c r="F436" s="552"/>
      <c r="H436" s="351"/>
      <c r="I436" s="351"/>
      <c r="J436" s="351"/>
      <c r="K436" s="351"/>
      <c r="L436" s="351"/>
      <c r="P436" s="506"/>
      <c r="Q436" s="506"/>
      <c r="R436" s="703"/>
      <c r="S436" s="506"/>
      <c r="T436" s="506"/>
      <c r="U436" s="506"/>
      <c r="V436" s="506"/>
      <c r="W436" s="506"/>
      <c r="X436" s="506"/>
      <c r="Y436" s="506"/>
      <c r="Z436" s="506"/>
      <c r="AA436" s="506"/>
      <c r="AB436" s="506"/>
      <c r="AC436" s="506"/>
      <c r="AD436" s="454"/>
    </row>
    <row r="437" spans="2:30" s="348" customFormat="1" ht="12.75">
      <c r="F437" s="552"/>
      <c r="H437" s="351"/>
      <c r="I437" s="351"/>
      <c r="J437" s="351"/>
      <c r="K437" s="351"/>
      <c r="L437" s="351"/>
      <c r="P437" s="506"/>
      <c r="Q437" s="506"/>
      <c r="R437" s="506"/>
      <c r="S437" s="506"/>
      <c r="T437" s="506"/>
      <c r="U437" s="506"/>
      <c r="V437" s="506"/>
      <c r="W437" s="506"/>
      <c r="X437" s="506"/>
      <c r="Y437" s="506"/>
      <c r="Z437" s="506"/>
      <c r="AA437" s="506"/>
      <c r="AB437" s="506"/>
      <c r="AC437" s="506"/>
      <c r="AD437" s="454"/>
    </row>
    <row r="438" spans="2:30" s="348" customFormat="1" ht="12.75">
      <c r="F438" s="552"/>
      <c r="H438" s="351"/>
      <c r="I438" s="351"/>
      <c r="J438" s="351"/>
      <c r="K438" s="351"/>
      <c r="L438" s="351"/>
      <c r="P438" s="506"/>
      <c r="Q438" s="506"/>
      <c r="R438" s="506"/>
      <c r="S438" s="506"/>
      <c r="T438" s="506"/>
      <c r="U438" s="506"/>
      <c r="V438" s="506"/>
      <c r="W438" s="506"/>
      <c r="X438" s="506"/>
      <c r="Y438" s="506"/>
      <c r="Z438" s="506"/>
      <c r="AA438" s="506"/>
      <c r="AB438" s="506"/>
      <c r="AC438" s="506"/>
      <c r="AD438" s="454"/>
    </row>
    <row r="439" spans="2:30" s="348" customFormat="1" ht="12.75">
      <c r="F439" s="552"/>
      <c r="H439" s="351"/>
      <c r="I439" s="351"/>
      <c r="J439" s="351"/>
      <c r="K439" s="351"/>
      <c r="L439" s="351"/>
      <c r="P439" s="506"/>
      <c r="Q439" s="506"/>
      <c r="R439" s="506"/>
      <c r="S439" s="506"/>
      <c r="T439" s="506"/>
      <c r="U439" s="506"/>
      <c r="V439" s="506"/>
      <c r="W439" s="506"/>
      <c r="X439" s="506"/>
      <c r="Y439" s="506"/>
      <c r="Z439" s="506"/>
      <c r="AA439" s="506"/>
      <c r="AB439" s="506"/>
      <c r="AC439" s="506"/>
      <c r="AD439" s="454"/>
    </row>
    <row r="440" spans="2:30" s="64" customFormat="1" ht="18.75" customHeight="1">
      <c r="B440" s="83"/>
      <c r="C440" s="83"/>
      <c r="D440" s="82"/>
      <c r="E440" s="70"/>
      <c r="F440" s="70"/>
      <c r="G440" s="70"/>
      <c r="H440" s="71"/>
      <c r="I440" s="72"/>
      <c r="J440" s="70"/>
      <c r="K440" s="70"/>
      <c r="L440" s="70"/>
      <c r="M440" s="70"/>
      <c r="N440" s="70"/>
      <c r="O440" s="71"/>
      <c r="P440" s="82"/>
      <c r="Q440" s="82"/>
      <c r="R440" s="82"/>
      <c r="S440" s="82"/>
      <c r="T440" s="82"/>
      <c r="U440" s="82"/>
      <c r="V440" s="97"/>
      <c r="W440" s="97"/>
      <c r="X440" s="97"/>
      <c r="Y440" s="97"/>
      <c r="Z440" s="97"/>
      <c r="AA440" s="86"/>
      <c r="AB440" s="87"/>
      <c r="AC440" s="63"/>
      <c r="AD440" s="115"/>
    </row>
    <row r="441" spans="2:30" s="64" customFormat="1" ht="17.25" customHeight="1">
      <c r="B441" s="84"/>
      <c r="C441" s="85"/>
      <c r="D441" s="85"/>
      <c r="E441" s="85"/>
      <c r="F441" s="550"/>
      <c r="G441" s="85"/>
      <c r="H441" s="85"/>
      <c r="I441" s="85"/>
      <c r="J441" s="85"/>
      <c r="K441" s="85"/>
      <c r="L441" s="85"/>
      <c r="M441" s="85"/>
      <c r="N441" s="85"/>
      <c r="O441" s="85"/>
      <c r="P441" s="70"/>
      <c r="Q441" s="70"/>
      <c r="R441" s="70"/>
      <c r="S441" s="70"/>
      <c r="T441" s="70"/>
      <c r="U441" s="70"/>
      <c r="V441" s="101"/>
      <c r="W441" s="101"/>
      <c r="X441" s="101"/>
      <c r="Y441" s="101"/>
      <c r="Z441" s="97"/>
      <c r="AA441" s="86"/>
      <c r="AB441" s="63"/>
      <c r="AC441" s="63"/>
      <c r="AD441" s="115"/>
    </row>
    <row r="442" spans="2:30" s="64" customFormat="1">
      <c r="B442" s="69"/>
      <c r="C442" s="70"/>
      <c r="D442" s="82"/>
      <c r="E442" s="70"/>
      <c r="F442" s="70"/>
      <c r="G442" s="70"/>
      <c r="H442" s="71"/>
      <c r="I442" s="72"/>
      <c r="J442" s="70"/>
      <c r="K442" s="70"/>
      <c r="L442" s="70"/>
      <c r="M442" s="70"/>
      <c r="N442" s="70"/>
      <c r="O442" s="72"/>
      <c r="P442" s="70"/>
      <c r="Q442" s="70"/>
      <c r="R442" s="70"/>
      <c r="S442" s="70"/>
      <c r="T442" s="70"/>
      <c r="U442" s="70"/>
      <c r="V442" s="101"/>
      <c r="W442" s="101"/>
      <c r="X442" s="101"/>
      <c r="Y442" s="101"/>
      <c r="Z442" s="97"/>
      <c r="AA442" s="86"/>
      <c r="AB442" s="63"/>
      <c r="AC442" s="63"/>
      <c r="AD442" s="115"/>
    </row>
    <row r="443" spans="2:30">
      <c r="B443" s="73"/>
      <c r="C443" s="74"/>
      <c r="D443" s="75"/>
      <c r="E443" s="75"/>
      <c r="F443" s="74"/>
      <c r="G443" s="76"/>
      <c r="H443" s="33"/>
      <c r="I443" s="33"/>
      <c r="J443" s="362"/>
      <c r="K443" s="362"/>
      <c r="L443" s="362"/>
      <c r="M443" s="363"/>
      <c r="N443" s="78"/>
      <c r="O443" s="78"/>
      <c r="P443" s="75"/>
      <c r="Q443" s="75"/>
      <c r="R443" s="75"/>
      <c r="S443" s="75"/>
      <c r="T443" s="75"/>
      <c r="U443" s="75"/>
      <c r="V443" s="96"/>
      <c r="W443" s="96"/>
      <c r="X443" s="96"/>
      <c r="Y443" s="96"/>
    </row>
    <row r="444" spans="2:30">
      <c r="B444" s="73"/>
      <c r="C444" s="74"/>
      <c r="D444" s="75"/>
      <c r="E444" s="75"/>
      <c r="F444" s="74"/>
      <c r="G444" s="27"/>
      <c r="H444" s="27"/>
      <c r="I444" s="27"/>
      <c r="J444" s="362"/>
      <c r="K444" s="362"/>
      <c r="L444" s="362"/>
      <c r="M444" s="364"/>
      <c r="N444" s="364"/>
      <c r="O444" s="43"/>
      <c r="P444" s="75"/>
      <c r="Q444" s="75"/>
      <c r="R444" s="75"/>
      <c r="S444" s="75"/>
      <c r="T444" s="75"/>
      <c r="U444" s="75"/>
      <c r="V444" s="96"/>
      <c r="W444" s="96"/>
      <c r="X444" s="96"/>
      <c r="Y444" s="96"/>
    </row>
    <row r="445" spans="2:30">
      <c r="B445" s="73"/>
      <c r="C445" s="74"/>
      <c r="D445" s="75"/>
      <c r="E445" s="75"/>
      <c r="F445" s="74"/>
      <c r="G445" s="27"/>
      <c r="H445" s="27"/>
      <c r="I445" s="27"/>
      <c r="J445" s="362"/>
      <c r="K445" s="362"/>
      <c r="L445" s="362"/>
      <c r="M445" s="364"/>
      <c r="N445" s="364"/>
      <c r="O445" s="364"/>
      <c r="P445" s="75"/>
      <c r="Q445" s="75"/>
      <c r="R445" s="75"/>
      <c r="S445" s="75"/>
      <c r="T445" s="75"/>
      <c r="U445" s="75"/>
      <c r="V445" s="96"/>
      <c r="W445" s="96"/>
      <c r="X445" s="96"/>
      <c r="Y445" s="96"/>
    </row>
    <row r="446" spans="2:30">
      <c r="B446" s="73"/>
      <c r="C446" s="74"/>
      <c r="D446" s="75"/>
      <c r="E446" s="75"/>
      <c r="F446" s="74"/>
      <c r="G446" s="28"/>
      <c r="H446" s="28"/>
      <c r="I446" s="28"/>
      <c r="J446" s="362"/>
      <c r="K446" s="362"/>
      <c r="L446" s="362"/>
      <c r="M446" s="365"/>
      <c r="N446" s="365"/>
      <c r="O446" s="365"/>
      <c r="P446" s="75"/>
      <c r="Q446" s="75"/>
      <c r="R446" s="75"/>
      <c r="S446" s="75"/>
      <c r="T446" s="75"/>
      <c r="U446" s="75"/>
      <c r="V446" s="96"/>
      <c r="W446" s="96"/>
      <c r="X446" s="96"/>
      <c r="Y446" s="96"/>
    </row>
    <row r="447" spans="2:30">
      <c r="B447" s="73"/>
      <c r="C447" s="74"/>
      <c r="D447" s="75"/>
      <c r="E447" s="75"/>
      <c r="F447" s="74"/>
      <c r="G447" s="76"/>
      <c r="H447" s="50"/>
      <c r="I447" s="50"/>
      <c r="J447" s="362"/>
      <c r="K447" s="362"/>
      <c r="L447" s="362"/>
      <c r="M447" s="366"/>
      <c r="N447" s="366"/>
      <c r="O447" s="43"/>
    </row>
    <row r="448" spans="2:30" ht="12.75" customHeight="1">
      <c r="B448" s="73"/>
      <c r="C448" s="74"/>
      <c r="D448" s="75"/>
      <c r="E448" s="75"/>
      <c r="F448" s="74"/>
      <c r="G448" s="80"/>
      <c r="H448" s="80"/>
      <c r="I448" s="80"/>
      <c r="J448" s="362"/>
      <c r="K448" s="362"/>
      <c r="L448" s="362"/>
      <c r="M448" s="364"/>
      <c r="N448" s="364"/>
      <c r="O448" s="364"/>
    </row>
    <row r="449" spans="2:29" ht="12.75" customHeight="1">
      <c r="B449" s="73"/>
      <c r="C449" s="74"/>
      <c r="D449" s="75"/>
      <c r="E449" s="75"/>
      <c r="F449" s="74"/>
      <c r="G449" s="367"/>
      <c r="H449" s="367"/>
      <c r="I449" s="367"/>
      <c r="J449" s="362"/>
      <c r="K449" s="362"/>
      <c r="L449" s="362"/>
      <c r="M449" s="102"/>
      <c r="N449" s="102"/>
      <c r="O449" s="102"/>
      <c r="AC449" s="32"/>
    </row>
    <row r="450" spans="2:29" ht="12.75" customHeight="1">
      <c r="B450" s="73"/>
      <c r="C450" s="74"/>
      <c r="D450" s="75"/>
      <c r="E450" s="75"/>
      <c r="F450" s="74"/>
      <c r="G450" s="367"/>
      <c r="H450" s="367"/>
      <c r="I450" s="367"/>
      <c r="J450" s="362"/>
      <c r="K450" s="362"/>
      <c r="L450" s="362"/>
      <c r="M450" s="102"/>
      <c r="N450" s="102"/>
      <c r="O450" s="102"/>
    </row>
  </sheetData>
  <autoFilter ref="A16:BT410"/>
  <mergeCells count="62">
    <mergeCell ref="AD369:AD374"/>
    <mergeCell ref="B425:P425"/>
    <mergeCell ref="B419:P419"/>
    <mergeCell ref="B418:P418"/>
    <mergeCell ref="B416:P416"/>
    <mergeCell ref="B417:P417"/>
    <mergeCell ref="B420:P420"/>
    <mergeCell ref="B421:P421"/>
    <mergeCell ref="B422:P422"/>
    <mergeCell ref="B423:P423"/>
    <mergeCell ref="B424:P424"/>
    <mergeCell ref="AD375:AD382"/>
    <mergeCell ref="AD383:AD385"/>
    <mergeCell ref="AD386:AD389"/>
    <mergeCell ref="AD390:AD394"/>
    <mergeCell ref="B1:AD1"/>
    <mergeCell ref="L14:N14"/>
    <mergeCell ref="F14:F15"/>
    <mergeCell ref="B2:AD2"/>
    <mergeCell ref="B3:AD3"/>
    <mergeCell ref="B14:B15"/>
    <mergeCell ref="T15:U15"/>
    <mergeCell ref="H14:I14"/>
    <mergeCell ref="B4:AD4"/>
    <mergeCell ref="O14:O15"/>
    <mergeCell ref="G14:G15"/>
    <mergeCell ref="AA14:AC14"/>
    <mergeCell ref="W14:W15"/>
    <mergeCell ref="X14:X15"/>
    <mergeCell ref="Y14:Y15"/>
    <mergeCell ref="AF14:AF15"/>
    <mergeCell ref="AG14:AI14"/>
    <mergeCell ref="B410:P410"/>
    <mergeCell ref="AJ14:AJ15"/>
    <mergeCell ref="AK14:AM14"/>
    <mergeCell ref="C14:C15"/>
    <mergeCell ref="P14:P15"/>
    <mergeCell ref="D14:E14"/>
    <mergeCell ref="AD14:AD15"/>
    <mergeCell ref="Z14:Z15"/>
    <mergeCell ref="T14:V14"/>
    <mergeCell ref="J14:K14"/>
    <mergeCell ref="Q14:Q15"/>
    <mergeCell ref="R14:R15"/>
    <mergeCell ref="S14:S15"/>
    <mergeCell ref="AD262:AD266"/>
    <mergeCell ref="AE14:AE15"/>
    <mergeCell ref="AD256:AD260"/>
    <mergeCell ref="AD251:AD255"/>
    <mergeCell ref="AD246:AD250"/>
    <mergeCell ref="AD240:AD244"/>
    <mergeCell ref="AD230:AD239"/>
    <mergeCell ref="AD225:AD229"/>
    <mergeCell ref="AD212:AD224"/>
    <mergeCell ref="AD207:AD211"/>
    <mergeCell ref="AD195:AD206"/>
    <mergeCell ref="AD184:AD194"/>
    <mergeCell ref="AD175:AD183"/>
    <mergeCell ref="AD159:AD162"/>
    <mergeCell ref="AD154:AD158"/>
    <mergeCell ref="AD144:AD152"/>
    <mergeCell ref="AD163:AD174"/>
  </mergeCells>
  <phoneticPr fontId="2" type="noConversion"/>
  <printOptions horizontalCentered="1"/>
  <pageMargins left="1.5" right="0.5" top="0.75" bottom="0.75" header="0.3" footer="0.3"/>
  <pageSetup paperSize="256" scale="50" orientation="landscape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32"/>
  <sheetViews>
    <sheetView view="pageBreakPreview" topLeftCell="A4" zoomScaleSheetLayoutView="100" workbookViewId="0">
      <selection activeCell="C8" sqref="C8:C9"/>
    </sheetView>
  </sheetViews>
  <sheetFormatPr defaultRowHeight="12.75"/>
  <cols>
    <col min="1" max="1" width="4.85546875" customWidth="1"/>
    <col min="2" max="2" width="18.28515625" customWidth="1"/>
    <col min="3" max="3" width="12.28515625" customWidth="1"/>
    <col min="6" max="6" width="9.42578125" customWidth="1"/>
    <col min="7" max="7" width="10.42578125" customWidth="1"/>
    <col min="8" max="8" width="11.28515625" customWidth="1"/>
    <col min="9" max="9" width="13.28515625" customWidth="1"/>
    <col min="11" max="11" width="6.5703125" customWidth="1"/>
    <col min="12" max="12" width="7" customWidth="1"/>
    <col min="13" max="13" width="7.85546875" customWidth="1"/>
    <col min="14" max="15" width="9.7109375" customWidth="1"/>
    <col min="16" max="16" width="8.5703125" customWidth="1"/>
    <col min="17" max="17" width="5.85546875" customWidth="1"/>
    <col min="18" max="18" width="9.5703125" customWidth="1"/>
    <col min="19" max="19" width="13" customWidth="1"/>
    <col min="20" max="20" width="4.28515625" customWidth="1"/>
    <col min="21" max="21" width="4" customWidth="1"/>
    <col min="22" max="22" width="3.7109375" customWidth="1"/>
    <col min="23" max="23" width="12.42578125" customWidth="1"/>
  </cols>
  <sheetData>
    <row r="1" spans="1:23" ht="16.5">
      <c r="A1" s="1760" t="s">
        <v>136</v>
      </c>
      <c r="B1" s="1760"/>
      <c r="C1" s="1760"/>
      <c r="D1" s="1760"/>
      <c r="E1" s="1760"/>
      <c r="F1" s="1760"/>
      <c r="G1" s="1760"/>
      <c r="H1" s="1760"/>
      <c r="I1" s="1760"/>
      <c r="J1" s="1760"/>
      <c r="K1" s="1760"/>
      <c r="L1" s="1760"/>
      <c r="M1" s="1760"/>
      <c r="N1" s="1760"/>
      <c r="O1" s="1760"/>
      <c r="P1" s="1760"/>
      <c r="Q1" s="1760"/>
      <c r="R1" s="1760"/>
      <c r="S1" s="1760"/>
      <c r="T1" s="1760"/>
      <c r="U1" s="1760"/>
      <c r="V1" s="1760"/>
      <c r="W1" s="1760"/>
    </row>
    <row r="2" spans="1:23" ht="16.5">
      <c r="A2" s="1760" t="s">
        <v>66</v>
      </c>
      <c r="B2" s="1760"/>
      <c r="C2" s="1760"/>
      <c r="D2" s="1760"/>
      <c r="E2" s="1760"/>
      <c r="F2" s="1760"/>
      <c r="G2" s="1760"/>
      <c r="H2" s="1760"/>
      <c r="I2" s="1760"/>
      <c r="J2" s="1760"/>
      <c r="K2" s="1760"/>
      <c r="L2" s="1760"/>
      <c r="M2" s="1760"/>
      <c r="N2" s="1760"/>
      <c r="O2" s="1760"/>
      <c r="P2" s="1760"/>
      <c r="Q2" s="1760"/>
      <c r="R2" s="1760"/>
      <c r="S2" s="1760"/>
      <c r="T2" s="1760"/>
      <c r="U2" s="1760"/>
      <c r="V2" s="1760"/>
      <c r="W2" s="1760"/>
    </row>
    <row r="3" spans="1:23" ht="16.5">
      <c r="A3" s="1760" t="s">
        <v>105</v>
      </c>
      <c r="B3" s="1760"/>
      <c r="C3" s="1760"/>
      <c r="D3" s="1760"/>
      <c r="E3" s="1760"/>
      <c r="F3" s="1760"/>
      <c r="G3" s="1760"/>
      <c r="H3" s="1760"/>
      <c r="I3" s="1760"/>
      <c r="J3" s="1760"/>
      <c r="K3" s="1760"/>
      <c r="L3" s="1760"/>
      <c r="M3" s="1760"/>
      <c r="N3" s="1760"/>
      <c r="O3" s="1760"/>
      <c r="P3" s="1760"/>
      <c r="Q3" s="1760"/>
      <c r="R3" s="1760"/>
      <c r="S3" s="1760"/>
      <c r="T3" s="1760"/>
      <c r="U3" s="1760"/>
      <c r="V3" s="1760"/>
      <c r="W3" s="1760"/>
    </row>
    <row r="4" spans="1:23" ht="16.5">
      <c r="A4" s="1636" t="s">
        <v>932</v>
      </c>
      <c r="B4" s="1636"/>
      <c r="C4" s="1636"/>
      <c r="D4" s="1636"/>
      <c r="E4" s="1636"/>
      <c r="F4" s="1636"/>
      <c r="G4" s="1636"/>
      <c r="H4" s="1636"/>
      <c r="I4" s="1636"/>
      <c r="J4" s="1636"/>
      <c r="K4" s="1636"/>
      <c r="L4" s="1636"/>
      <c r="M4" s="1636"/>
      <c r="N4" s="1636"/>
      <c r="O4" s="1636"/>
      <c r="P4" s="1636"/>
      <c r="Q4" s="1636"/>
      <c r="R4" s="1636"/>
      <c r="S4" s="1636"/>
      <c r="T4" s="1636"/>
      <c r="U4" s="1636"/>
      <c r="V4" s="1636"/>
      <c r="W4" s="1636"/>
    </row>
    <row r="5" spans="1:23" ht="16.5">
      <c r="A5" s="745"/>
      <c r="B5" s="745"/>
      <c r="C5" s="745"/>
      <c r="D5" s="745"/>
      <c r="E5" s="745"/>
      <c r="F5" s="745"/>
      <c r="G5" s="745"/>
      <c r="H5" s="745"/>
      <c r="I5" s="745"/>
      <c r="J5" s="745"/>
      <c r="K5" s="745"/>
      <c r="L5" s="745"/>
      <c r="M5" s="745"/>
      <c r="N5" s="745"/>
      <c r="O5" s="745"/>
      <c r="P5" s="745"/>
      <c r="Q5" s="745"/>
      <c r="R5" s="745"/>
      <c r="S5" s="745"/>
      <c r="T5" s="745"/>
      <c r="U5" s="745"/>
      <c r="V5" s="745"/>
      <c r="W5" s="745"/>
    </row>
    <row r="6" spans="1:23" ht="16.5">
      <c r="A6" s="308" t="s">
        <v>68</v>
      </c>
      <c r="B6" s="111"/>
      <c r="C6" s="129" t="s">
        <v>69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31"/>
    </row>
    <row r="7" spans="1:23" ht="16.5">
      <c r="A7" s="308" t="s">
        <v>70</v>
      </c>
      <c r="B7" s="111"/>
      <c r="C7" s="129" t="s">
        <v>71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31"/>
    </row>
    <row r="8" spans="1:23" ht="16.5">
      <c r="A8" s="308" t="s">
        <v>72</v>
      </c>
      <c r="B8" s="111"/>
      <c r="C8" s="19" t="s">
        <v>978</v>
      </c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31"/>
    </row>
    <row r="9" spans="1:23" ht="16.5">
      <c r="A9" s="308" t="s">
        <v>73</v>
      </c>
      <c r="B9" s="111"/>
      <c r="C9" s="19" t="s">
        <v>278</v>
      </c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31"/>
    </row>
    <row r="10" spans="1:23" ht="16.5">
      <c r="A10" s="308" t="s">
        <v>74</v>
      </c>
      <c r="B10" s="111"/>
      <c r="C10" s="129" t="s">
        <v>129</v>
      </c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31"/>
    </row>
    <row r="11" spans="1:23" ht="16.5">
      <c r="A11" s="308" t="s">
        <v>76</v>
      </c>
      <c r="B11" s="111"/>
      <c r="C11" s="129" t="s">
        <v>151</v>
      </c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31"/>
    </row>
    <row r="12" spans="1:23" ht="16.5">
      <c r="A12" s="308" t="s">
        <v>36</v>
      </c>
      <c r="B12" s="111"/>
      <c r="C12" s="129" t="s">
        <v>152</v>
      </c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31"/>
    </row>
    <row r="13" spans="1:23" ht="12.75" customHeight="1">
      <c r="A13" s="309"/>
      <c r="B13" s="310"/>
      <c r="C13" s="153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54"/>
    </row>
    <row r="14" spans="1:23" ht="31.5" customHeight="1">
      <c r="A14" s="1695" t="s">
        <v>16</v>
      </c>
      <c r="B14" s="1645" t="s">
        <v>78</v>
      </c>
      <c r="C14" s="1641" t="s">
        <v>0</v>
      </c>
      <c r="D14" s="1643"/>
      <c r="E14" s="1645" t="s">
        <v>106</v>
      </c>
      <c r="F14" s="1645" t="s">
        <v>153</v>
      </c>
      <c r="G14" s="1641" t="s">
        <v>154</v>
      </c>
      <c r="H14" s="1643"/>
      <c r="I14" s="1641" t="s">
        <v>108</v>
      </c>
      <c r="J14" s="1643"/>
      <c r="K14" s="1641" t="s">
        <v>155</v>
      </c>
      <c r="L14" s="1642"/>
      <c r="M14" s="1643"/>
      <c r="N14" s="1645" t="s">
        <v>186</v>
      </c>
      <c r="O14" s="1645" t="s">
        <v>156</v>
      </c>
      <c r="P14" s="1641" t="s">
        <v>98</v>
      </c>
      <c r="Q14" s="1642"/>
      <c r="R14" s="1643"/>
      <c r="S14" s="1645" t="s">
        <v>170</v>
      </c>
      <c r="T14" s="1641" t="s">
        <v>7</v>
      </c>
      <c r="U14" s="1642"/>
      <c r="V14" s="1643"/>
      <c r="W14" s="1645" t="s">
        <v>2</v>
      </c>
    </row>
    <row r="15" spans="1:23" ht="49.5">
      <c r="A15" s="1646"/>
      <c r="B15" s="1648"/>
      <c r="C15" s="743" t="s">
        <v>5</v>
      </c>
      <c r="D15" s="744" t="s">
        <v>23</v>
      </c>
      <c r="E15" s="1648"/>
      <c r="F15" s="1648"/>
      <c r="G15" s="744" t="s">
        <v>157</v>
      </c>
      <c r="H15" s="744" t="s">
        <v>148</v>
      </c>
      <c r="I15" s="744" t="s">
        <v>0</v>
      </c>
      <c r="J15" s="744" t="s">
        <v>24</v>
      </c>
      <c r="K15" s="744" t="s">
        <v>111</v>
      </c>
      <c r="L15" s="744" t="s">
        <v>112</v>
      </c>
      <c r="M15" s="744" t="s">
        <v>158</v>
      </c>
      <c r="N15" s="1648"/>
      <c r="O15" s="1648"/>
      <c r="P15" s="1641" t="s">
        <v>37</v>
      </c>
      <c r="Q15" s="1643"/>
      <c r="R15" s="748" t="s">
        <v>195</v>
      </c>
      <c r="S15" s="1648"/>
      <c r="T15" s="744" t="s">
        <v>99</v>
      </c>
      <c r="U15" s="744" t="s">
        <v>100</v>
      </c>
      <c r="V15" s="744" t="s">
        <v>101</v>
      </c>
      <c r="W15" s="1648"/>
    </row>
    <row r="16" spans="1:23">
      <c r="A16" s="155" t="s">
        <v>84</v>
      </c>
      <c r="B16" s="174">
        <v>2</v>
      </c>
      <c r="C16" s="155" t="s">
        <v>86</v>
      </c>
      <c r="D16" s="174" t="s">
        <v>87</v>
      </c>
      <c r="E16" s="174" t="s">
        <v>88</v>
      </c>
      <c r="F16" s="174" t="s">
        <v>89</v>
      </c>
      <c r="G16" s="174">
        <v>7</v>
      </c>
      <c r="H16" s="174">
        <v>8</v>
      </c>
      <c r="I16" s="174">
        <v>9</v>
      </c>
      <c r="J16" s="174">
        <v>10</v>
      </c>
      <c r="K16" s="174">
        <v>11</v>
      </c>
      <c r="L16" s="155">
        <v>12</v>
      </c>
      <c r="M16" s="174">
        <v>13</v>
      </c>
      <c r="N16" s="155">
        <v>14</v>
      </c>
      <c r="O16" s="174">
        <v>15</v>
      </c>
      <c r="P16" s="174">
        <v>16</v>
      </c>
      <c r="Q16" s="174">
        <v>17</v>
      </c>
      <c r="R16" s="174">
        <v>18</v>
      </c>
      <c r="S16" s="174">
        <v>19</v>
      </c>
      <c r="T16" s="174">
        <v>20</v>
      </c>
      <c r="U16" s="174">
        <v>21</v>
      </c>
      <c r="V16" s="174">
        <v>22</v>
      </c>
      <c r="W16" s="174">
        <v>23</v>
      </c>
    </row>
    <row r="17" spans="1:23" ht="16.5">
      <c r="A17" s="237"/>
      <c r="B17" s="237"/>
      <c r="C17" s="237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</row>
    <row r="18" spans="1:23" ht="16.5">
      <c r="A18" s="237"/>
      <c r="B18" s="237"/>
      <c r="C18" s="237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</row>
    <row r="19" spans="1:23" ht="16.5">
      <c r="A19" s="237"/>
      <c r="B19" s="237"/>
      <c r="C19" s="237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</row>
    <row r="20" spans="1:23" ht="16.5">
      <c r="A20" s="237"/>
      <c r="B20" s="237"/>
      <c r="C20" s="237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</row>
    <row r="21" spans="1:23" ht="16.5">
      <c r="A21" s="237"/>
      <c r="B21" s="237"/>
      <c r="C21" s="237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</row>
    <row r="22" spans="1:23" ht="16.5">
      <c r="A22" s="192"/>
      <c r="B22" s="193"/>
      <c r="C22" s="211"/>
      <c r="D22" s="193"/>
      <c r="E22" s="193"/>
      <c r="F22" s="194"/>
      <c r="G22" s="193"/>
      <c r="H22" s="193"/>
      <c r="I22" s="193"/>
      <c r="J22" s="193"/>
      <c r="K22" s="194"/>
      <c r="L22" s="193"/>
      <c r="M22" s="193"/>
      <c r="N22" s="193"/>
      <c r="O22" s="238"/>
      <c r="P22" s="238"/>
      <c r="Q22" s="238"/>
      <c r="R22" s="239"/>
      <c r="S22" s="240"/>
      <c r="T22" s="241"/>
      <c r="U22" s="241"/>
      <c r="V22" s="241"/>
      <c r="W22" s="193"/>
    </row>
    <row r="23" spans="1:23" ht="16.5">
      <c r="A23" s="1639" t="s">
        <v>94</v>
      </c>
      <c r="B23" s="1640"/>
      <c r="C23" s="1640"/>
      <c r="D23" s="1640"/>
      <c r="E23" s="1640"/>
      <c r="F23" s="1640"/>
      <c r="G23" s="1640"/>
      <c r="H23" s="1640"/>
      <c r="I23" s="1640"/>
      <c r="J23" s="1640"/>
      <c r="K23" s="1640"/>
      <c r="L23" s="1640"/>
      <c r="M23" s="1640"/>
      <c r="N23" s="1640"/>
      <c r="O23" s="1764"/>
      <c r="P23" s="743"/>
      <c r="Q23" s="743"/>
      <c r="R23" s="158"/>
      <c r="S23" s="157">
        <f>SUM(S22:S22)</f>
        <v>0</v>
      </c>
      <c r="T23" s="1761"/>
      <c r="U23" s="1762"/>
      <c r="V23" s="1762"/>
      <c r="W23" s="1763"/>
    </row>
    <row r="24" spans="1:23" s="348" customFormat="1">
      <c r="C24" s="349"/>
      <c r="F24" s="349"/>
      <c r="G24" s="350"/>
      <c r="H24" s="350"/>
      <c r="I24" s="350"/>
      <c r="J24" s="350"/>
      <c r="K24" s="350"/>
    </row>
    <row r="25" spans="1:23" s="348" customFormat="1">
      <c r="G25" s="351"/>
      <c r="H25" s="351"/>
      <c r="I25" s="351"/>
      <c r="J25" s="351"/>
      <c r="K25" s="351"/>
    </row>
    <row r="26" spans="1:23" s="348" customFormat="1">
      <c r="G26" s="351"/>
      <c r="H26" s="351"/>
      <c r="I26" s="351"/>
      <c r="J26" s="351"/>
      <c r="K26" s="351"/>
    </row>
    <row r="27" spans="1:23" s="348" customFormat="1">
      <c r="G27" s="351"/>
      <c r="H27" s="351"/>
      <c r="I27" s="351"/>
      <c r="J27" s="351"/>
      <c r="K27" s="351"/>
    </row>
    <row r="28" spans="1:23" s="348" customFormat="1">
      <c r="G28" s="351"/>
      <c r="H28" s="351"/>
      <c r="I28" s="351"/>
      <c r="J28" s="351"/>
      <c r="K28" s="351"/>
    </row>
    <row r="29" spans="1:23" s="348" customFormat="1">
      <c r="G29" s="351"/>
      <c r="H29" s="351"/>
      <c r="I29" s="351"/>
      <c r="J29" s="351"/>
      <c r="K29" s="351"/>
    </row>
    <row r="30" spans="1:23" s="348" customFormat="1">
      <c r="G30" s="351"/>
      <c r="H30" s="351"/>
      <c r="I30" s="351"/>
      <c r="J30" s="351"/>
      <c r="K30" s="351"/>
    </row>
    <row r="31" spans="1:23" s="348" customFormat="1">
      <c r="G31" s="351"/>
      <c r="H31" s="351"/>
      <c r="I31" s="351"/>
      <c r="J31" s="351"/>
      <c r="K31" s="351"/>
    </row>
    <row r="32" spans="1:23" s="348" customFormat="1">
      <c r="G32" s="351"/>
      <c r="H32" s="351"/>
      <c r="I32" s="351"/>
      <c r="J32" s="351"/>
      <c r="K32" s="351"/>
    </row>
  </sheetData>
  <mergeCells count="21">
    <mergeCell ref="T23:W23"/>
    <mergeCell ref="S14:S15"/>
    <mergeCell ref="T14:V14"/>
    <mergeCell ref="W14:W15"/>
    <mergeCell ref="A23:O23"/>
    <mergeCell ref="B14:B15"/>
    <mergeCell ref="K14:M14"/>
    <mergeCell ref="F14:F15"/>
    <mergeCell ref="C14:D14"/>
    <mergeCell ref="G14:H14"/>
    <mergeCell ref="E14:E15"/>
    <mergeCell ref="A1:W1"/>
    <mergeCell ref="A2:W2"/>
    <mergeCell ref="A3:W3"/>
    <mergeCell ref="A4:W4"/>
    <mergeCell ref="A14:A15"/>
    <mergeCell ref="P15:Q15"/>
    <mergeCell ref="N14:N15"/>
    <mergeCell ref="O14:O15"/>
    <mergeCell ref="P14:R14"/>
    <mergeCell ref="I14:J1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38"/>
  <sheetViews>
    <sheetView view="pageBreakPreview" topLeftCell="A7" zoomScaleSheetLayoutView="100" workbookViewId="0">
      <selection sqref="A1:T13"/>
    </sheetView>
  </sheetViews>
  <sheetFormatPr defaultRowHeight="12.75"/>
  <cols>
    <col min="1" max="1" width="5.7109375" customWidth="1"/>
    <col min="2" max="2" width="18.28515625" customWidth="1"/>
    <col min="3" max="3" width="10.7109375" customWidth="1"/>
    <col min="5" max="5" width="10.7109375" customWidth="1"/>
    <col min="10" max="10" width="9.42578125" customWidth="1"/>
    <col min="13" max="13" width="9.5703125" customWidth="1"/>
    <col min="14" max="14" width="7.28515625" customWidth="1"/>
    <col min="15" max="15" width="7.7109375" customWidth="1"/>
    <col min="16" max="16" width="12.85546875" customWidth="1"/>
    <col min="17" max="17" width="5.7109375" customWidth="1"/>
    <col min="18" max="18" width="4.85546875" customWidth="1"/>
    <col min="19" max="19" width="5.42578125" customWidth="1"/>
    <col min="20" max="20" width="11.42578125" customWidth="1"/>
  </cols>
  <sheetData>
    <row r="1" spans="1:20" ht="16.5">
      <c r="A1" s="1636" t="s">
        <v>136</v>
      </c>
      <c r="B1" s="1636"/>
      <c r="C1" s="1636"/>
      <c r="D1" s="1636"/>
      <c r="E1" s="1636"/>
      <c r="F1" s="1636"/>
      <c r="G1" s="1636"/>
      <c r="H1" s="1636"/>
      <c r="I1" s="1636"/>
      <c r="J1" s="1636"/>
      <c r="K1" s="1636"/>
      <c r="L1" s="1636"/>
      <c r="M1" s="1636"/>
      <c r="N1" s="1636"/>
      <c r="O1" s="1636"/>
      <c r="P1" s="1636"/>
      <c r="Q1" s="1636"/>
      <c r="R1" s="1636"/>
      <c r="S1" s="1636"/>
      <c r="T1" s="1636"/>
    </row>
    <row r="2" spans="1:20" ht="16.5">
      <c r="A2" s="1636" t="s">
        <v>66</v>
      </c>
      <c r="B2" s="1636"/>
      <c r="C2" s="1636"/>
      <c r="D2" s="1636"/>
      <c r="E2" s="1636"/>
      <c r="F2" s="1636"/>
      <c r="G2" s="1636"/>
      <c r="H2" s="1636"/>
      <c r="I2" s="1636"/>
      <c r="J2" s="1636"/>
      <c r="K2" s="1636"/>
      <c r="L2" s="1636"/>
      <c r="M2" s="1636"/>
      <c r="N2" s="1636"/>
      <c r="O2" s="1636"/>
      <c r="P2" s="1636"/>
      <c r="Q2" s="1636"/>
      <c r="R2" s="1636"/>
      <c r="S2" s="1636"/>
      <c r="T2" s="1636"/>
    </row>
    <row r="3" spans="1:20" ht="16.5">
      <c r="A3" s="1636" t="s">
        <v>140</v>
      </c>
      <c r="B3" s="1636"/>
      <c r="C3" s="1636"/>
      <c r="D3" s="1636"/>
      <c r="E3" s="1636"/>
      <c r="F3" s="1636"/>
      <c r="G3" s="1636"/>
      <c r="H3" s="1636"/>
      <c r="I3" s="1636"/>
      <c r="J3" s="1636"/>
      <c r="K3" s="1636"/>
      <c r="L3" s="1636"/>
      <c r="M3" s="1636"/>
      <c r="N3" s="1636"/>
      <c r="O3" s="1636"/>
      <c r="P3" s="1636"/>
      <c r="Q3" s="1636"/>
      <c r="R3" s="1636"/>
      <c r="S3" s="1636"/>
      <c r="T3" s="1636"/>
    </row>
    <row r="4" spans="1:20" ht="16.5">
      <c r="A4" s="1636" t="s">
        <v>932</v>
      </c>
      <c r="B4" s="1636"/>
      <c r="C4" s="1636"/>
      <c r="D4" s="1636"/>
      <c r="E4" s="1636"/>
      <c r="F4" s="1636"/>
      <c r="G4" s="1636"/>
      <c r="H4" s="1636"/>
      <c r="I4" s="1636"/>
      <c r="J4" s="1636"/>
      <c r="K4" s="1636"/>
      <c r="L4" s="1636"/>
      <c r="M4" s="1636"/>
      <c r="N4" s="1636"/>
      <c r="O4" s="1636"/>
      <c r="P4" s="1636"/>
      <c r="Q4" s="1636"/>
      <c r="R4" s="1636"/>
      <c r="S4" s="1636"/>
      <c r="T4" s="1636"/>
    </row>
    <row r="5" spans="1:20" ht="16.5">
      <c r="A5" s="745"/>
      <c r="B5" s="745"/>
      <c r="C5" s="745"/>
      <c r="D5" s="745"/>
      <c r="E5" s="745"/>
      <c r="F5" s="745"/>
      <c r="G5" s="745"/>
      <c r="H5" s="745"/>
      <c r="I5" s="745"/>
      <c r="J5" s="745"/>
      <c r="K5" s="745"/>
      <c r="L5" s="745"/>
      <c r="M5" s="745"/>
      <c r="N5" s="745"/>
      <c r="O5" s="745"/>
      <c r="P5" s="745"/>
      <c r="Q5" s="745"/>
      <c r="R5" s="745"/>
      <c r="S5" s="745"/>
      <c r="T5" s="745"/>
    </row>
    <row r="6" spans="1:20" ht="16.5">
      <c r="A6" s="745"/>
      <c r="B6" s="745"/>
      <c r="C6" s="745"/>
      <c r="D6" s="745"/>
      <c r="E6" s="745"/>
      <c r="F6" s="745"/>
      <c r="G6" s="745"/>
      <c r="H6" s="745"/>
      <c r="I6" s="745"/>
      <c r="J6" s="745"/>
      <c r="K6" s="745"/>
      <c r="L6" s="745"/>
      <c r="M6" s="745"/>
      <c r="N6" s="745"/>
      <c r="O6" s="745"/>
      <c r="P6" s="745"/>
      <c r="Q6" s="745"/>
      <c r="R6" s="745"/>
      <c r="S6" s="745"/>
      <c r="T6" s="745"/>
    </row>
    <row r="7" spans="1:20" ht="16.5">
      <c r="A7" s="141" t="s">
        <v>68</v>
      </c>
      <c r="B7" s="142"/>
      <c r="C7" s="141" t="s">
        <v>69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770"/>
      <c r="Q7" s="770"/>
      <c r="R7" s="770"/>
      <c r="S7" s="770"/>
      <c r="T7" s="142"/>
    </row>
    <row r="8" spans="1:20" ht="16.5">
      <c r="A8" s="141" t="s">
        <v>70</v>
      </c>
      <c r="B8" s="142"/>
      <c r="C8" s="141" t="s">
        <v>71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770"/>
      <c r="Q8" s="770"/>
      <c r="R8" s="770"/>
      <c r="S8" s="770"/>
      <c r="T8" s="142"/>
    </row>
    <row r="9" spans="1:20" ht="16.5">
      <c r="A9" s="141" t="s">
        <v>72</v>
      </c>
      <c r="B9" s="142"/>
      <c r="C9" s="19" t="s">
        <v>978</v>
      </c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770"/>
      <c r="Q9" s="770"/>
      <c r="R9" s="770"/>
      <c r="S9" s="770"/>
      <c r="T9" s="142"/>
    </row>
    <row r="10" spans="1:20" ht="16.5">
      <c r="A10" s="141" t="s">
        <v>73</v>
      </c>
      <c r="B10" s="142"/>
      <c r="C10" s="19" t="s">
        <v>278</v>
      </c>
      <c r="D10" s="142"/>
      <c r="E10" s="142"/>
      <c r="F10" s="142"/>
      <c r="G10" s="142"/>
      <c r="H10" s="142"/>
      <c r="I10" s="142"/>
      <c r="J10" s="142"/>
      <c r="K10" s="771"/>
      <c r="L10" s="142"/>
      <c r="M10" s="142"/>
      <c r="N10" s="142"/>
      <c r="O10" s="142"/>
      <c r="P10" s="770"/>
      <c r="Q10" s="770"/>
      <c r="R10" s="770"/>
      <c r="S10" s="770"/>
      <c r="T10" s="142"/>
    </row>
    <row r="11" spans="1:20" ht="16.5">
      <c r="A11" s="141" t="s">
        <v>74</v>
      </c>
      <c r="B11" s="142"/>
      <c r="C11" s="141" t="s">
        <v>129</v>
      </c>
      <c r="D11" s="142"/>
      <c r="E11" s="142"/>
      <c r="F11" s="142"/>
      <c r="G11" s="142"/>
      <c r="H11" s="142"/>
      <c r="I11" s="142"/>
      <c r="J11" s="142"/>
      <c r="K11" s="771"/>
      <c r="L11" s="142"/>
      <c r="M11" s="142"/>
      <c r="N11" s="142"/>
      <c r="O11" s="142"/>
      <c r="P11" s="770"/>
      <c r="Q11" s="770"/>
      <c r="R11" s="770"/>
      <c r="S11" s="770"/>
      <c r="T11" s="142"/>
    </row>
    <row r="12" spans="1:20" ht="16.5">
      <c r="A12" s="141" t="s">
        <v>76</v>
      </c>
      <c r="B12" s="142"/>
      <c r="C12" s="141" t="s">
        <v>130</v>
      </c>
      <c r="D12" s="142"/>
      <c r="E12" s="142"/>
      <c r="F12" s="142"/>
      <c r="G12" s="142"/>
      <c r="H12" s="142"/>
      <c r="I12" s="142"/>
      <c r="J12" s="142"/>
      <c r="K12" s="771"/>
      <c r="L12" s="142"/>
      <c r="M12" s="142"/>
      <c r="N12" s="142"/>
      <c r="O12" s="142"/>
      <c r="P12" s="770"/>
      <c r="Q12" s="770"/>
      <c r="R12" s="770"/>
      <c r="S12" s="770"/>
      <c r="T12" s="142"/>
    </row>
    <row r="13" spans="1:20" ht="16.5">
      <c r="A13" s="141" t="s">
        <v>36</v>
      </c>
      <c r="B13" s="142"/>
      <c r="C13" s="141" t="s">
        <v>193</v>
      </c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770"/>
      <c r="Q13" s="770"/>
      <c r="R13" s="770"/>
      <c r="S13" s="770"/>
      <c r="T13" s="142"/>
    </row>
    <row r="14" spans="1:20" ht="16.5">
      <c r="A14" s="135"/>
      <c r="B14" s="136"/>
      <c r="C14" s="135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7"/>
      <c r="Q14" s="137"/>
      <c r="R14" s="137"/>
      <c r="S14" s="137"/>
      <c r="T14" s="136"/>
    </row>
    <row r="15" spans="1:20" ht="16.5" customHeight="1">
      <c r="A15" s="1695" t="s">
        <v>16</v>
      </c>
      <c r="B15" s="1645" t="s">
        <v>78</v>
      </c>
      <c r="C15" s="1639" t="s">
        <v>0</v>
      </c>
      <c r="D15" s="1764"/>
      <c r="E15" s="1645" t="s">
        <v>25</v>
      </c>
      <c r="F15" s="1645" t="s">
        <v>131</v>
      </c>
      <c r="G15" s="1645" t="s">
        <v>189</v>
      </c>
      <c r="H15" s="1645" t="s">
        <v>123</v>
      </c>
      <c r="I15" s="1645" t="s">
        <v>124</v>
      </c>
      <c r="J15" s="1641" t="s">
        <v>28</v>
      </c>
      <c r="K15" s="1643"/>
      <c r="L15" s="1645" t="s">
        <v>112</v>
      </c>
      <c r="M15" s="1645" t="s">
        <v>187</v>
      </c>
      <c r="N15" s="1765" t="s">
        <v>37</v>
      </c>
      <c r="O15" s="1766"/>
      <c r="P15" s="1678" t="s">
        <v>170</v>
      </c>
      <c r="Q15" s="1767" t="s">
        <v>7</v>
      </c>
      <c r="R15" s="1768"/>
      <c r="S15" s="1769"/>
      <c r="T15" s="1645" t="s">
        <v>2</v>
      </c>
    </row>
    <row r="16" spans="1:20" ht="35.25" customHeight="1">
      <c r="A16" s="1646"/>
      <c r="B16" s="1648"/>
      <c r="C16" s="107" t="s">
        <v>5</v>
      </c>
      <c r="D16" s="124" t="s">
        <v>23</v>
      </c>
      <c r="E16" s="1648"/>
      <c r="F16" s="1648"/>
      <c r="G16" s="1648"/>
      <c r="H16" s="1648"/>
      <c r="I16" s="1648"/>
      <c r="J16" s="124" t="s">
        <v>0</v>
      </c>
      <c r="K16" s="124" t="s">
        <v>24</v>
      </c>
      <c r="L16" s="1648"/>
      <c r="M16" s="1648"/>
      <c r="N16" s="170" t="s">
        <v>176</v>
      </c>
      <c r="O16" s="170" t="s">
        <v>177</v>
      </c>
      <c r="P16" s="1679"/>
      <c r="Q16" s="108" t="s">
        <v>99</v>
      </c>
      <c r="R16" s="108" t="s">
        <v>100</v>
      </c>
      <c r="S16" s="108" t="s">
        <v>101</v>
      </c>
      <c r="T16" s="1648"/>
    </row>
    <row r="17" spans="1:20">
      <c r="A17" s="234" t="s">
        <v>84</v>
      </c>
      <c r="B17" s="235" t="s">
        <v>85</v>
      </c>
      <c r="C17" s="234" t="s">
        <v>86</v>
      </c>
      <c r="D17" s="235" t="s">
        <v>87</v>
      </c>
      <c r="E17" s="235" t="s">
        <v>88</v>
      </c>
      <c r="F17" s="235" t="s">
        <v>89</v>
      </c>
      <c r="G17" s="235" t="s">
        <v>90</v>
      </c>
      <c r="H17" s="235" t="s">
        <v>20</v>
      </c>
      <c r="I17" s="235" t="s">
        <v>17</v>
      </c>
      <c r="J17" s="235" t="s">
        <v>15</v>
      </c>
      <c r="K17" s="235" t="s">
        <v>91</v>
      </c>
      <c r="L17" s="235" t="s">
        <v>92</v>
      </c>
      <c r="M17" s="235" t="s">
        <v>93</v>
      </c>
      <c r="N17" s="235" t="s">
        <v>18</v>
      </c>
      <c r="O17" s="235" t="s">
        <v>21</v>
      </c>
      <c r="P17" s="235" t="s">
        <v>22</v>
      </c>
      <c r="Q17" s="235" t="s">
        <v>19</v>
      </c>
      <c r="R17" s="235" t="s">
        <v>114</v>
      </c>
      <c r="S17" s="235" t="s">
        <v>115</v>
      </c>
      <c r="T17" s="235" t="s">
        <v>116</v>
      </c>
    </row>
    <row r="18" spans="1:20" ht="16.5">
      <c r="A18" s="225"/>
      <c r="B18" s="226"/>
      <c r="C18" s="227"/>
      <c r="D18" s="227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9"/>
      <c r="Q18" s="229"/>
      <c r="R18" s="229"/>
      <c r="S18" s="229"/>
      <c r="T18" s="228"/>
    </row>
    <row r="19" spans="1:20" ht="16.5">
      <c r="A19" s="183"/>
      <c r="B19" s="184"/>
      <c r="C19" s="185"/>
      <c r="D19" s="184"/>
      <c r="E19" s="184"/>
      <c r="F19" s="186"/>
      <c r="G19" s="186"/>
      <c r="H19" s="186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219"/>
    </row>
    <row r="20" spans="1:20" ht="16.5">
      <c r="A20" s="183"/>
      <c r="B20" s="184"/>
      <c r="C20" s="185"/>
      <c r="D20" s="184"/>
      <c r="E20" s="184"/>
      <c r="F20" s="186"/>
      <c r="G20" s="186"/>
      <c r="H20" s="186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219"/>
    </row>
    <row r="21" spans="1:20" ht="16.5">
      <c r="A21" s="183"/>
      <c r="B21" s="184"/>
      <c r="C21" s="185"/>
      <c r="D21" s="184"/>
      <c r="E21" s="184"/>
      <c r="F21" s="186"/>
      <c r="G21" s="186"/>
      <c r="H21" s="186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219"/>
    </row>
    <row r="22" spans="1:20" ht="16.5">
      <c r="A22" s="183"/>
      <c r="B22" s="184"/>
      <c r="C22" s="185"/>
      <c r="D22" s="184"/>
      <c r="E22" s="184"/>
      <c r="F22" s="186"/>
      <c r="G22" s="186"/>
      <c r="H22" s="186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219"/>
    </row>
    <row r="23" spans="1:20" ht="16.5">
      <c r="A23" s="183"/>
      <c r="B23" s="184"/>
      <c r="C23" s="185"/>
      <c r="D23" s="184"/>
      <c r="E23" s="184"/>
      <c r="F23" s="186"/>
      <c r="G23" s="186"/>
      <c r="H23" s="186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219"/>
    </row>
    <row r="24" spans="1:20" ht="16.5">
      <c r="A24" s="183"/>
      <c r="B24" s="184"/>
      <c r="C24" s="185"/>
      <c r="D24" s="184"/>
      <c r="E24" s="184"/>
      <c r="F24" s="186"/>
      <c r="G24" s="186"/>
      <c r="H24" s="186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219"/>
    </row>
    <row r="25" spans="1:20" ht="16.5">
      <c r="A25" s="183"/>
      <c r="B25" s="184"/>
      <c r="C25" s="185"/>
      <c r="D25" s="184"/>
      <c r="E25" s="184"/>
      <c r="F25" s="186"/>
      <c r="G25" s="186"/>
      <c r="H25" s="186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219"/>
    </row>
    <row r="26" spans="1:20" ht="16.5">
      <c r="A26" s="230"/>
      <c r="B26" s="151"/>
      <c r="C26" s="231"/>
      <c r="D26" s="151"/>
      <c r="E26" s="151"/>
      <c r="F26" s="232"/>
      <c r="G26" s="232"/>
      <c r="H26" s="232"/>
      <c r="I26" s="151"/>
      <c r="J26" s="151"/>
      <c r="K26" s="151"/>
      <c r="L26" s="151"/>
      <c r="M26" s="151"/>
      <c r="N26" s="151"/>
      <c r="O26" s="151"/>
      <c r="P26" s="233"/>
      <c r="Q26" s="233"/>
      <c r="R26" s="233"/>
      <c r="S26" s="233"/>
      <c r="T26" s="151"/>
    </row>
    <row r="27" spans="1:20" ht="16.5">
      <c r="A27" s="1690" t="s">
        <v>94</v>
      </c>
      <c r="B27" s="1691"/>
      <c r="C27" s="1691"/>
      <c r="D27" s="1691"/>
      <c r="E27" s="1691"/>
      <c r="F27" s="1691"/>
      <c r="G27" s="1691"/>
      <c r="H27" s="1691"/>
      <c r="I27" s="1691"/>
      <c r="J27" s="1691"/>
      <c r="K27" s="1691"/>
      <c r="L27" s="1691"/>
      <c r="M27" s="1692"/>
      <c r="N27" s="109"/>
      <c r="O27" s="173"/>
      <c r="P27" s="121">
        <f>SUM(P19:P26)</f>
        <v>0</v>
      </c>
      <c r="Q27" s="1770"/>
      <c r="R27" s="1771"/>
      <c r="S27" s="1771"/>
      <c r="T27" s="1772"/>
    </row>
    <row r="28" spans="1:20" ht="16.5">
      <c r="A28" s="375"/>
      <c r="B28" s="375"/>
      <c r="C28" s="375"/>
      <c r="D28" s="375"/>
      <c r="E28" s="375"/>
      <c r="F28" s="375"/>
      <c r="G28" s="375"/>
      <c r="H28" s="375"/>
      <c r="I28" s="375"/>
      <c r="J28" s="375"/>
      <c r="K28" s="375"/>
      <c r="L28" s="375"/>
      <c r="M28" s="375"/>
      <c r="N28" s="308"/>
      <c r="O28" s="375"/>
      <c r="P28" s="376"/>
      <c r="Q28" s="377"/>
      <c r="R28" s="377"/>
      <c r="S28" s="377"/>
      <c r="T28" s="377"/>
    </row>
    <row r="29" spans="1:20" ht="16.5">
      <c r="A29" s="375"/>
      <c r="B29" s="375"/>
      <c r="C29" s="375"/>
      <c r="D29" s="375"/>
      <c r="E29" s="375"/>
      <c r="F29" s="375"/>
      <c r="G29" s="375"/>
      <c r="H29" s="375"/>
      <c r="I29" s="375"/>
      <c r="J29" s="375"/>
      <c r="K29" s="375"/>
      <c r="L29" s="375"/>
      <c r="M29" s="375"/>
      <c r="N29" s="308"/>
      <c r="O29" s="375"/>
      <c r="P29" s="376"/>
      <c r="Q29" s="377"/>
      <c r="R29" s="377"/>
      <c r="S29" s="377"/>
      <c r="T29" s="377"/>
    </row>
    <row r="30" spans="1:20" s="348" customFormat="1">
      <c r="C30" s="349"/>
      <c r="F30" s="349"/>
      <c r="G30" s="350"/>
      <c r="H30" s="350"/>
      <c r="I30" s="350"/>
      <c r="J30" s="350"/>
      <c r="K30" s="350"/>
    </row>
    <row r="31" spans="1:20" s="348" customFormat="1">
      <c r="G31" s="351"/>
      <c r="H31" s="351"/>
      <c r="I31" s="351"/>
      <c r="J31" s="351"/>
      <c r="K31" s="351"/>
    </row>
    <row r="32" spans="1:20" s="348" customFormat="1">
      <c r="G32" s="351"/>
      <c r="H32" s="351"/>
      <c r="I32" s="351"/>
      <c r="J32" s="351"/>
      <c r="K32" s="351"/>
    </row>
    <row r="33" spans="7:11" s="348" customFormat="1">
      <c r="G33" s="351"/>
      <c r="H33" s="351"/>
      <c r="I33" s="351"/>
      <c r="J33" s="351"/>
      <c r="K33" s="351"/>
    </row>
    <row r="34" spans="7:11" s="348" customFormat="1">
      <c r="G34" s="351"/>
      <c r="H34" s="351"/>
      <c r="I34" s="351"/>
      <c r="J34" s="351"/>
      <c r="K34" s="351"/>
    </row>
    <row r="35" spans="7:11" s="348" customFormat="1">
      <c r="G35" s="351"/>
      <c r="H35" s="351"/>
      <c r="I35" s="351"/>
      <c r="J35" s="351"/>
      <c r="K35" s="351"/>
    </row>
    <row r="36" spans="7:11" s="348" customFormat="1">
      <c r="G36" s="351"/>
      <c r="H36" s="351"/>
      <c r="I36" s="351"/>
      <c r="J36" s="351"/>
      <c r="K36" s="351"/>
    </row>
    <row r="37" spans="7:11" s="348" customFormat="1">
      <c r="G37" s="351"/>
      <c r="H37" s="351"/>
      <c r="I37" s="351"/>
      <c r="J37" s="351"/>
      <c r="K37" s="351"/>
    </row>
    <row r="38" spans="7:11" s="348" customFormat="1">
      <c r="G38" s="351"/>
      <c r="H38" s="351"/>
      <c r="I38" s="351"/>
      <c r="J38" s="351"/>
      <c r="K38" s="351"/>
    </row>
  </sheetData>
  <mergeCells count="21">
    <mergeCell ref="Q27:T27"/>
    <mergeCell ref="A27:M27"/>
    <mergeCell ref="P15:P16"/>
    <mergeCell ref="T15:T16"/>
    <mergeCell ref="H15:H16"/>
    <mergeCell ref="C15:D15"/>
    <mergeCell ref="J15:K15"/>
    <mergeCell ref="F15:F16"/>
    <mergeCell ref="M15:M16"/>
    <mergeCell ref="G15:G16"/>
    <mergeCell ref="I15:I16"/>
    <mergeCell ref="A1:T1"/>
    <mergeCell ref="A2:T2"/>
    <mergeCell ref="A3:T3"/>
    <mergeCell ref="A4:T4"/>
    <mergeCell ref="A15:A16"/>
    <mergeCell ref="B15:B16"/>
    <mergeCell ref="L15:L16"/>
    <mergeCell ref="E15:E16"/>
    <mergeCell ref="N15:O15"/>
    <mergeCell ref="Q15:S15"/>
  </mergeCells>
  <printOptions horizontalCentered="1"/>
  <pageMargins left="1.75" right="0.75" top="0.75" bottom="0.75" header="0.3" footer="0.3"/>
  <pageSetup scale="70" orientation="landscape" horizontalDpi="4294967293" vertic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35"/>
  <sheetViews>
    <sheetView view="pageBreakPreview" topLeftCell="A7" zoomScaleSheetLayoutView="100" workbookViewId="0">
      <selection sqref="A1:T11"/>
    </sheetView>
  </sheetViews>
  <sheetFormatPr defaultRowHeight="12.75"/>
  <cols>
    <col min="1" max="1" width="5" customWidth="1"/>
    <col min="2" max="2" width="18.28515625" customWidth="1"/>
    <col min="3" max="3" width="12.42578125" customWidth="1"/>
    <col min="5" max="5" width="11.140625" customWidth="1"/>
    <col min="6" max="6" width="7.85546875" customWidth="1"/>
    <col min="7" max="7" width="6.85546875" customWidth="1"/>
    <col min="8" max="8" width="6.7109375" customWidth="1"/>
    <col min="10" max="10" width="9.7109375" customWidth="1"/>
    <col min="11" max="11" width="7.140625" customWidth="1"/>
    <col min="12" max="12" width="7.85546875" customWidth="1"/>
    <col min="13" max="13" width="10.42578125" customWidth="1"/>
    <col min="14" max="14" width="7.7109375" customWidth="1"/>
    <col min="15" max="15" width="7.28515625" customWidth="1"/>
    <col min="16" max="16" width="13.42578125" customWidth="1"/>
    <col min="17" max="17" width="5.7109375" customWidth="1"/>
    <col min="18" max="18" width="5.5703125" customWidth="1"/>
    <col min="19" max="19" width="5" customWidth="1"/>
    <col min="20" max="20" width="11.85546875" customWidth="1"/>
  </cols>
  <sheetData>
    <row r="1" spans="1:20" ht="16.5">
      <c r="A1" s="1773" t="s">
        <v>136</v>
      </c>
      <c r="B1" s="1773"/>
      <c r="C1" s="1773"/>
      <c r="D1" s="1773"/>
      <c r="E1" s="1773"/>
      <c r="F1" s="1773"/>
      <c r="G1" s="1773"/>
      <c r="H1" s="1773"/>
      <c r="I1" s="1773"/>
      <c r="J1" s="1773"/>
      <c r="K1" s="1773"/>
      <c r="L1" s="1773"/>
      <c r="M1" s="1773"/>
      <c r="N1" s="1773"/>
      <c r="O1" s="1773"/>
      <c r="P1" s="1773"/>
      <c r="Q1" s="1773"/>
      <c r="R1" s="1773"/>
      <c r="S1" s="1773"/>
      <c r="T1" s="1773"/>
    </row>
    <row r="2" spans="1:20" ht="16.5">
      <c r="A2" s="1773" t="s">
        <v>66</v>
      </c>
      <c r="B2" s="1773"/>
      <c r="C2" s="1773"/>
      <c r="D2" s="1773"/>
      <c r="E2" s="1773"/>
      <c r="F2" s="1773"/>
      <c r="G2" s="1773"/>
      <c r="H2" s="1773"/>
      <c r="I2" s="1773"/>
      <c r="J2" s="1773"/>
      <c r="K2" s="1773"/>
      <c r="L2" s="1773"/>
      <c r="M2" s="1773"/>
      <c r="N2" s="1773"/>
      <c r="O2" s="1773"/>
      <c r="P2" s="1773"/>
      <c r="Q2" s="1773"/>
      <c r="R2" s="1773"/>
      <c r="S2" s="1773"/>
      <c r="T2" s="1773"/>
    </row>
    <row r="3" spans="1:20" ht="16.5">
      <c r="A3" s="1773" t="s">
        <v>140</v>
      </c>
      <c r="B3" s="1773"/>
      <c r="C3" s="1773"/>
      <c r="D3" s="1773"/>
      <c r="E3" s="1773"/>
      <c r="F3" s="1773"/>
      <c r="G3" s="1773"/>
      <c r="H3" s="1773"/>
      <c r="I3" s="1773"/>
      <c r="J3" s="1773"/>
      <c r="K3" s="1773"/>
      <c r="L3" s="1773"/>
      <c r="M3" s="1773"/>
      <c r="N3" s="1773"/>
      <c r="O3" s="1773"/>
      <c r="P3" s="1773"/>
      <c r="Q3" s="1773"/>
      <c r="R3" s="1773"/>
      <c r="S3" s="1773"/>
      <c r="T3" s="1773"/>
    </row>
    <row r="4" spans="1:20" ht="16.5">
      <c r="A4" s="1773" t="s">
        <v>932</v>
      </c>
      <c r="B4" s="1773"/>
      <c r="C4" s="1773"/>
      <c r="D4" s="1773"/>
      <c r="E4" s="1773"/>
      <c r="F4" s="1773"/>
      <c r="G4" s="1773"/>
      <c r="H4" s="1773"/>
      <c r="I4" s="1773"/>
      <c r="J4" s="1773"/>
      <c r="K4" s="1773"/>
      <c r="L4" s="1773"/>
      <c r="M4" s="1773"/>
      <c r="N4" s="1773"/>
      <c r="O4" s="1773"/>
      <c r="P4" s="1773"/>
      <c r="Q4" s="1773"/>
      <c r="R4" s="1773"/>
      <c r="S4" s="1773"/>
      <c r="T4" s="1773"/>
    </row>
    <row r="5" spans="1:20" ht="16.5">
      <c r="A5" s="353"/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</row>
    <row r="6" spans="1:20" ht="16.5">
      <c r="A6" s="141" t="s">
        <v>68</v>
      </c>
      <c r="B6" s="142"/>
      <c r="C6" s="141" t="s">
        <v>69</v>
      </c>
      <c r="D6" s="142"/>
      <c r="E6" s="142"/>
      <c r="F6" s="142"/>
      <c r="G6" s="142"/>
      <c r="H6" s="142"/>
      <c r="I6" s="142"/>
      <c r="J6" s="131"/>
      <c r="K6" s="142"/>
      <c r="L6" s="142"/>
      <c r="M6" s="142"/>
      <c r="N6" s="142"/>
      <c r="O6" s="142"/>
      <c r="P6" s="142"/>
      <c r="Q6" s="142"/>
      <c r="R6" s="142"/>
      <c r="S6" s="142"/>
      <c r="T6" s="142"/>
    </row>
    <row r="7" spans="1:20" ht="16.5">
      <c r="A7" s="141" t="s">
        <v>70</v>
      </c>
      <c r="B7" s="142"/>
      <c r="C7" s="141" t="s">
        <v>71</v>
      </c>
      <c r="D7" s="142"/>
      <c r="E7" s="142"/>
      <c r="F7" s="142"/>
      <c r="G7" s="142"/>
      <c r="H7" s="142"/>
      <c r="I7" s="142"/>
      <c r="J7" s="131"/>
      <c r="K7" s="142"/>
      <c r="L7" s="142"/>
      <c r="M7" s="142"/>
      <c r="N7" s="142"/>
      <c r="O7" s="142"/>
      <c r="P7" s="142"/>
      <c r="Q7" s="142"/>
      <c r="R7" s="142"/>
      <c r="S7" s="142"/>
      <c r="T7" s="142"/>
    </row>
    <row r="8" spans="1:20" ht="16.5">
      <c r="A8" s="141" t="s">
        <v>72</v>
      </c>
      <c r="B8" s="142"/>
      <c r="C8" s="19" t="s">
        <v>978</v>
      </c>
      <c r="D8" s="142"/>
      <c r="E8" s="142"/>
      <c r="F8" s="142"/>
      <c r="G8" s="142"/>
      <c r="H8" s="142"/>
      <c r="I8" s="142"/>
      <c r="J8" s="131"/>
      <c r="K8" s="142"/>
      <c r="L8" s="142"/>
      <c r="M8" s="142"/>
      <c r="N8" s="142"/>
      <c r="O8" s="142"/>
      <c r="P8" s="142"/>
      <c r="Q8" s="142"/>
      <c r="R8" s="142"/>
      <c r="S8" s="142"/>
      <c r="T8" s="142"/>
    </row>
    <row r="9" spans="1:20" ht="16.5">
      <c r="A9" s="141" t="s">
        <v>73</v>
      </c>
      <c r="B9" s="142"/>
      <c r="C9" s="19" t="s">
        <v>278</v>
      </c>
      <c r="D9" s="142"/>
      <c r="E9" s="142"/>
      <c r="F9" s="142"/>
      <c r="G9" s="142"/>
      <c r="H9" s="142"/>
      <c r="I9" s="142"/>
      <c r="J9" s="131"/>
      <c r="K9" s="142"/>
      <c r="L9" s="142"/>
      <c r="M9" s="142"/>
      <c r="N9" s="142"/>
      <c r="O9" s="142"/>
      <c r="P9" s="142"/>
      <c r="Q9" s="142"/>
      <c r="R9" s="142"/>
      <c r="S9" s="142"/>
      <c r="T9" s="142"/>
    </row>
    <row r="10" spans="1:20" ht="16.5">
      <c r="A10" s="141" t="s">
        <v>74</v>
      </c>
      <c r="B10" s="142"/>
      <c r="C10" s="141" t="s">
        <v>129</v>
      </c>
      <c r="D10" s="142"/>
      <c r="E10" s="142"/>
      <c r="F10" s="142"/>
      <c r="G10" s="142"/>
      <c r="H10" s="142"/>
      <c r="I10" s="142"/>
      <c r="J10" s="131"/>
      <c r="K10" s="142"/>
      <c r="L10" s="142"/>
      <c r="M10" s="142"/>
      <c r="N10" s="142"/>
      <c r="O10" s="142"/>
      <c r="P10" s="142"/>
      <c r="Q10" s="142"/>
      <c r="R10" s="142"/>
      <c r="S10" s="142"/>
      <c r="T10" s="142"/>
    </row>
    <row r="11" spans="1:20" ht="16.5">
      <c r="A11" s="141" t="s">
        <v>76</v>
      </c>
      <c r="B11" s="142"/>
      <c r="C11" s="141" t="s">
        <v>141</v>
      </c>
      <c r="D11" s="142"/>
      <c r="E11" s="142"/>
      <c r="F11" s="142"/>
      <c r="G11" s="142"/>
      <c r="H11" s="142"/>
      <c r="I11" s="142"/>
      <c r="J11" s="131"/>
      <c r="K11" s="142"/>
      <c r="L11" s="142"/>
      <c r="M11" s="142"/>
      <c r="N11" s="142"/>
      <c r="O11" s="142"/>
      <c r="P11" s="142"/>
      <c r="Q11" s="142"/>
      <c r="R11" s="142"/>
      <c r="S11" s="142"/>
      <c r="T11" s="142"/>
    </row>
    <row r="12" spans="1:20" ht="16.5">
      <c r="A12" s="141" t="s">
        <v>36</v>
      </c>
      <c r="B12" s="142"/>
      <c r="C12" s="141" t="s">
        <v>192</v>
      </c>
      <c r="D12" s="142"/>
      <c r="E12" s="142"/>
      <c r="F12" s="142"/>
      <c r="G12" s="142"/>
      <c r="H12" s="142"/>
      <c r="I12" s="142"/>
      <c r="J12" s="131"/>
      <c r="K12" s="142"/>
      <c r="L12" s="142"/>
      <c r="M12" s="142"/>
      <c r="N12" s="142"/>
      <c r="O12" s="142"/>
      <c r="P12" s="142"/>
      <c r="Q12" s="142"/>
      <c r="R12" s="142"/>
      <c r="S12" s="142"/>
      <c r="T12" s="142"/>
    </row>
    <row r="13" spans="1:20" ht="16.5">
      <c r="A13" s="135"/>
      <c r="B13" s="136"/>
      <c r="C13" s="135"/>
      <c r="D13" s="136"/>
      <c r="E13" s="136"/>
      <c r="F13" s="136"/>
      <c r="G13" s="136"/>
      <c r="H13" s="136"/>
      <c r="I13" s="136"/>
      <c r="J13" s="132"/>
      <c r="K13" s="136"/>
      <c r="L13" s="136"/>
      <c r="M13" s="136"/>
      <c r="N13" s="136"/>
      <c r="O13" s="136"/>
      <c r="P13" s="136"/>
      <c r="Q13" s="136"/>
      <c r="R13" s="136"/>
      <c r="S13" s="136"/>
      <c r="T13" s="136"/>
    </row>
    <row r="14" spans="1:20" ht="19.5" customHeight="1">
      <c r="A14" s="1695" t="s">
        <v>16</v>
      </c>
      <c r="B14" s="1645" t="s">
        <v>78</v>
      </c>
      <c r="C14" s="1782" t="s">
        <v>0</v>
      </c>
      <c r="D14" s="1782"/>
      <c r="E14" s="1644" t="s">
        <v>25</v>
      </c>
      <c r="F14" s="1644" t="s">
        <v>131</v>
      </c>
      <c r="G14" s="1644" t="s">
        <v>189</v>
      </c>
      <c r="H14" s="1644" t="s">
        <v>123</v>
      </c>
      <c r="I14" s="1644" t="s">
        <v>124</v>
      </c>
      <c r="J14" s="1782" t="s">
        <v>28</v>
      </c>
      <c r="K14" s="1782"/>
      <c r="L14" s="1645" t="s">
        <v>112</v>
      </c>
      <c r="M14" s="1645" t="s">
        <v>187</v>
      </c>
      <c r="N14" s="1774" t="s">
        <v>37</v>
      </c>
      <c r="O14" s="1775"/>
      <c r="P14" s="1645" t="s">
        <v>170</v>
      </c>
      <c r="Q14" s="1644" t="s">
        <v>7</v>
      </c>
      <c r="R14" s="1644"/>
      <c r="S14" s="1644"/>
      <c r="T14" s="1645" t="s">
        <v>2</v>
      </c>
    </row>
    <row r="15" spans="1:20" ht="27.75" customHeight="1">
      <c r="A15" s="1646"/>
      <c r="B15" s="1648"/>
      <c r="C15" s="138" t="s">
        <v>5</v>
      </c>
      <c r="D15" s="139" t="s">
        <v>23</v>
      </c>
      <c r="E15" s="1644"/>
      <c r="F15" s="1644"/>
      <c r="G15" s="1644"/>
      <c r="H15" s="1644"/>
      <c r="I15" s="1644"/>
      <c r="J15" s="124" t="s">
        <v>0</v>
      </c>
      <c r="K15" s="170" t="s">
        <v>24</v>
      </c>
      <c r="L15" s="1648"/>
      <c r="M15" s="1648"/>
      <c r="N15" s="170" t="s">
        <v>176</v>
      </c>
      <c r="O15" s="170" t="s">
        <v>177</v>
      </c>
      <c r="P15" s="1648"/>
      <c r="Q15" s="175" t="s">
        <v>99</v>
      </c>
      <c r="R15" s="175" t="s">
        <v>100</v>
      </c>
      <c r="S15" s="175" t="s">
        <v>101</v>
      </c>
      <c r="T15" s="1648"/>
    </row>
    <row r="16" spans="1:20">
      <c r="A16" s="155" t="s">
        <v>84</v>
      </c>
      <c r="B16" s="174" t="s">
        <v>85</v>
      </c>
      <c r="C16" s="155" t="s">
        <v>86</v>
      </c>
      <c r="D16" s="174" t="s">
        <v>87</v>
      </c>
      <c r="E16" s="174" t="s">
        <v>88</v>
      </c>
      <c r="F16" s="174" t="s">
        <v>89</v>
      </c>
      <c r="G16" s="174" t="s">
        <v>90</v>
      </c>
      <c r="H16" s="174" t="s">
        <v>20</v>
      </c>
      <c r="I16" s="174" t="s">
        <v>17</v>
      </c>
      <c r="J16" s="174" t="s">
        <v>15</v>
      </c>
      <c r="K16" s="174" t="s">
        <v>91</v>
      </c>
      <c r="L16" s="174" t="s">
        <v>92</v>
      </c>
      <c r="M16" s="174" t="s">
        <v>93</v>
      </c>
      <c r="N16" s="174" t="s">
        <v>18</v>
      </c>
      <c r="O16" s="174" t="s">
        <v>21</v>
      </c>
      <c r="P16" s="174" t="s">
        <v>22</v>
      </c>
      <c r="Q16" s="174" t="s">
        <v>19</v>
      </c>
      <c r="R16" s="174" t="s">
        <v>114</v>
      </c>
      <c r="S16" s="174" t="s">
        <v>115</v>
      </c>
      <c r="T16" s="174" t="s">
        <v>116</v>
      </c>
    </row>
    <row r="17" spans="1:20" ht="16.5">
      <c r="A17" s="215"/>
      <c r="B17" s="206"/>
      <c r="C17" s="216"/>
      <c r="D17" s="217"/>
      <c r="E17" s="208"/>
      <c r="F17" s="208"/>
      <c r="G17" s="208"/>
      <c r="H17" s="208"/>
      <c r="I17" s="208"/>
      <c r="J17" s="218"/>
      <c r="K17" s="208"/>
      <c r="L17" s="208"/>
      <c r="M17" s="208"/>
      <c r="N17" s="208"/>
      <c r="O17" s="208"/>
      <c r="P17" s="208"/>
      <c r="Q17" s="208"/>
      <c r="R17" s="208"/>
      <c r="S17" s="208"/>
      <c r="T17" s="208"/>
    </row>
    <row r="18" spans="1:20" ht="16.5">
      <c r="A18" s="183"/>
      <c r="B18" s="184"/>
      <c r="C18" s="185"/>
      <c r="D18" s="184"/>
      <c r="E18" s="184"/>
      <c r="F18" s="186"/>
      <c r="G18" s="186"/>
      <c r="H18" s="186"/>
      <c r="I18" s="184"/>
      <c r="J18" s="184"/>
      <c r="K18" s="184"/>
      <c r="L18" s="184"/>
      <c r="M18" s="184"/>
      <c r="N18" s="184"/>
      <c r="O18" s="184"/>
      <c r="P18" s="219"/>
      <c r="Q18" s="219"/>
      <c r="R18" s="219"/>
      <c r="S18" s="219"/>
      <c r="T18" s="184"/>
    </row>
    <row r="19" spans="1:20" ht="16.5">
      <c r="A19" s="183"/>
      <c r="B19" s="184"/>
      <c r="C19" s="185"/>
      <c r="D19" s="184"/>
      <c r="E19" s="184"/>
      <c r="F19" s="186"/>
      <c r="G19" s="186"/>
      <c r="H19" s="186"/>
      <c r="I19" s="184"/>
      <c r="J19" s="184"/>
      <c r="K19" s="184"/>
      <c r="L19" s="184"/>
      <c r="M19" s="184"/>
      <c r="N19" s="184"/>
      <c r="O19" s="184"/>
      <c r="P19" s="219"/>
      <c r="Q19" s="219"/>
      <c r="R19" s="219"/>
      <c r="S19" s="219"/>
      <c r="T19" s="184"/>
    </row>
    <row r="20" spans="1:20" ht="16.5">
      <c r="A20" s="183"/>
      <c r="B20" s="184"/>
      <c r="C20" s="185"/>
      <c r="D20" s="184"/>
      <c r="E20" s="184"/>
      <c r="F20" s="186"/>
      <c r="G20" s="186"/>
      <c r="H20" s="186"/>
      <c r="I20" s="184"/>
      <c r="J20" s="184"/>
      <c r="K20" s="184"/>
      <c r="L20" s="184"/>
      <c r="M20" s="184"/>
      <c r="N20" s="184"/>
      <c r="O20" s="184"/>
      <c r="P20" s="219"/>
      <c r="Q20" s="219"/>
      <c r="R20" s="219"/>
      <c r="S20" s="219"/>
      <c r="T20" s="184"/>
    </row>
    <row r="21" spans="1:20" ht="16.5">
      <c r="A21" s="183"/>
      <c r="B21" s="184"/>
      <c r="C21" s="185"/>
      <c r="D21" s="184"/>
      <c r="E21" s="184"/>
      <c r="F21" s="186"/>
      <c r="G21" s="186"/>
      <c r="H21" s="186"/>
      <c r="I21" s="184"/>
      <c r="J21" s="184"/>
      <c r="K21" s="184"/>
      <c r="L21" s="184"/>
      <c r="M21" s="184"/>
      <c r="N21" s="184"/>
      <c r="O21" s="184"/>
      <c r="P21" s="220"/>
      <c r="Q21" s="220"/>
      <c r="R21" s="220"/>
      <c r="S21" s="220"/>
      <c r="T21" s="184"/>
    </row>
    <row r="22" spans="1:20" ht="16.5">
      <c r="A22" s="183"/>
      <c r="B22" s="184"/>
      <c r="C22" s="185"/>
      <c r="D22" s="184"/>
      <c r="E22" s="184"/>
      <c r="F22" s="184"/>
      <c r="G22" s="186"/>
      <c r="H22" s="184"/>
      <c r="I22" s="188"/>
      <c r="J22" s="184"/>
      <c r="K22" s="221"/>
      <c r="L22" s="184"/>
      <c r="M22" s="184"/>
      <c r="N22" s="184"/>
      <c r="O22" s="184"/>
      <c r="P22" s="220"/>
      <c r="Q22" s="220"/>
      <c r="R22" s="220"/>
      <c r="S22" s="220"/>
      <c r="T22" s="222"/>
    </row>
    <row r="23" spans="1:20" ht="16.5">
      <c r="A23" s="183"/>
      <c r="B23" s="184"/>
      <c r="C23" s="185"/>
      <c r="D23" s="184"/>
      <c r="E23" s="184"/>
      <c r="F23" s="184"/>
      <c r="G23" s="186"/>
      <c r="H23" s="184"/>
      <c r="I23" s="188"/>
      <c r="J23" s="184"/>
      <c r="K23" s="184"/>
      <c r="L23" s="184"/>
      <c r="M23" s="184"/>
      <c r="N23" s="184"/>
      <c r="O23" s="184"/>
      <c r="P23" s="220"/>
      <c r="Q23" s="220"/>
      <c r="R23" s="220"/>
      <c r="S23" s="220"/>
      <c r="T23" s="222"/>
    </row>
    <row r="24" spans="1:20" ht="16.5">
      <c r="A24" s="183"/>
      <c r="B24" s="184"/>
      <c r="C24" s="185"/>
      <c r="D24" s="184"/>
      <c r="E24" s="184"/>
      <c r="F24" s="184"/>
      <c r="G24" s="186"/>
      <c r="H24" s="184"/>
      <c r="I24" s="188"/>
      <c r="J24" s="184"/>
      <c r="K24" s="184"/>
      <c r="L24" s="184"/>
      <c r="M24" s="184"/>
      <c r="N24" s="184"/>
      <c r="O24" s="184"/>
      <c r="P24" s="220"/>
      <c r="Q24" s="220"/>
      <c r="R24" s="220"/>
      <c r="S24" s="220"/>
      <c r="T24" s="222"/>
    </row>
    <row r="25" spans="1:20" ht="16.5">
      <c r="A25" s="192"/>
      <c r="B25" s="193"/>
      <c r="C25" s="211"/>
      <c r="D25" s="193"/>
      <c r="E25" s="193"/>
      <c r="F25" s="194"/>
      <c r="G25" s="195"/>
      <c r="H25" s="193"/>
      <c r="I25" s="193"/>
      <c r="J25" s="223"/>
      <c r="K25" s="223"/>
      <c r="L25" s="193"/>
      <c r="M25" s="193"/>
      <c r="N25" s="193"/>
      <c r="O25" s="193"/>
      <c r="P25" s="196"/>
      <c r="Q25" s="196"/>
      <c r="R25" s="196"/>
      <c r="S25" s="196"/>
      <c r="T25" s="197"/>
    </row>
    <row r="26" spans="1:20" ht="16.5" customHeight="1">
      <c r="A26" s="1779" t="s">
        <v>94</v>
      </c>
      <c r="B26" s="1780"/>
      <c r="C26" s="1780"/>
      <c r="D26" s="1780"/>
      <c r="E26" s="1780"/>
      <c r="F26" s="1780"/>
      <c r="G26" s="1780"/>
      <c r="H26" s="1780"/>
      <c r="I26" s="1780"/>
      <c r="J26" s="1780"/>
      <c r="K26" s="1780"/>
      <c r="L26" s="1780"/>
      <c r="M26" s="1781"/>
      <c r="N26" s="224"/>
      <c r="O26" s="176"/>
      <c r="P26" s="143">
        <f>SUM(P18:P25)</f>
        <v>0</v>
      </c>
      <c r="Q26" s="1776"/>
      <c r="R26" s="1777"/>
      <c r="S26" s="1777"/>
      <c r="T26" s="1778"/>
    </row>
    <row r="27" spans="1:20" s="348" customFormat="1">
      <c r="C27" s="349"/>
      <c r="F27" s="349"/>
      <c r="G27" s="350"/>
      <c r="H27" s="350"/>
      <c r="I27" s="350"/>
      <c r="J27" s="350"/>
      <c r="K27" s="350"/>
    </row>
    <row r="28" spans="1:20" s="348" customFormat="1">
      <c r="G28" s="351"/>
      <c r="H28" s="351"/>
      <c r="I28" s="351"/>
      <c r="J28" s="351"/>
      <c r="K28" s="351"/>
    </row>
    <row r="29" spans="1:20" s="348" customFormat="1">
      <c r="G29" s="351"/>
      <c r="H29" s="351"/>
      <c r="I29" s="351"/>
      <c r="J29" s="351"/>
      <c r="K29" s="351"/>
    </row>
    <row r="30" spans="1:20" s="348" customFormat="1">
      <c r="G30" s="351"/>
      <c r="H30" s="351"/>
      <c r="I30" s="351"/>
      <c r="J30" s="351"/>
      <c r="K30" s="351"/>
    </row>
    <row r="31" spans="1:20" s="348" customFormat="1">
      <c r="G31" s="351"/>
      <c r="H31" s="351"/>
      <c r="I31" s="351"/>
      <c r="J31" s="351"/>
      <c r="K31" s="351"/>
    </row>
    <row r="32" spans="1:20" s="348" customFormat="1">
      <c r="G32" s="351"/>
      <c r="H32" s="351"/>
      <c r="I32" s="351"/>
      <c r="J32" s="351"/>
      <c r="K32" s="351"/>
    </row>
    <row r="33" spans="7:11" s="348" customFormat="1">
      <c r="G33" s="351"/>
      <c r="H33" s="351"/>
      <c r="I33" s="351"/>
      <c r="J33" s="351"/>
      <c r="K33" s="351"/>
    </row>
    <row r="34" spans="7:11" s="348" customFormat="1">
      <c r="G34" s="351"/>
      <c r="H34" s="351"/>
      <c r="I34" s="351"/>
      <c r="J34" s="351"/>
      <c r="K34" s="351"/>
    </row>
    <row r="35" spans="7:11" s="348" customFormat="1">
      <c r="G35" s="351"/>
      <c r="H35" s="351"/>
      <c r="I35" s="351"/>
      <c r="J35" s="351"/>
      <c r="K35" s="351"/>
    </row>
  </sheetData>
  <mergeCells count="21">
    <mergeCell ref="Q26:T26"/>
    <mergeCell ref="A26:M26"/>
    <mergeCell ref="P14:P15"/>
    <mergeCell ref="T14:T15"/>
    <mergeCell ref="H14:H15"/>
    <mergeCell ref="C14:D14"/>
    <mergeCell ref="J14:K14"/>
    <mergeCell ref="F14:F15"/>
    <mergeCell ref="M14:M15"/>
    <mergeCell ref="G14:G15"/>
    <mergeCell ref="I14:I15"/>
    <mergeCell ref="A1:T1"/>
    <mergeCell ref="A2:T2"/>
    <mergeCell ref="A3:T3"/>
    <mergeCell ref="A4:T4"/>
    <mergeCell ref="A14:A15"/>
    <mergeCell ref="B14:B15"/>
    <mergeCell ref="L14:L15"/>
    <mergeCell ref="E14:E15"/>
    <mergeCell ref="N14:O14"/>
    <mergeCell ref="Q14:S14"/>
  </mergeCells>
  <printOptions horizontalCentered="1"/>
  <pageMargins left="1.75" right="0.75" top="0.75" bottom="0.75" header="0.3" footer="0.3"/>
  <pageSetup scale="70" orientation="landscape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39"/>
  <sheetViews>
    <sheetView view="pageBreakPreview" topLeftCell="A10" zoomScaleSheetLayoutView="100" workbookViewId="0">
      <selection sqref="A1:T12"/>
    </sheetView>
  </sheetViews>
  <sheetFormatPr defaultRowHeight="16.5"/>
  <cols>
    <col min="1" max="1" width="5.28515625" style="10" customWidth="1"/>
    <col min="2" max="2" width="18.140625" style="13" customWidth="1"/>
    <col min="3" max="3" width="12.42578125" style="10" customWidth="1"/>
    <col min="4" max="4" width="8.7109375" style="13" customWidth="1"/>
    <col min="5" max="5" width="11.42578125" style="13" customWidth="1"/>
    <col min="6" max="6" width="8.7109375" style="13" customWidth="1"/>
    <col min="7" max="7" width="6.85546875" style="13" customWidth="1"/>
    <col min="8" max="8" width="7.28515625" style="13" customWidth="1"/>
    <col min="9" max="9" width="7.5703125" style="13" customWidth="1"/>
    <col min="10" max="10" width="10.7109375" style="13" customWidth="1"/>
    <col min="11" max="11" width="9.85546875" style="13" customWidth="1"/>
    <col min="12" max="12" width="7.42578125" style="13" customWidth="1"/>
    <col min="13" max="13" width="10" style="13" customWidth="1"/>
    <col min="14" max="14" width="6.7109375" style="13" customWidth="1"/>
    <col min="15" max="15" width="7.42578125" style="13" customWidth="1"/>
    <col min="16" max="16" width="13.42578125" style="13" customWidth="1"/>
    <col min="17" max="17" width="4.28515625" style="13" customWidth="1"/>
    <col min="18" max="19" width="4.42578125" style="13" customWidth="1"/>
    <col min="20" max="20" width="17.140625" style="13" customWidth="1"/>
  </cols>
  <sheetData>
    <row r="1" spans="1:20">
      <c r="A1" s="1564" t="s">
        <v>136</v>
      </c>
      <c r="B1" s="1564"/>
      <c r="C1" s="1564"/>
      <c r="D1" s="1564"/>
      <c r="E1" s="1564"/>
      <c r="F1" s="1564"/>
      <c r="G1" s="1564"/>
      <c r="H1" s="1564"/>
      <c r="I1" s="1564"/>
      <c r="J1" s="1564"/>
      <c r="K1" s="1564"/>
      <c r="L1" s="1564"/>
      <c r="M1" s="1564"/>
      <c r="N1" s="1564"/>
      <c r="O1" s="1564"/>
      <c r="P1" s="1564"/>
      <c r="Q1" s="1564"/>
      <c r="R1" s="1564"/>
      <c r="S1" s="1564"/>
      <c r="T1" s="1564"/>
    </row>
    <row r="2" spans="1:20">
      <c r="A2" s="1564" t="s">
        <v>66</v>
      </c>
      <c r="B2" s="1564"/>
      <c r="C2" s="1564"/>
      <c r="D2" s="1564"/>
      <c r="E2" s="1564"/>
      <c r="F2" s="1564"/>
      <c r="G2" s="1564"/>
      <c r="H2" s="1564"/>
      <c r="I2" s="1564"/>
      <c r="J2" s="1564"/>
      <c r="K2" s="1564"/>
      <c r="L2" s="1564"/>
      <c r="M2" s="1564"/>
      <c r="N2" s="1564"/>
      <c r="O2" s="1564"/>
      <c r="P2" s="1564"/>
      <c r="Q2" s="1564"/>
      <c r="R2" s="1564"/>
      <c r="S2" s="1564"/>
      <c r="T2" s="1564"/>
    </row>
    <row r="3" spans="1:20">
      <c r="A3" s="1564" t="s">
        <v>140</v>
      </c>
      <c r="B3" s="1564"/>
      <c r="C3" s="1564"/>
      <c r="D3" s="1564"/>
      <c r="E3" s="1564"/>
      <c r="F3" s="1564"/>
      <c r="G3" s="1564"/>
      <c r="H3" s="1564"/>
      <c r="I3" s="1564"/>
      <c r="J3" s="1564"/>
      <c r="K3" s="1564"/>
      <c r="L3" s="1564"/>
      <c r="M3" s="1564"/>
      <c r="N3" s="1564"/>
      <c r="O3" s="1564"/>
      <c r="P3" s="1564"/>
      <c r="Q3" s="1564"/>
      <c r="R3" s="1564"/>
      <c r="S3" s="1564"/>
      <c r="T3" s="1564"/>
    </row>
    <row r="4" spans="1:20">
      <c r="A4" s="1564" t="s">
        <v>932</v>
      </c>
      <c r="B4" s="1564"/>
      <c r="C4" s="1564"/>
      <c r="D4" s="1564"/>
      <c r="E4" s="1564"/>
      <c r="F4" s="1564"/>
      <c r="G4" s="1564"/>
      <c r="H4" s="1564"/>
      <c r="I4" s="1564"/>
      <c r="J4" s="1564"/>
      <c r="K4" s="1564"/>
      <c r="L4" s="1564"/>
      <c r="M4" s="1564"/>
      <c r="N4" s="1564"/>
      <c r="O4" s="1564"/>
      <c r="P4" s="1564"/>
      <c r="Q4" s="1564"/>
      <c r="R4" s="1564"/>
      <c r="S4" s="1564"/>
      <c r="T4" s="1564"/>
    </row>
    <row r="5" spans="1:20">
      <c r="A5" s="736"/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  <c r="T5" s="736"/>
    </row>
    <row r="6" spans="1:20">
      <c r="A6" s="8" t="s">
        <v>68</v>
      </c>
      <c r="B6" s="9"/>
      <c r="C6" s="8" t="s">
        <v>69</v>
      </c>
      <c r="D6" s="9"/>
      <c r="E6" s="8"/>
      <c r="F6" s="9"/>
      <c r="G6" s="8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>
      <c r="A7" s="8" t="s">
        <v>70</v>
      </c>
      <c r="B7" s="9"/>
      <c r="C7" s="8" t="s">
        <v>71</v>
      </c>
      <c r="D7" s="9"/>
      <c r="E7" s="8"/>
      <c r="F7" s="9"/>
      <c r="G7" s="8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>
      <c r="A8" s="8" t="s">
        <v>72</v>
      </c>
      <c r="B8" s="9"/>
      <c r="C8" s="19" t="s">
        <v>978</v>
      </c>
      <c r="D8" s="9"/>
      <c r="E8" s="8"/>
      <c r="F8" s="9"/>
      <c r="G8" s="8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>
      <c r="A9" s="8" t="s">
        <v>73</v>
      </c>
      <c r="B9" s="9"/>
      <c r="C9" s="19" t="s">
        <v>278</v>
      </c>
      <c r="D9" s="117"/>
      <c r="E9" s="116"/>
      <c r="F9" s="9"/>
      <c r="G9" s="8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>
      <c r="A10" s="8" t="s">
        <v>74</v>
      </c>
      <c r="B10" s="9"/>
      <c r="C10" s="8" t="s">
        <v>129</v>
      </c>
      <c r="D10" s="9"/>
      <c r="E10" s="8"/>
      <c r="F10" s="9"/>
      <c r="G10" s="8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>
      <c r="A11" s="8" t="s">
        <v>76</v>
      </c>
      <c r="B11" s="9"/>
      <c r="C11" s="8" t="s">
        <v>137</v>
      </c>
      <c r="D11" s="9"/>
      <c r="E11" s="8"/>
      <c r="F11" s="9"/>
      <c r="G11" s="8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>
      <c r="A12" s="8" t="s">
        <v>36</v>
      </c>
      <c r="B12" s="9"/>
      <c r="C12" s="8" t="s">
        <v>190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>
      <c r="A13" s="56"/>
      <c r="B13" s="55"/>
      <c r="C13" s="56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</row>
    <row r="14" spans="1:20" s="17" customFormat="1" ht="35.25" customHeight="1">
      <c r="A14" s="1705" t="s">
        <v>16</v>
      </c>
      <c r="B14" s="1705" t="s">
        <v>78</v>
      </c>
      <c r="C14" s="1708" t="s">
        <v>0</v>
      </c>
      <c r="D14" s="1709"/>
      <c r="E14" s="1699" t="s">
        <v>25</v>
      </c>
      <c r="F14" s="1699" t="s">
        <v>131</v>
      </c>
      <c r="G14" s="1699" t="s">
        <v>189</v>
      </c>
      <c r="H14" s="1699" t="s">
        <v>123</v>
      </c>
      <c r="I14" s="1699" t="s">
        <v>124</v>
      </c>
      <c r="J14" s="1701" t="s">
        <v>28</v>
      </c>
      <c r="K14" s="1704"/>
      <c r="L14" s="1699" t="s">
        <v>112</v>
      </c>
      <c r="M14" s="1699" t="s">
        <v>187</v>
      </c>
      <c r="N14" s="1710" t="s">
        <v>37</v>
      </c>
      <c r="O14" s="1788"/>
      <c r="P14" s="1710" t="s">
        <v>170</v>
      </c>
      <c r="Q14" s="1703" t="s">
        <v>7</v>
      </c>
      <c r="R14" s="1703"/>
      <c r="S14" s="1703"/>
      <c r="T14" s="1703" t="s">
        <v>2</v>
      </c>
    </row>
    <row r="15" spans="1:20" s="17" customFormat="1" ht="19.5" customHeight="1">
      <c r="A15" s="1718"/>
      <c r="B15" s="1718"/>
      <c r="C15" s="42" t="s">
        <v>5</v>
      </c>
      <c r="D15" s="14" t="s">
        <v>23</v>
      </c>
      <c r="E15" s="1787"/>
      <c r="F15" s="1787"/>
      <c r="G15" s="1787"/>
      <c r="H15" s="1787"/>
      <c r="I15" s="1787"/>
      <c r="J15" s="14" t="s">
        <v>0</v>
      </c>
      <c r="K15" s="14" t="s">
        <v>24</v>
      </c>
      <c r="L15" s="1787"/>
      <c r="M15" s="1786"/>
      <c r="N15" s="166" t="s">
        <v>191</v>
      </c>
      <c r="O15" s="166" t="s">
        <v>177</v>
      </c>
      <c r="P15" s="1785"/>
      <c r="Q15" s="166" t="s">
        <v>99</v>
      </c>
      <c r="R15" s="166" t="s">
        <v>100</v>
      </c>
      <c r="S15" s="166" t="s">
        <v>101</v>
      </c>
      <c r="T15" s="1703"/>
    </row>
    <row r="16" spans="1:20" s="17" customFormat="1" ht="12.75">
      <c r="A16" s="125" t="s">
        <v>84</v>
      </c>
      <c r="B16" s="126" t="s">
        <v>85</v>
      </c>
      <c r="C16" s="125" t="s">
        <v>86</v>
      </c>
      <c r="D16" s="126" t="s">
        <v>87</v>
      </c>
      <c r="E16" s="126" t="s">
        <v>88</v>
      </c>
      <c r="F16" s="126" t="s">
        <v>89</v>
      </c>
      <c r="G16" s="126" t="s">
        <v>90</v>
      </c>
      <c r="H16" s="126" t="s">
        <v>20</v>
      </c>
      <c r="I16" s="126" t="s">
        <v>17</v>
      </c>
      <c r="J16" s="126" t="s">
        <v>15</v>
      </c>
      <c r="K16" s="126" t="s">
        <v>91</v>
      </c>
      <c r="L16" s="126" t="s">
        <v>92</v>
      </c>
      <c r="M16" s="126" t="s">
        <v>93</v>
      </c>
      <c r="N16" s="126" t="s">
        <v>18</v>
      </c>
      <c r="O16" s="126" t="s">
        <v>21</v>
      </c>
      <c r="P16" s="126" t="s">
        <v>22</v>
      </c>
      <c r="Q16" s="126" t="s">
        <v>19</v>
      </c>
      <c r="R16" s="126" t="s">
        <v>114</v>
      </c>
      <c r="S16" s="126" t="s">
        <v>115</v>
      </c>
      <c r="T16" s="126" t="s">
        <v>116</v>
      </c>
    </row>
    <row r="17" spans="1:20" s="17" customFormat="1">
      <c r="A17" s="183"/>
      <c r="B17" s="184"/>
      <c r="C17" s="185"/>
      <c r="D17" s="184"/>
      <c r="E17" s="184"/>
      <c r="F17" s="186"/>
      <c r="G17" s="186"/>
      <c r="H17" s="186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7"/>
    </row>
    <row r="18" spans="1:20" s="17" customFormat="1">
      <c r="A18" s="183"/>
      <c r="B18" s="184"/>
      <c r="C18" s="185"/>
      <c r="D18" s="184"/>
      <c r="E18" s="184"/>
      <c r="F18" s="186"/>
      <c r="G18" s="186"/>
      <c r="H18" s="186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7"/>
    </row>
    <row r="19" spans="1:20" s="17" customFormat="1">
      <c r="A19" s="183"/>
      <c r="B19" s="184"/>
      <c r="C19" s="185"/>
      <c r="D19" s="184"/>
      <c r="E19" s="184"/>
      <c r="F19" s="186"/>
      <c r="G19" s="186"/>
      <c r="H19" s="186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7"/>
    </row>
    <row r="20" spans="1:20" s="17" customFormat="1">
      <c r="A20" s="183"/>
      <c r="B20" s="184"/>
      <c r="C20" s="185"/>
      <c r="D20" s="184"/>
      <c r="E20" s="184"/>
      <c r="F20" s="186"/>
      <c r="G20" s="186"/>
      <c r="H20" s="186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7"/>
    </row>
    <row r="21" spans="1:20" s="17" customFormat="1">
      <c r="A21" s="183"/>
      <c r="B21" s="184"/>
      <c r="C21" s="185"/>
      <c r="D21" s="184"/>
      <c r="E21" s="184"/>
      <c r="F21" s="186"/>
      <c r="G21" s="186"/>
      <c r="H21" s="186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7"/>
    </row>
    <row r="22" spans="1:20" s="17" customFormat="1">
      <c r="A22" s="183"/>
      <c r="B22" s="184"/>
      <c r="C22" s="185"/>
      <c r="D22" s="184"/>
      <c r="E22" s="184"/>
      <c r="F22" s="186"/>
      <c r="G22" s="186"/>
      <c r="H22" s="186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7"/>
    </row>
    <row r="23" spans="1:20" s="17" customFormat="1">
      <c r="A23" s="183"/>
      <c r="B23" s="184"/>
      <c r="C23" s="185"/>
      <c r="D23" s="184"/>
      <c r="E23" s="184"/>
      <c r="F23" s="186"/>
      <c r="G23" s="186"/>
      <c r="H23" s="186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7"/>
    </row>
    <row r="24" spans="1:20">
      <c r="A24" s="183"/>
      <c r="B24" s="184"/>
      <c r="C24" s="185"/>
      <c r="D24" s="184"/>
      <c r="E24" s="184"/>
      <c r="F24" s="186"/>
      <c r="G24" s="186"/>
      <c r="H24" s="186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7"/>
    </row>
    <row r="25" spans="1:20" s="17" customFormat="1">
      <c r="A25" s="183"/>
      <c r="B25" s="184"/>
      <c r="C25" s="185"/>
      <c r="D25" s="184"/>
      <c r="E25" s="184"/>
      <c r="F25" s="186"/>
      <c r="G25" s="186"/>
      <c r="H25" s="186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7"/>
    </row>
    <row r="26" spans="1:20">
      <c r="A26" s="1783" t="s">
        <v>94</v>
      </c>
      <c r="B26" s="1784"/>
      <c r="C26" s="1784"/>
      <c r="D26" s="1784"/>
      <c r="E26" s="1784"/>
      <c r="F26" s="1784"/>
      <c r="G26" s="1784"/>
      <c r="H26" s="1784"/>
      <c r="I26" s="1784"/>
      <c r="J26" s="1784"/>
      <c r="K26" s="1784"/>
      <c r="L26" s="1784"/>
      <c r="M26" s="1784"/>
      <c r="N26" s="214"/>
      <c r="O26" s="214"/>
      <c r="P26" s="118">
        <f>SUM(P25:P25)</f>
        <v>0</v>
      </c>
      <c r="Q26" s="118"/>
      <c r="R26" s="118"/>
      <c r="S26" s="118"/>
      <c r="T26" s="213"/>
    </row>
    <row r="27" spans="1:20">
      <c r="A27" s="378"/>
      <c r="B27" s="378"/>
      <c r="C27" s="378"/>
      <c r="D27" s="378"/>
      <c r="E27" s="378"/>
      <c r="F27" s="378"/>
      <c r="G27" s="378"/>
      <c r="H27" s="378"/>
      <c r="I27" s="378"/>
      <c r="J27" s="378"/>
      <c r="K27" s="378"/>
      <c r="L27" s="378"/>
      <c r="M27" s="378"/>
      <c r="N27" s="378"/>
      <c r="O27" s="378"/>
      <c r="P27" s="379"/>
      <c r="Q27" s="379"/>
      <c r="R27" s="379"/>
      <c r="S27" s="379"/>
      <c r="T27" s="380"/>
    </row>
    <row r="28" spans="1:20">
      <c r="A28" s="378"/>
      <c r="B28" s="378"/>
      <c r="C28" s="378"/>
      <c r="D28" s="378"/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9"/>
      <c r="Q28" s="379"/>
      <c r="R28" s="379"/>
      <c r="S28" s="379"/>
      <c r="T28" s="380"/>
    </row>
    <row r="29" spans="1:20">
      <c r="A29" s="378"/>
      <c r="B29" s="378"/>
      <c r="C29" s="378"/>
      <c r="D29" s="378"/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9"/>
      <c r="Q29" s="379"/>
      <c r="R29" s="379"/>
      <c r="S29" s="379"/>
      <c r="T29" s="380"/>
    </row>
    <row r="30" spans="1:20" s="348" customFormat="1" ht="12.75">
      <c r="C30" s="349"/>
      <c r="F30" s="349"/>
      <c r="G30" s="350"/>
      <c r="H30" s="350"/>
      <c r="I30" s="350"/>
      <c r="J30" s="350"/>
      <c r="K30" s="350"/>
    </row>
    <row r="31" spans="1:20" s="348" customFormat="1" ht="12.75">
      <c r="G31" s="351"/>
      <c r="H31" s="351"/>
      <c r="I31" s="351"/>
      <c r="J31" s="351"/>
      <c r="K31" s="351"/>
    </row>
    <row r="32" spans="1:20" s="348" customFormat="1" ht="12.75">
      <c r="G32" s="351"/>
      <c r="H32" s="351"/>
      <c r="I32" s="351"/>
      <c r="J32" s="351"/>
      <c r="K32" s="351"/>
    </row>
    <row r="33" spans="1:20" s="348" customFormat="1" ht="12.75">
      <c r="G33" s="351"/>
      <c r="H33" s="351"/>
      <c r="I33" s="351"/>
      <c r="J33" s="351"/>
      <c r="K33" s="351"/>
    </row>
    <row r="34" spans="1:20" s="348" customFormat="1" ht="12.75">
      <c r="G34" s="351"/>
      <c r="H34" s="351"/>
      <c r="I34" s="351"/>
      <c r="J34" s="351"/>
      <c r="K34" s="351"/>
    </row>
    <row r="35" spans="1:20" s="348" customFormat="1" ht="12.75">
      <c r="G35" s="351"/>
      <c r="H35" s="351"/>
      <c r="I35" s="351"/>
      <c r="J35" s="351"/>
      <c r="K35" s="351"/>
    </row>
    <row r="36" spans="1:20" s="348" customFormat="1" ht="12.75">
      <c r="G36" s="351"/>
      <c r="H36" s="351"/>
      <c r="I36" s="351"/>
      <c r="J36" s="351"/>
      <c r="K36" s="351"/>
    </row>
    <row r="37" spans="1:20" s="348" customFormat="1" ht="12.75">
      <c r="G37" s="351"/>
      <c r="H37" s="351"/>
      <c r="I37" s="351"/>
      <c r="J37" s="351"/>
      <c r="K37" s="351"/>
    </row>
    <row r="38" spans="1:20" s="348" customFormat="1" ht="12.75">
      <c r="G38" s="351"/>
      <c r="H38" s="351"/>
      <c r="I38" s="351"/>
      <c r="J38" s="351"/>
      <c r="K38" s="351"/>
    </row>
    <row r="39" spans="1:20" ht="12.7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</sheetData>
  <mergeCells count="20">
    <mergeCell ref="A1:T1"/>
    <mergeCell ref="I14:I15"/>
    <mergeCell ref="A14:A15"/>
    <mergeCell ref="H14:H15"/>
    <mergeCell ref="G14:G15"/>
    <mergeCell ref="F14:F15"/>
    <mergeCell ref="E14:E15"/>
    <mergeCell ref="C14:D14"/>
    <mergeCell ref="B14:B15"/>
    <mergeCell ref="A4:T4"/>
    <mergeCell ref="A26:M26"/>
    <mergeCell ref="A2:T2"/>
    <mergeCell ref="A3:T3"/>
    <mergeCell ref="P14:P15"/>
    <mergeCell ref="T14:T15"/>
    <mergeCell ref="M14:M15"/>
    <mergeCell ref="L14:L15"/>
    <mergeCell ref="J14:K14"/>
    <mergeCell ref="N14:O14"/>
    <mergeCell ref="Q14:S14"/>
  </mergeCells>
  <printOptions horizontalCentered="1"/>
  <pageMargins left="1.75" right="0.75" top="0.75" bottom="0.75" header="0.3" footer="0.3"/>
  <pageSetup scale="70" orientation="landscape" horizontalDpi="4294967293" verticalDpi="4294967293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38"/>
  <sheetViews>
    <sheetView view="pageBreakPreview" topLeftCell="A7" zoomScaleSheetLayoutView="100" workbookViewId="0">
      <selection sqref="A1:T12"/>
    </sheetView>
  </sheetViews>
  <sheetFormatPr defaultRowHeight="12.75"/>
  <cols>
    <col min="1" max="1" width="4.85546875" customWidth="1"/>
    <col min="2" max="2" width="18.42578125" customWidth="1"/>
    <col min="3" max="3" width="12" customWidth="1"/>
    <col min="4" max="4" width="9.28515625" customWidth="1"/>
    <col min="5" max="5" width="10.5703125" customWidth="1"/>
    <col min="6" max="6" width="8.42578125" customWidth="1"/>
    <col min="7" max="7" width="6.42578125" customWidth="1"/>
    <col min="8" max="8" width="7.28515625" customWidth="1"/>
    <col min="9" max="9" width="7.7109375" customWidth="1"/>
    <col min="10" max="10" width="10.28515625" customWidth="1"/>
    <col min="11" max="11" width="10.140625" customWidth="1"/>
    <col min="12" max="12" width="7" customWidth="1"/>
    <col min="13" max="13" width="9.140625" customWidth="1"/>
    <col min="14" max="14" width="7.42578125" customWidth="1"/>
    <col min="15" max="15" width="8" customWidth="1"/>
    <col min="16" max="16" width="12.5703125" customWidth="1"/>
    <col min="17" max="17" width="4.7109375" customWidth="1"/>
    <col min="18" max="18" width="4.42578125" customWidth="1"/>
    <col min="19" max="19" width="4.5703125" customWidth="1"/>
    <col min="20" max="20" width="11.28515625" customWidth="1"/>
  </cols>
  <sheetData>
    <row r="1" spans="1:20" ht="16.5">
      <c r="A1" s="1636" t="s">
        <v>136</v>
      </c>
      <c r="B1" s="1636"/>
      <c r="C1" s="1636"/>
      <c r="D1" s="1636"/>
      <c r="E1" s="1636"/>
      <c r="F1" s="1636"/>
      <c r="G1" s="1636"/>
      <c r="H1" s="1636"/>
      <c r="I1" s="1636"/>
      <c r="J1" s="1636"/>
      <c r="K1" s="1636"/>
      <c r="L1" s="1636"/>
      <c r="M1" s="1636"/>
      <c r="N1" s="1636"/>
      <c r="O1" s="1636"/>
      <c r="P1" s="1636"/>
      <c r="Q1" s="1636"/>
      <c r="R1" s="1636"/>
      <c r="S1" s="1636"/>
      <c r="T1" s="1636"/>
    </row>
    <row r="2" spans="1:20" ht="16.5">
      <c r="A2" s="1636" t="s">
        <v>66</v>
      </c>
      <c r="B2" s="1636"/>
      <c r="C2" s="1636"/>
      <c r="D2" s="1636"/>
      <c r="E2" s="1636"/>
      <c r="F2" s="1636"/>
      <c r="G2" s="1636"/>
      <c r="H2" s="1636"/>
      <c r="I2" s="1636"/>
      <c r="J2" s="1636"/>
      <c r="K2" s="1636"/>
      <c r="L2" s="1636"/>
      <c r="M2" s="1636"/>
      <c r="N2" s="1636"/>
      <c r="O2" s="1636"/>
      <c r="P2" s="1636"/>
      <c r="Q2" s="1636"/>
      <c r="R2" s="1636"/>
      <c r="S2" s="1636"/>
      <c r="T2" s="1636"/>
    </row>
    <row r="3" spans="1:20" ht="16.5">
      <c r="A3" s="1636" t="s">
        <v>140</v>
      </c>
      <c r="B3" s="1636"/>
      <c r="C3" s="1636"/>
      <c r="D3" s="1636"/>
      <c r="E3" s="1636"/>
      <c r="F3" s="1636"/>
      <c r="G3" s="1636"/>
      <c r="H3" s="1636"/>
      <c r="I3" s="1636"/>
      <c r="J3" s="1636"/>
      <c r="K3" s="1636"/>
      <c r="L3" s="1636"/>
      <c r="M3" s="1636"/>
      <c r="N3" s="1636"/>
      <c r="O3" s="1636"/>
      <c r="P3" s="1636"/>
      <c r="Q3" s="1636"/>
      <c r="R3" s="1636"/>
      <c r="S3" s="1636"/>
      <c r="T3" s="1636"/>
    </row>
    <row r="4" spans="1:20" ht="16.5">
      <c r="A4" s="1636" t="s">
        <v>932</v>
      </c>
      <c r="B4" s="1636"/>
      <c r="C4" s="1636"/>
      <c r="D4" s="1636"/>
      <c r="E4" s="1636"/>
      <c r="F4" s="1636"/>
      <c r="G4" s="1636"/>
      <c r="H4" s="1636"/>
      <c r="I4" s="1636"/>
      <c r="J4" s="1636"/>
      <c r="K4" s="1636"/>
      <c r="L4" s="1636"/>
      <c r="M4" s="1636"/>
      <c r="N4" s="1636"/>
      <c r="O4" s="1636"/>
      <c r="P4" s="1636"/>
      <c r="Q4" s="1636"/>
      <c r="R4" s="1636"/>
      <c r="S4" s="1636"/>
      <c r="T4" s="1636"/>
    </row>
    <row r="5" spans="1:20" ht="16.5">
      <c r="A5" s="745"/>
      <c r="B5" s="745"/>
      <c r="C5" s="745"/>
      <c r="D5" s="745"/>
      <c r="E5" s="745"/>
      <c r="F5" s="745"/>
      <c r="G5" s="745"/>
      <c r="H5" s="745"/>
      <c r="I5" s="745"/>
      <c r="J5" s="745"/>
      <c r="K5" s="745"/>
      <c r="L5" s="745"/>
      <c r="M5" s="745"/>
      <c r="N5" s="745"/>
      <c r="O5" s="745"/>
      <c r="P5" s="745"/>
      <c r="Q5" s="745"/>
      <c r="R5" s="745"/>
      <c r="S5" s="745"/>
      <c r="T5" s="745"/>
    </row>
    <row r="6" spans="1:20" ht="16.5">
      <c r="A6" s="129" t="s">
        <v>68</v>
      </c>
      <c r="B6" s="128"/>
      <c r="C6" s="129" t="s">
        <v>69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</row>
    <row r="7" spans="1:20" ht="16.5">
      <c r="A7" s="129" t="s">
        <v>70</v>
      </c>
      <c r="B7" s="128"/>
      <c r="C7" s="129" t="s">
        <v>71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</row>
    <row r="8" spans="1:20" ht="16.5">
      <c r="A8" s="129" t="s">
        <v>72</v>
      </c>
      <c r="B8" s="128"/>
      <c r="C8" s="19" t="s">
        <v>978</v>
      </c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</row>
    <row r="9" spans="1:20" ht="16.5">
      <c r="A9" s="129" t="s">
        <v>73</v>
      </c>
      <c r="B9" s="128"/>
      <c r="C9" s="19" t="s">
        <v>278</v>
      </c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</row>
    <row r="10" spans="1:20" ht="16.5">
      <c r="A10" s="129" t="s">
        <v>74</v>
      </c>
      <c r="B10" s="128"/>
      <c r="C10" s="129" t="s">
        <v>129</v>
      </c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</row>
    <row r="11" spans="1:20" ht="16.5">
      <c r="A11" s="129" t="s">
        <v>76</v>
      </c>
      <c r="B11" s="128"/>
      <c r="C11" s="129" t="s">
        <v>142</v>
      </c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</row>
    <row r="12" spans="1:20" ht="16.5">
      <c r="A12" s="129" t="s">
        <v>36</v>
      </c>
      <c r="B12" s="128"/>
      <c r="C12" s="129" t="s">
        <v>182</v>
      </c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</row>
    <row r="13" spans="1:20" ht="16.5">
      <c r="A13" s="144"/>
      <c r="B13" s="145"/>
      <c r="C13" s="144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6"/>
      <c r="O13" s="146"/>
      <c r="P13" s="145"/>
      <c r="Q13" s="146"/>
      <c r="R13" s="146"/>
      <c r="S13" s="146"/>
      <c r="T13" s="146"/>
    </row>
    <row r="14" spans="1:20" ht="33" customHeight="1">
      <c r="A14" s="1792" t="s">
        <v>16</v>
      </c>
      <c r="B14" s="1792" t="s">
        <v>78</v>
      </c>
      <c r="C14" s="1793" t="s">
        <v>0</v>
      </c>
      <c r="D14" s="1794"/>
      <c r="E14" s="1789" t="s">
        <v>25</v>
      </c>
      <c r="F14" s="1789" t="s">
        <v>131</v>
      </c>
      <c r="G14" s="1789" t="s">
        <v>189</v>
      </c>
      <c r="H14" s="1789" t="s">
        <v>123</v>
      </c>
      <c r="I14" s="1789" t="s">
        <v>124</v>
      </c>
      <c r="J14" s="1686" t="s">
        <v>28</v>
      </c>
      <c r="K14" s="1687"/>
      <c r="L14" s="1789" t="s">
        <v>112</v>
      </c>
      <c r="M14" s="1789" t="s">
        <v>187</v>
      </c>
      <c r="N14" s="1644" t="s">
        <v>37</v>
      </c>
      <c r="O14" s="1644"/>
      <c r="P14" s="1791" t="s">
        <v>170</v>
      </c>
      <c r="Q14" s="1644" t="s">
        <v>7</v>
      </c>
      <c r="R14" s="1644"/>
      <c r="S14" s="1644"/>
      <c r="T14" s="1644" t="s">
        <v>2</v>
      </c>
    </row>
    <row r="15" spans="1:20" ht="16.5">
      <c r="A15" s="1677"/>
      <c r="B15" s="1677"/>
      <c r="C15" s="106" t="s">
        <v>5</v>
      </c>
      <c r="D15" s="123" t="s">
        <v>23</v>
      </c>
      <c r="E15" s="1660"/>
      <c r="F15" s="1660"/>
      <c r="G15" s="1660"/>
      <c r="H15" s="1660"/>
      <c r="I15" s="1660"/>
      <c r="J15" s="123" t="s">
        <v>0</v>
      </c>
      <c r="K15" s="123" t="s">
        <v>24</v>
      </c>
      <c r="L15" s="1660"/>
      <c r="M15" s="1660"/>
      <c r="N15" s="172" t="s">
        <v>176</v>
      </c>
      <c r="O15" s="172" t="s">
        <v>177</v>
      </c>
      <c r="P15" s="1670"/>
      <c r="Q15" s="170" t="s">
        <v>99</v>
      </c>
      <c r="R15" s="170" t="s">
        <v>100</v>
      </c>
      <c r="S15" s="170" t="s">
        <v>101</v>
      </c>
      <c r="T15" s="1644"/>
    </row>
    <row r="16" spans="1:20">
      <c r="A16" s="155" t="s">
        <v>84</v>
      </c>
      <c r="B16" s="174" t="s">
        <v>85</v>
      </c>
      <c r="C16" s="155" t="s">
        <v>86</v>
      </c>
      <c r="D16" s="174" t="s">
        <v>87</v>
      </c>
      <c r="E16" s="174" t="s">
        <v>88</v>
      </c>
      <c r="F16" s="174" t="s">
        <v>89</v>
      </c>
      <c r="G16" s="174" t="s">
        <v>90</v>
      </c>
      <c r="H16" s="174" t="s">
        <v>20</v>
      </c>
      <c r="I16" s="174" t="s">
        <v>17</v>
      </c>
      <c r="J16" s="174" t="s">
        <v>15</v>
      </c>
      <c r="K16" s="174" t="s">
        <v>91</v>
      </c>
      <c r="L16" s="174" t="s">
        <v>92</v>
      </c>
      <c r="M16" s="174" t="s">
        <v>93</v>
      </c>
      <c r="N16" s="174" t="s">
        <v>21</v>
      </c>
      <c r="O16" s="174" t="s">
        <v>22</v>
      </c>
      <c r="P16" s="174" t="s">
        <v>19</v>
      </c>
      <c r="Q16" s="174" t="s">
        <v>114</v>
      </c>
      <c r="R16" s="174" t="s">
        <v>115</v>
      </c>
      <c r="S16" s="174" t="s">
        <v>116</v>
      </c>
      <c r="T16" s="174" t="s">
        <v>188</v>
      </c>
    </row>
    <row r="17" spans="1:20" ht="16.5">
      <c r="A17" s="205"/>
      <c r="B17" s="206"/>
      <c r="C17" s="206"/>
      <c r="D17" s="207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</row>
    <row r="18" spans="1:20" ht="16.5">
      <c r="A18" s="183"/>
      <c r="B18" s="184"/>
      <c r="C18" s="185"/>
      <c r="D18" s="184"/>
      <c r="E18" s="184"/>
      <c r="F18" s="186"/>
      <c r="G18" s="186"/>
      <c r="H18" s="186"/>
      <c r="I18" s="184"/>
      <c r="J18" s="185"/>
      <c r="K18" s="184"/>
      <c r="L18" s="184"/>
      <c r="M18" s="184"/>
      <c r="N18" s="184"/>
      <c r="O18" s="184"/>
      <c r="P18" s="187"/>
      <c r="Q18" s="187"/>
      <c r="R18" s="187"/>
      <c r="S18" s="187"/>
      <c r="T18" s="184"/>
    </row>
    <row r="19" spans="1:20" ht="16.5">
      <c r="A19" s="183"/>
      <c r="B19" s="184"/>
      <c r="C19" s="185"/>
      <c r="D19" s="184"/>
      <c r="E19" s="184"/>
      <c r="F19" s="186"/>
      <c r="G19" s="186"/>
      <c r="H19" s="186"/>
      <c r="I19" s="184"/>
      <c r="J19" s="184"/>
      <c r="K19" s="184"/>
      <c r="L19" s="184"/>
      <c r="M19" s="184"/>
      <c r="N19" s="184"/>
      <c r="O19" s="184"/>
      <c r="P19" s="187"/>
      <c r="Q19" s="187"/>
      <c r="R19" s="187"/>
      <c r="S19" s="187"/>
      <c r="T19" s="184"/>
    </row>
    <row r="20" spans="1:20" ht="16.5">
      <c r="A20" s="183"/>
      <c r="B20" s="184"/>
      <c r="C20" s="185"/>
      <c r="D20" s="184"/>
      <c r="E20" s="184"/>
      <c r="F20" s="186"/>
      <c r="G20" s="186"/>
      <c r="H20" s="186"/>
      <c r="I20" s="184"/>
      <c r="J20" s="184"/>
      <c r="K20" s="184"/>
      <c r="L20" s="184"/>
      <c r="M20" s="184"/>
      <c r="N20" s="184"/>
      <c r="O20" s="184"/>
      <c r="P20" s="187"/>
      <c r="Q20" s="187"/>
      <c r="R20" s="187"/>
      <c r="S20" s="187"/>
      <c r="T20" s="184"/>
    </row>
    <row r="21" spans="1:20" ht="16.5">
      <c r="A21" s="183"/>
      <c r="B21" s="184"/>
      <c r="C21" s="185"/>
      <c r="D21" s="184"/>
      <c r="E21" s="184"/>
      <c r="F21" s="186"/>
      <c r="G21" s="186"/>
      <c r="H21" s="186"/>
      <c r="I21" s="184"/>
      <c r="J21" s="184"/>
      <c r="K21" s="184"/>
      <c r="L21" s="184"/>
      <c r="M21" s="184"/>
      <c r="N21" s="184"/>
      <c r="O21" s="184"/>
      <c r="P21" s="187"/>
      <c r="Q21" s="187"/>
      <c r="R21" s="187"/>
      <c r="S21" s="187"/>
      <c r="T21" s="184"/>
    </row>
    <row r="22" spans="1:20" ht="16.5">
      <c r="A22" s="183"/>
      <c r="B22" s="184"/>
      <c r="C22" s="185"/>
      <c r="D22" s="184"/>
      <c r="E22" s="184"/>
      <c r="F22" s="186"/>
      <c r="G22" s="186"/>
      <c r="H22" s="186"/>
      <c r="I22" s="184"/>
      <c r="J22" s="184"/>
      <c r="K22" s="184"/>
      <c r="L22" s="184"/>
      <c r="M22" s="184"/>
      <c r="N22" s="184"/>
      <c r="O22" s="184"/>
      <c r="P22" s="187"/>
      <c r="Q22" s="187"/>
      <c r="R22" s="187"/>
      <c r="S22" s="187"/>
      <c r="T22" s="184"/>
    </row>
    <row r="23" spans="1:20" ht="16.5">
      <c r="A23" s="183"/>
      <c r="B23" s="189"/>
      <c r="C23" s="185"/>
      <c r="D23" s="184"/>
      <c r="E23" s="189"/>
      <c r="F23" s="189"/>
      <c r="G23" s="189"/>
      <c r="H23" s="189"/>
      <c r="I23" s="189"/>
      <c r="J23" s="189"/>
      <c r="K23" s="209"/>
      <c r="L23" s="184"/>
      <c r="M23" s="189"/>
      <c r="N23" s="184"/>
      <c r="O23" s="184"/>
      <c r="P23" s="210"/>
      <c r="Q23" s="210"/>
      <c r="R23" s="210"/>
      <c r="S23" s="210"/>
      <c r="T23" s="184"/>
    </row>
    <row r="24" spans="1:20" ht="16.5">
      <c r="A24" s="183"/>
      <c r="B24" s="189"/>
      <c r="C24" s="185"/>
      <c r="D24" s="184"/>
      <c r="E24" s="189"/>
      <c r="F24" s="189"/>
      <c r="G24" s="189"/>
      <c r="H24" s="189"/>
      <c r="I24" s="189"/>
      <c r="J24" s="189"/>
      <c r="K24" s="209"/>
      <c r="L24" s="184"/>
      <c r="M24" s="189"/>
      <c r="N24" s="184"/>
      <c r="O24" s="184"/>
      <c r="P24" s="210"/>
      <c r="Q24" s="210"/>
      <c r="R24" s="210"/>
      <c r="S24" s="210"/>
      <c r="T24" s="184"/>
    </row>
    <row r="25" spans="1:20" ht="16.5">
      <c r="A25" s="192"/>
      <c r="B25" s="193"/>
      <c r="C25" s="211"/>
      <c r="D25" s="193"/>
      <c r="E25" s="193"/>
      <c r="F25" s="194"/>
      <c r="G25" s="193"/>
      <c r="H25" s="212"/>
      <c r="I25" s="212"/>
      <c r="J25" s="193"/>
      <c r="K25" s="193"/>
      <c r="L25" s="193"/>
      <c r="M25" s="193"/>
      <c r="N25" s="193"/>
      <c r="O25" s="193"/>
      <c r="P25" s="199"/>
      <c r="Q25" s="199"/>
      <c r="R25" s="199"/>
      <c r="S25" s="199"/>
      <c r="T25" s="193"/>
    </row>
    <row r="26" spans="1:20" ht="16.5">
      <c r="A26" s="1790" t="s">
        <v>94</v>
      </c>
      <c r="B26" s="1790"/>
      <c r="C26" s="1790"/>
      <c r="D26" s="1790"/>
      <c r="E26" s="1790"/>
      <c r="F26" s="1790"/>
      <c r="G26" s="1790"/>
      <c r="H26" s="1790"/>
      <c r="I26" s="1790"/>
      <c r="J26" s="1790"/>
      <c r="K26" s="1790"/>
      <c r="L26" s="1790"/>
      <c r="M26" s="1790"/>
      <c r="N26" s="177"/>
      <c r="O26" s="177"/>
      <c r="P26" s="147">
        <f>SUM(P18:P25)</f>
        <v>0</v>
      </c>
      <c r="Q26" s="147"/>
      <c r="R26" s="147"/>
      <c r="S26" s="147"/>
      <c r="T26" s="148"/>
    </row>
    <row r="27" spans="1:20" ht="16.5">
      <c r="A27" s="381"/>
      <c r="B27" s="381"/>
      <c r="C27" s="381"/>
      <c r="D27" s="381"/>
      <c r="E27" s="381"/>
      <c r="F27" s="381"/>
      <c r="G27" s="381"/>
      <c r="H27" s="381"/>
      <c r="I27" s="381"/>
      <c r="J27" s="381"/>
      <c r="K27" s="381"/>
      <c r="L27" s="381"/>
      <c r="M27" s="381"/>
      <c r="N27" s="381"/>
      <c r="O27" s="381"/>
      <c r="P27" s="382"/>
      <c r="Q27" s="382"/>
      <c r="R27" s="382"/>
      <c r="S27" s="382"/>
      <c r="T27" s="383"/>
    </row>
    <row r="28" spans="1:20" ht="16.5">
      <c r="A28" s="381"/>
      <c r="B28" s="381"/>
      <c r="C28" s="381"/>
      <c r="D28" s="381"/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2"/>
      <c r="Q28" s="382"/>
      <c r="R28" s="382"/>
      <c r="S28" s="382"/>
      <c r="T28" s="383"/>
    </row>
    <row r="29" spans="1:20" ht="16.5">
      <c r="A29" s="381"/>
      <c r="B29" s="381"/>
      <c r="C29" s="381"/>
      <c r="D29" s="381"/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2"/>
      <c r="Q29" s="382"/>
      <c r="R29" s="382"/>
      <c r="S29" s="382"/>
      <c r="T29" s="383"/>
    </row>
    <row r="30" spans="1:20" s="348" customFormat="1">
      <c r="C30" s="349"/>
      <c r="F30" s="349"/>
      <c r="G30" s="350"/>
      <c r="H30" s="350"/>
      <c r="I30" s="350"/>
      <c r="J30" s="350"/>
      <c r="K30" s="350"/>
    </row>
    <row r="31" spans="1:20" s="348" customFormat="1">
      <c r="G31" s="351"/>
      <c r="H31" s="351"/>
      <c r="I31" s="351"/>
      <c r="J31" s="351"/>
      <c r="K31" s="351"/>
    </row>
    <row r="32" spans="1:20" s="348" customFormat="1">
      <c r="G32" s="351"/>
      <c r="H32" s="351"/>
      <c r="I32" s="351"/>
      <c r="J32" s="351"/>
      <c r="K32" s="351"/>
    </row>
    <row r="33" spans="7:11" s="348" customFormat="1">
      <c r="G33" s="351"/>
      <c r="H33" s="351"/>
      <c r="I33" s="351"/>
      <c r="J33" s="351"/>
      <c r="K33" s="351"/>
    </row>
    <row r="34" spans="7:11" s="348" customFormat="1">
      <c r="G34" s="351"/>
      <c r="H34" s="351"/>
      <c r="I34" s="351"/>
      <c r="J34" s="351"/>
      <c r="K34" s="351"/>
    </row>
    <row r="35" spans="7:11" s="348" customFormat="1">
      <c r="G35" s="351"/>
      <c r="H35" s="351"/>
      <c r="I35" s="351"/>
      <c r="J35" s="351"/>
      <c r="K35" s="351"/>
    </row>
    <row r="36" spans="7:11" s="348" customFormat="1">
      <c r="G36" s="351"/>
      <c r="H36" s="351"/>
      <c r="I36" s="351"/>
      <c r="J36" s="351"/>
      <c r="K36" s="351"/>
    </row>
    <row r="37" spans="7:11" s="348" customFormat="1">
      <c r="G37" s="351"/>
      <c r="H37" s="351"/>
      <c r="I37" s="351"/>
      <c r="J37" s="351"/>
      <c r="K37" s="351"/>
    </row>
    <row r="38" spans="7:11" s="348" customFormat="1">
      <c r="G38" s="351"/>
      <c r="H38" s="351"/>
      <c r="I38" s="351"/>
      <c r="J38" s="351"/>
      <c r="K38" s="351"/>
    </row>
  </sheetData>
  <mergeCells count="20">
    <mergeCell ref="A26:M26"/>
    <mergeCell ref="A1:T1"/>
    <mergeCell ref="I14:I15"/>
    <mergeCell ref="J14:K14"/>
    <mergeCell ref="L14:L15"/>
    <mergeCell ref="M14:M15"/>
    <mergeCell ref="P14:P15"/>
    <mergeCell ref="A2:T2"/>
    <mergeCell ref="Q14:S14"/>
    <mergeCell ref="A3:T3"/>
    <mergeCell ref="A4:T4"/>
    <mergeCell ref="A14:A15"/>
    <mergeCell ref="B14:B15"/>
    <mergeCell ref="C14:D14"/>
    <mergeCell ref="E14:E15"/>
    <mergeCell ref="F14:F15"/>
    <mergeCell ref="G14:G15"/>
    <mergeCell ref="H14:H15"/>
    <mergeCell ref="T14:T15"/>
    <mergeCell ref="N14:O14"/>
  </mergeCells>
  <pageMargins left="1.78" right="0.7" top="0.75" bottom="0.75" header="0.3" footer="0.3"/>
  <pageSetup paperSize="512" scale="60" orientation="landscape" horizontalDpi="4294967293" verticalDpi="4294967293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58"/>
  <sheetViews>
    <sheetView view="pageBreakPreview" topLeftCell="B19" zoomScale="87" zoomScaleSheetLayoutView="87" workbookViewId="0">
      <selection activeCell="H24" sqref="H24"/>
    </sheetView>
  </sheetViews>
  <sheetFormatPr defaultRowHeight="15" customHeight="1"/>
  <cols>
    <col min="1" max="1" width="22.42578125" customWidth="1"/>
    <col min="2" max="2" width="4.7109375" style="24" customWidth="1"/>
    <col min="3" max="3" width="27.140625" style="13" customWidth="1"/>
    <col min="4" max="4" width="14" style="10" customWidth="1"/>
    <col min="5" max="5" width="13.140625" style="13" customWidth="1"/>
    <col min="6" max="6" width="12.7109375" style="13" customWidth="1"/>
    <col min="7" max="7" width="7.85546875" style="13" customWidth="1"/>
    <col min="8" max="8" width="11.28515625" style="13" customWidth="1"/>
    <col min="9" max="10" width="9.140625" style="13"/>
    <col min="11" max="11" width="6.85546875" style="13" customWidth="1"/>
    <col min="12" max="12" width="10.7109375" style="98" customWidth="1"/>
    <col min="13" max="13" width="10.42578125" style="13" customWidth="1"/>
    <col min="14" max="14" width="10" style="13" customWidth="1"/>
    <col min="15" max="15" width="11.7109375" style="13" customWidth="1"/>
    <col min="16" max="16" width="4.85546875" style="13" customWidth="1"/>
    <col min="17" max="17" width="4.42578125" style="13" customWidth="1"/>
    <col min="18" max="18" width="4" style="13" customWidth="1"/>
    <col min="19" max="19" width="20.7109375" style="13" customWidth="1"/>
    <col min="25" max="25" width="14" bestFit="1" customWidth="1"/>
  </cols>
  <sheetData>
    <row r="1" spans="1:19" ht="15" customHeight="1">
      <c r="B1" s="1564" t="s">
        <v>136</v>
      </c>
      <c r="C1" s="1564"/>
      <c r="D1" s="1564"/>
      <c r="E1" s="1564"/>
      <c r="F1" s="1564"/>
      <c r="G1" s="1564"/>
      <c r="H1" s="1564"/>
      <c r="I1" s="1564"/>
      <c r="J1" s="1564"/>
      <c r="K1" s="1564"/>
      <c r="L1" s="1564"/>
      <c r="M1" s="1564"/>
      <c r="N1" s="1564"/>
      <c r="O1" s="1564"/>
      <c r="P1" s="1564"/>
      <c r="Q1" s="1564"/>
      <c r="R1" s="1564"/>
      <c r="S1" s="1564"/>
    </row>
    <row r="2" spans="1:19" s="1" customFormat="1" ht="15" customHeight="1">
      <c r="B2" s="1564" t="s">
        <v>66</v>
      </c>
      <c r="C2" s="1564"/>
      <c r="D2" s="1564"/>
      <c r="E2" s="1564"/>
      <c r="F2" s="1564"/>
      <c r="G2" s="1564"/>
      <c r="H2" s="1564"/>
      <c r="I2" s="1564"/>
      <c r="J2" s="1564"/>
      <c r="K2" s="1564"/>
      <c r="L2" s="1564"/>
      <c r="M2" s="1564"/>
      <c r="N2" s="1564"/>
      <c r="O2" s="1564"/>
      <c r="P2" s="1564"/>
      <c r="Q2" s="1564"/>
      <c r="R2" s="1564"/>
      <c r="S2" s="1564"/>
    </row>
    <row r="3" spans="1:19" s="1" customFormat="1" ht="15" customHeight="1">
      <c r="B3" s="1564" t="s">
        <v>117</v>
      </c>
      <c r="C3" s="1564"/>
      <c r="D3" s="1564"/>
      <c r="E3" s="1564"/>
      <c r="F3" s="1564"/>
      <c r="G3" s="1564"/>
      <c r="H3" s="1564"/>
      <c r="I3" s="1564"/>
      <c r="J3" s="1564"/>
      <c r="K3" s="1564"/>
      <c r="L3" s="1564"/>
      <c r="M3" s="1564"/>
      <c r="N3" s="1564"/>
      <c r="O3" s="1564"/>
      <c r="P3" s="1564"/>
      <c r="Q3" s="1564"/>
      <c r="R3" s="1564"/>
      <c r="S3" s="1564"/>
    </row>
    <row r="4" spans="1:19" s="1" customFormat="1" ht="15" customHeight="1">
      <c r="B4" s="1564" t="s">
        <v>987</v>
      </c>
      <c r="C4" s="1564"/>
      <c r="D4" s="1564"/>
      <c r="E4" s="1564"/>
      <c r="F4" s="1564"/>
      <c r="G4" s="1564"/>
      <c r="H4" s="1564"/>
      <c r="I4" s="1564"/>
      <c r="J4" s="1564"/>
      <c r="K4" s="1564"/>
      <c r="L4" s="1564"/>
      <c r="M4" s="1564"/>
      <c r="N4" s="1564"/>
      <c r="O4" s="1564"/>
      <c r="P4" s="1564"/>
      <c r="Q4" s="1564"/>
      <c r="R4" s="1564"/>
      <c r="S4" s="1564"/>
    </row>
    <row r="5" spans="1:19" s="1" customFormat="1" ht="15" customHeight="1"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</row>
    <row r="6" spans="1:19" s="1" customFormat="1" ht="15" customHeight="1">
      <c r="B6" s="19" t="s">
        <v>68</v>
      </c>
      <c r="C6" s="9"/>
      <c r="D6" s="19" t="s">
        <v>69</v>
      </c>
      <c r="E6" s="20"/>
      <c r="F6" s="20"/>
      <c r="G6" s="20"/>
      <c r="H6" s="20"/>
      <c r="I6" s="20"/>
      <c r="J6" s="20"/>
      <c r="K6" s="20"/>
      <c r="L6" s="757"/>
      <c r="M6" s="20"/>
      <c r="N6" s="20"/>
      <c r="O6" s="20"/>
      <c r="P6" s="20"/>
      <c r="Q6" s="20"/>
      <c r="R6" s="20"/>
      <c r="S6" s="20"/>
    </row>
    <row r="7" spans="1:19" s="1" customFormat="1" ht="15" customHeight="1">
      <c r="B7" s="19" t="s">
        <v>70</v>
      </c>
      <c r="C7" s="9"/>
      <c r="D7" s="19" t="s">
        <v>71</v>
      </c>
      <c r="E7" s="20"/>
      <c r="F7" s="20"/>
      <c r="G7" s="20"/>
      <c r="H7" s="20"/>
      <c r="I7" s="20"/>
      <c r="J7" s="20"/>
      <c r="K7" s="20"/>
      <c r="L7" s="757"/>
      <c r="M7" s="20"/>
      <c r="N7" s="20"/>
      <c r="O7" s="20"/>
      <c r="P7" s="20"/>
      <c r="Q7" s="20"/>
      <c r="R7" s="20"/>
      <c r="S7" s="20"/>
    </row>
    <row r="8" spans="1:19" s="1" customFormat="1" ht="15" customHeight="1">
      <c r="B8" s="19" t="s">
        <v>72</v>
      </c>
      <c r="C8" s="9"/>
      <c r="D8" s="19" t="s">
        <v>978</v>
      </c>
      <c r="E8" s="20"/>
      <c r="F8" s="20"/>
      <c r="G8" s="20"/>
      <c r="H8" s="20"/>
      <c r="I8" s="20"/>
      <c r="J8" s="20"/>
      <c r="K8" s="20"/>
      <c r="L8" s="757"/>
      <c r="M8" s="20"/>
      <c r="N8" s="20"/>
      <c r="O8" s="20"/>
      <c r="P8" s="20"/>
      <c r="Q8" s="20"/>
      <c r="R8" s="20"/>
      <c r="S8" s="20"/>
    </row>
    <row r="9" spans="1:19" s="1" customFormat="1" ht="15" customHeight="1">
      <c r="B9" s="19" t="s">
        <v>73</v>
      </c>
      <c r="C9" s="9"/>
      <c r="D9" s="19" t="s">
        <v>278</v>
      </c>
      <c r="E9" s="20"/>
      <c r="F9" s="20"/>
      <c r="G9" s="20"/>
      <c r="H9" s="20"/>
      <c r="I9" s="20"/>
      <c r="J9" s="20"/>
      <c r="K9" s="20"/>
      <c r="L9" s="757"/>
      <c r="M9" s="20"/>
      <c r="N9" s="20"/>
      <c r="O9" s="20"/>
      <c r="P9" s="20"/>
      <c r="Q9" s="20"/>
      <c r="R9" s="20"/>
      <c r="S9" s="20"/>
    </row>
    <row r="10" spans="1:19" s="1" customFormat="1" ht="15" customHeight="1">
      <c r="B10" s="19" t="s">
        <v>74</v>
      </c>
      <c r="C10" s="9"/>
      <c r="D10" s="19" t="s">
        <v>118</v>
      </c>
      <c r="E10" s="20"/>
      <c r="F10" s="20"/>
      <c r="G10" s="20"/>
      <c r="H10" s="20"/>
      <c r="I10" s="20"/>
      <c r="J10" s="20"/>
      <c r="K10" s="20"/>
      <c r="L10" s="757"/>
      <c r="M10" s="20"/>
      <c r="N10" s="20"/>
      <c r="O10" s="20"/>
      <c r="P10" s="20"/>
      <c r="Q10" s="20"/>
      <c r="R10" s="20"/>
      <c r="S10" s="20"/>
    </row>
    <row r="11" spans="1:19" s="1" customFormat="1" ht="15" customHeight="1">
      <c r="B11" s="19" t="s">
        <v>76</v>
      </c>
      <c r="C11" s="9"/>
      <c r="D11" s="19" t="s">
        <v>185</v>
      </c>
      <c r="E11" s="20"/>
      <c r="F11" s="20"/>
      <c r="G11" s="20"/>
      <c r="H11" s="20"/>
      <c r="I11" s="20"/>
      <c r="J11" s="20"/>
      <c r="K11" s="20"/>
      <c r="L11" s="757"/>
      <c r="M11" s="20"/>
      <c r="N11" s="20"/>
      <c r="O11" s="20"/>
      <c r="P11" s="20"/>
      <c r="Q11" s="20"/>
      <c r="R11" s="20"/>
      <c r="S11" s="20"/>
    </row>
    <row r="12" spans="1:19" s="4" customFormat="1" ht="15" customHeight="1">
      <c r="B12" s="19" t="s">
        <v>36</v>
      </c>
      <c r="C12" s="9"/>
      <c r="D12" s="19" t="s">
        <v>119</v>
      </c>
      <c r="E12" s="20"/>
      <c r="F12" s="20"/>
      <c r="G12" s="20"/>
      <c r="H12" s="20"/>
      <c r="I12" s="20"/>
      <c r="J12" s="20"/>
      <c r="K12" s="20"/>
      <c r="L12" s="757"/>
      <c r="M12" s="20"/>
      <c r="N12" s="20"/>
      <c r="O12" s="20"/>
      <c r="P12" s="20"/>
      <c r="Q12" s="20"/>
      <c r="R12" s="20"/>
      <c r="S12" s="20"/>
    </row>
    <row r="13" spans="1:19" s="1" customFormat="1" ht="15" customHeight="1">
      <c r="B13" s="647"/>
      <c r="C13" s="648"/>
      <c r="D13" s="649"/>
      <c r="E13" s="648"/>
      <c r="F13" s="648"/>
      <c r="G13" s="648"/>
      <c r="H13" s="648"/>
      <c r="I13" s="648"/>
      <c r="J13" s="648"/>
      <c r="K13" s="648"/>
      <c r="L13" s="650"/>
      <c r="M13" s="648"/>
      <c r="N13" s="651"/>
      <c r="O13" s="651"/>
      <c r="P13" s="651"/>
      <c r="Q13" s="651"/>
      <c r="R13" s="651"/>
      <c r="S13" s="651"/>
    </row>
    <row r="14" spans="1:19" s="2" customFormat="1" ht="27.75" customHeight="1">
      <c r="B14" s="1798" t="s">
        <v>16</v>
      </c>
      <c r="C14" s="1800" t="s">
        <v>78</v>
      </c>
      <c r="D14" s="1815" t="s">
        <v>0</v>
      </c>
      <c r="E14" s="1816"/>
      <c r="F14" s="1802" t="s">
        <v>26</v>
      </c>
      <c r="G14" s="1803"/>
      <c r="H14" s="1803"/>
      <c r="I14" s="1814"/>
      <c r="J14" s="1802" t="s">
        <v>98</v>
      </c>
      <c r="K14" s="1803"/>
      <c r="L14" s="1803"/>
      <c r="M14" s="1812" t="s">
        <v>179</v>
      </c>
      <c r="N14" s="1581" t="s">
        <v>180</v>
      </c>
      <c r="O14" s="1810" t="s">
        <v>170</v>
      </c>
      <c r="P14" s="1581" t="s">
        <v>7</v>
      </c>
      <c r="Q14" s="1581"/>
      <c r="R14" s="1581"/>
      <c r="S14" s="1581" t="s">
        <v>2</v>
      </c>
    </row>
    <row r="15" spans="1:19" s="17" customFormat="1" ht="47.25" customHeight="1">
      <c r="B15" s="1799"/>
      <c r="C15" s="1801"/>
      <c r="D15" s="652" t="s">
        <v>5</v>
      </c>
      <c r="E15" s="653" t="s">
        <v>23</v>
      </c>
      <c r="F15" s="653" t="s">
        <v>120</v>
      </c>
      <c r="G15" s="653" t="s">
        <v>81</v>
      </c>
      <c r="H15" s="653" t="s">
        <v>121</v>
      </c>
      <c r="I15" s="653" t="s">
        <v>122</v>
      </c>
      <c r="J15" s="1812" t="s">
        <v>37</v>
      </c>
      <c r="K15" s="1813"/>
      <c r="L15" s="654" t="s">
        <v>178</v>
      </c>
      <c r="M15" s="1817"/>
      <c r="N15" s="1587"/>
      <c r="O15" s="1811"/>
      <c r="P15" s="626" t="s">
        <v>99</v>
      </c>
      <c r="Q15" s="626" t="s">
        <v>100</v>
      </c>
      <c r="R15" s="626" t="s">
        <v>101</v>
      </c>
      <c r="S15" s="1587"/>
    </row>
    <row r="16" spans="1:19" s="17" customFormat="1" ht="15" customHeight="1">
      <c r="A16" s="458"/>
      <c r="B16" s="1008"/>
      <c r="C16" s="1532"/>
      <c r="D16" s="1532"/>
      <c r="E16" s="1012"/>
      <c r="F16" s="1532"/>
      <c r="G16" s="1010"/>
      <c r="H16" s="1010"/>
      <c r="I16" s="1010"/>
      <c r="J16" s="1010"/>
      <c r="K16" s="1010"/>
      <c r="L16" s="1533"/>
      <c r="M16" s="1010"/>
      <c r="N16" s="1010"/>
      <c r="O16" s="1534"/>
      <c r="P16" s="1010"/>
      <c r="Q16" s="1010"/>
      <c r="R16" s="1010"/>
      <c r="S16" s="1535"/>
    </row>
    <row r="17" spans="1:19" s="17" customFormat="1" ht="15" customHeight="1">
      <c r="A17" s="458"/>
      <c r="B17" s="1027" t="s">
        <v>942</v>
      </c>
      <c r="C17" s="1537"/>
      <c r="D17" s="1536"/>
      <c r="E17" s="1537"/>
      <c r="F17" s="1537"/>
      <c r="G17" s="1537"/>
      <c r="H17" s="1537"/>
      <c r="I17" s="1537"/>
      <c r="J17" s="1537"/>
      <c r="K17" s="1537"/>
      <c r="L17" s="1538"/>
      <c r="M17" s="1537"/>
      <c r="N17" s="1537"/>
      <c r="O17" s="1537"/>
      <c r="P17" s="1538"/>
      <c r="Q17" s="1537"/>
      <c r="R17" s="1537"/>
      <c r="S17" s="1537"/>
    </row>
    <row r="18" spans="1:19" s="17" customFormat="1" ht="24.95" customHeight="1">
      <c r="A18" s="458"/>
      <c r="B18" s="1252">
        <v>1</v>
      </c>
      <c r="C18" s="1253" t="s">
        <v>808</v>
      </c>
      <c r="D18" s="1252" t="s">
        <v>806</v>
      </c>
      <c r="E18" s="1254" t="s">
        <v>276</v>
      </c>
      <c r="F18" s="1254" t="s">
        <v>809</v>
      </c>
      <c r="G18" s="1254">
        <v>2011</v>
      </c>
      <c r="H18" s="1254" t="s">
        <v>810</v>
      </c>
      <c r="I18" s="1254" t="s">
        <v>811</v>
      </c>
      <c r="J18" s="1254">
        <v>1</v>
      </c>
      <c r="K18" s="1254" t="s">
        <v>961</v>
      </c>
      <c r="L18" s="1255">
        <v>200000</v>
      </c>
      <c r="M18" s="1254">
        <v>2013</v>
      </c>
      <c r="N18" s="1254" t="s">
        <v>212</v>
      </c>
      <c r="O18" s="1256">
        <v>200000</v>
      </c>
      <c r="P18" s="1257" t="s">
        <v>99</v>
      </c>
      <c r="Q18" s="1254"/>
      <c r="R18" s="1254"/>
      <c r="S18" s="1818" t="s">
        <v>807</v>
      </c>
    </row>
    <row r="19" spans="1:19" s="17" customFormat="1" ht="24.95" customHeight="1">
      <c r="A19" s="458"/>
      <c r="B19" s="526">
        <f>B18+1</f>
        <v>2</v>
      </c>
      <c r="C19" s="1048" t="s">
        <v>812</v>
      </c>
      <c r="D19" s="526" t="s">
        <v>806</v>
      </c>
      <c r="E19" s="1254" t="s">
        <v>276</v>
      </c>
      <c r="F19" s="525" t="s">
        <v>809</v>
      </c>
      <c r="G19" s="525">
        <v>2011</v>
      </c>
      <c r="H19" s="525" t="s">
        <v>810</v>
      </c>
      <c r="I19" s="525" t="s">
        <v>811</v>
      </c>
      <c r="J19" s="525">
        <v>1</v>
      </c>
      <c r="K19" s="525" t="s">
        <v>961</v>
      </c>
      <c r="L19" s="1049">
        <v>200000</v>
      </c>
      <c r="M19" s="525">
        <v>2013</v>
      </c>
      <c r="N19" s="525" t="s">
        <v>212</v>
      </c>
      <c r="O19" s="1050">
        <v>200000</v>
      </c>
      <c r="P19" s="1051" t="s">
        <v>99</v>
      </c>
      <c r="Q19" s="525"/>
      <c r="R19" s="525"/>
      <c r="S19" s="1819"/>
    </row>
    <row r="20" spans="1:19" s="17" customFormat="1" ht="24.95" customHeight="1">
      <c r="A20" s="458"/>
      <c r="B20" s="526">
        <f t="shared" ref="B20:B27" si="0">B19+1</f>
        <v>3</v>
      </c>
      <c r="C20" s="1048" t="s">
        <v>813</v>
      </c>
      <c r="D20" s="526" t="s">
        <v>806</v>
      </c>
      <c r="E20" s="525" t="s">
        <v>276</v>
      </c>
      <c r="F20" s="525" t="s">
        <v>814</v>
      </c>
      <c r="G20" s="525">
        <v>2013</v>
      </c>
      <c r="H20" s="525" t="s">
        <v>815</v>
      </c>
      <c r="I20" s="525" t="s">
        <v>811</v>
      </c>
      <c r="J20" s="525">
        <v>1</v>
      </c>
      <c r="K20" s="525" t="s">
        <v>961</v>
      </c>
      <c r="L20" s="1049">
        <v>200000</v>
      </c>
      <c r="M20" s="525">
        <v>2013</v>
      </c>
      <c r="N20" s="525" t="s">
        <v>212</v>
      </c>
      <c r="O20" s="1050">
        <v>200000</v>
      </c>
      <c r="P20" s="1051" t="s">
        <v>99</v>
      </c>
      <c r="Q20" s="525"/>
      <c r="R20" s="525"/>
      <c r="S20" s="1819"/>
    </row>
    <row r="21" spans="1:19" s="17" customFormat="1" ht="24.95" customHeight="1">
      <c r="A21" s="458"/>
      <c r="B21" s="526">
        <f t="shared" si="0"/>
        <v>4</v>
      </c>
      <c r="C21" s="1048" t="s">
        <v>816</v>
      </c>
      <c r="D21" s="526" t="s">
        <v>806</v>
      </c>
      <c r="E21" s="525" t="s">
        <v>276</v>
      </c>
      <c r="F21" s="525" t="s">
        <v>817</v>
      </c>
      <c r="G21" s="525">
        <v>2012</v>
      </c>
      <c r="H21" s="525" t="s">
        <v>818</v>
      </c>
      <c r="I21" s="525" t="s">
        <v>811</v>
      </c>
      <c r="J21" s="525">
        <v>1</v>
      </c>
      <c r="K21" s="525" t="s">
        <v>961</v>
      </c>
      <c r="L21" s="1049">
        <v>200000</v>
      </c>
      <c r="M21" s="525">
        <v>2013</v>
      </c>
      <c r="N21" s="525" t="s">
        <v>212</v>
      </c>
      <c r="O21" s="1050">
        <v>200000</v>
      </c>
      <c r="P21" s="1051" t="s">
        <v>99</v>
      </c>
      <c r="Q21" s="525"/>
      <c r="R21" s="525"/>
      <c r="S21" s="1819"/>
    </row>
    <row r="22" spans="1:19" s="17" customFormat="1" ht="24.95" customHeight="1">
      <c r="A22" s="458"/>
      <c r="B22" s="526">
        <f t="shared" si="0"/>
        <v>5</v>
      </c>
      <c r="C22" s="1048" t="s">
        <v>819</v>
      </c>
      <c r="D22" s="526" t="s">
        <v>806</v>
      </c>
      <c r="E22" s="525" t="s">
        <v>276</v>
      </c>
      <c r="F22" s="525" t="s">
        <v>817</v>
      </c>
      <c r="G22" s="525">
        <v>2013</v>
      </c>
      <c r="H22" s="525" t="s">
        <v>818</v>
      </c>
      <c r="I22" s="525" t="s">
        <v>811</v>
      </c>
      <c r="J22" s="525">
        <v>1</v>
      </c>
      <c r="K22" s="525" t="s">
        <v>961</v>
      </c>
      <c r="L22" s="1049">
        <v>200000</v>
      </c>
      <c r="M22" s="525">
        <v>2013</v>
      </c>
      <c r="N22" s="525" t="s">
        <v>212</v>
      </c>
      <c r="O22" s="1050">
        <v>200000</v>
      </c>
      <c r="P22" s="1051" t="s">
        <v>99</v>
      </c>
      <c r="Q22" s="525"/>
      <c r="R22" s="525"/>
      <c r="S22" s="1819"/>
    </row>
    <row r="23" spans="1:19" s="17" customFormat="1" ht="24.95" customHeight="1">
      <c r="A23" s="458"/>
      <c r="B23" s="526">
        <f t="shared" si="0"/>
        <v>6</v>
      </c>
      <c r="C23" s="1048" t="s">
        <v>820</v>
      </c>
      <c r="D23" s="526" t="s">
        <v>806</v>
      </c>
      <c r="E23" s="525" t="s">
        <v>276</v>
      </c>
      <c r="F23" s="525" t="s">
        <v>821</v>
      </c>
      <c r="G23" s="525">
        <v>2002</v>
      </c>
      <c r="H23" s="525" t="s">
        <v>822</v>
      </c>
      <c r="I23" s="525" t="s">
        <v>823</v>
      </c>
      <c r="J23" s="525">
        <v>1</v>
      </c>
      <c r="K23" s="525" t="s">
        <v>961</v>
      </c>
      <c r="L23" s="1049">
        <v>200000</v>
      </c>
      <c r="M23" s="525">
        <v>2013</v>
      </c>
      <c r="N23" s="525" t="s">
        <v>212</v>
      </c>
      <c r="O23" s="1050">
        <v>200000</v>
      </c>
      <c r="P23" s="1051" t="s">
        <v>99</v>
      </c>
      <c r="Q23" s="525"/>
      <c r="R23" s="525"/>
      <c r="S23" s="1819"/>
    </row>
    <row r="24" spans="1:19" s="17" customFormat="1" ht="24.95" customHeight="1">
      <c r="A24" s="458"/>
      <c r="B24" s="526">
        <f t="shared" si="0"/>
        <v>7</v>
      </c>
      <c r="C24" s="1048" t="s">
        <v>824</v>
      </c>
      <c r="D24" s="526" t="s">
        <v>806</v>
      </c>
      <c r="E24" s="525" t="s">
        <v>276</v>
      </c>
      <c r="F24" s="525" t="s">
        <v>817</v>
      </c>
      <c r="G24" s="525">
        <v>2012</v>
      </c>
      <c r="H24" s="525" t="s">
        <v>818</v>
      </c>
      <c r="I24" s="525" t="s">
        <v>811</v>
      </c>
      <c r="J24" s="525">
        <v>1</v>
      </c>
      <c r="K24" s="525" t="s">
        <v>961</v>
      </c>
      <c r="L24" s="1049">
        <v>200000</v>
      </c>
      <c r="M24" s="525">
        <v>2013</v>
      </c>
      <c r="N24" s="525" t="s">
        <v>212</v>
      </c>
      <c r="O24" s="1050">
        <v>200000</v>
      </c>
      <c r="P24" s="1051" t="s">
        <v>99</v>
      </c>
      <c r="Q24" s="525"/>
      <c r="R24" s="525"/>
      <c r="S24" s="1819"/>
    </row>
    <row r="25" spans="1:19" s="17" customFormat="1" ht="24.95" customHeight="1">
      <c r="A25" s="458"/>
      <c r="B25" s="526">
        <f t="shared" si="0"/>
        <v>8</v>
      </c>
      <c r="C25" s="1048" t="s">
        <v>825</v>
      </c>
      <c r="D25" s="526" t="s">
        <v>806</v>
      </c>
      <c r="E25" s="525" t="s">
        <v>276</v>
      </c>
      <c r="F25" s="525" t="s">
        <v>817</v>
      </c>
      <c r="G25" s="525">
        <v>2010</v>
      </c>
      <c r="H25" s="525" t="s">
        <v>818</v>
      </c>
      <c r="I25" s="525" t="s">
        <v>811</v>
      </c>
      <c r="J25" s="525">
        <v>1</v>
      </c>
      <c r="K25" s="525" t="s">
        <v>961</v>
      </c>
      <c r="L25" s="1049">
        <v>200000</v>
      </c>
      <c r="M25" s="525">
        <v>2013</v>
      </c>
      <c r="N25" s="525" t="s">
        <v>212</v>
      </c>
      <c r="O25" s="1050">
        <v>200000</v>
      </c>
      <c r="P25" s="1051" t="s">
        <v>99</v>
      </c>
      <c r="Q25" s="525"/>
      <c r="R25" s="525"/>
      <c r="S25" s="1819"/>
    </row>
    <row r="26" spans="1:19" s="17" customFormat="1" ht="24.95" customHeight="1">
      <c r="A26" s="458"/>
      <c r="B26" s="526">
        <f t="shared" si="0"/>
        <v>9</v>
      </c>
      <c r="C26" s="1048" t="s">
        <v>826</v>
      </c>
      <c r="D26" s="526" t="s">
        <v>806</v>
      </c>
      <c r="E26" s="525" t="s">
        <v>276</v>
      </c>
      <c r="F26" s="525" t="s">
        <v>827</v>
      </c>
      <c r="G26" s="525">
        <v>2012</v>
      </c>
      <c r="H26" s="525" t="s">
        <v>828</v>
      </c>
      <c r="I26" s="525" t="s">
        <v>811</v>
      </c>
      <c r="J26" s="525">
        <v>1</v>
      </c>
      <c r="K26" s="525" t="s">
        <v>961</v>
      </c>
      <c r="L26" s="1049">
        <v>200000</v>
      </c>
      <c r="M26" s="525">
        <v>2013</v>
      </c>
      <c r="N26" s="525" t="s">
        <v>212</v>
      </c>
      <c r="O26" s="1050">
        <v>200000</v>
      </c>
      <c r="P26" s="1051" t="s">
        <v>99</v>
      </c>
      <c r="Q26" s="525"/>
      <c r="R26" s="525"/>
      <c r="S26" s="1819"/>
    </row>
    <row r="27" spans="1:19" s="17" customFormat="1" ht="24.95" customHeight="1">
      <c r="A27" s="458"/>
      <c r="B27" s="526">
        <f t="shared" si="0"/>
        <v>10</v>
      </c>
      <c r="C27" s="1048" t="s">
        <v>829</v>
      </c>
      <c r="D27" s="526" t="s">
        <v>806</v>
      </c>
      <c r="E27" s="525" t="s">
        <v>276</v>
      </c>
      <c r="F27" s="525" t="s">
        <v>821</v>
      </c>
      <c r="G27" s="525">
        <v>2010</v>
      </c>
      <c r="H27" s="525" t="s">
        <v>830</v>
      </c>
      <c r="I27" s="525" t="s">
        <v>823</v>
      </c>
      <c r="J27" s="525">
        <v>1</v>
      </c>
      <c r="K27" s="525" t="s">
        <v>961</v>
      </c>
      <c r="L27" s="1049">
        <v>200000</v>
      </c>
      <c r="M27" s="525">
        <v>2013</v>
      </c>
      <c r="N27" s="525" t="s">
        <v>212</v>
      </c>
      <c r="O27" s="1050">
        <v>200000</v>
      </c>
      <c r="P27" s="1051" t="s">
        <v>99</v>
      </c>
      <c r="Q27" s="525"/>
      <c r="R27" s="525"/>
      <c r="S27" s="1819"/>
    </row>
    <row r="28" spans="1:19" s="17" customFormat="1" ht="24.95" customHeight="1">
      <c r="A28" s="392"/>
      <c r="B28" s="1052"/>
      <c r="C28" s="1053"/>
      <c r="D28" s="1052"/>
      <c r="E28" s="1053"/>
      <c r="F28" s="1053"/>
      <c r="G28" s="1053"/>
      <c r="H28" s="1053"/>
      <c r="I28" s="1053"/>
      <c r="J28" s="1053"/>
      <c r="K28" s="1053"/>
      <c r="L28" s="1054"/>
      <c r="M28" s="1053"/>
      <c r="N28" s="1053"/>
      <c r="O28" s="1053"/>
      <c r="P28" s="1054"/>
      <c r="Q28" s="1053"/>
      <c r="R28" s="1053"/>
      <c r="S28" s="1820"/>
    </row>
    <row r="29" spans="1:19" ht="15" customHeight="1">
      <c r="B29" s="1804" t="s">
        <v>94</v>
      </c>
      <c r="C29" s="1804"/>
      <c r="D29" s="1804"/>
      <c r="E29" s="1804"/>
      <c r="F29" s="1804"/>
      <c r="G29" s="1804"/>
      <c r="H29" s="1804"/>
      <c r="I29" s="1804"/>
      <c r="J29" s="1047"/>
      <c r="K29" s="1047"/>
      <c r="L29" s="1805"/>
      <c r="M29" s="1805"/>
      <c r="N29" s="1806"/>
      <c r="O29" s="646">
        <f>SUM(O18:O27)</f>
        <v>2000000</v>
      </c>
      <c r="P29" s="1807"/>
      <c r="Q29" s="1808"/>
      <c r="R29" s="1808"/>
      <c r="S29" s="1809"/>
    </row>
    <row r="30" spans="1:19" ht="15" customHeight="1">
      <c r="B30" s="414"/>
      <c r="C30" s="384"/>
      <c r="D30" s="384"/>
      <c r="E30" s="384"/>
      <c r="F30" s="384"/>
      <c r="G30" s="384"/>
      <c r="H30" s="384"/>
      <c r="I30" s="416"/>
      <c r="J30" s="417"/>
      <c r="K30" s="417"/>
      <c r="L30" s="416"/>
      <c r="M30" s="416"/>
      <c r="N30" s="416"/>
      <c r="O30" s="418"/>
      <c r="P30" s="419"/>
      <c r="Q30" s="386"/>
      <c r="R30" s="386"/>
      <c r="S30" s="415"/>
    </row>
    <row r="31" spans="1:19" ht="15" customHeight="1">
      <c r="B31" s="414"/>
      <c r="C31" s="384"/>
      <c r="D31" s="384"/>
      <c r="E31" s="384"/>
      <c r="F31" s="384"/>
      <c r="G31" s="384"/>
      <c r="H31" s="384"/>
      <c r="I31" s="384"/>
      <c r="J31" s="116"/>
      <c r="K31" s="116"/>
      <c r="L31" s="384"/>
      <c r="M31" s="384"/>
      <c r="N31" s="384"/>
      <c r="O31" s="385"/>
      <c r="P31" s="386"/>
      <c r="Q31" s="386"/>
      <c r="R31" s="386"/>
      <c r="S31" s="415"/>
    </row>
    <row r="32" spans="1:19" ht="15" customHeight="1">
      <c r="B32" s="414"/>
      <c r="C32" s="384"/>
      <c r="D32" s="384"/>
      <c r="E32" s="384"/>
      <c r="F32" s="384"/>
      <c r="G32" s="384"/>
      <c r="H32" s="384"/>
      <c r="I32" s="384"/>
      <c r="J32" s="116"/>
      <c r="K32" s="116"/>
      <c r="L32" s="384"/>
      <c r="M32" s="384"/>
      <c r="N32" s="384"/>
      <c r="O32" s="385"/>
      <c r="P32" s="386"/>
      <c r="Q32" s="386"/>
      <c r="R32" s="386"/>
      <c r="S32" s="415"/>
    </row>
    <row r="33" spans="1:19" ht="15" customHeight="1">
      <c r="B33" s="414"/>
      <c r="C33" s="384"/>
      <c r="D33" s="384"/>
      <c r="E33" s="384"/>
      <c r="F33" s="384"/>
      <c r="G33" s="384"/>
      <c r="H33" s="384"/>
      <c r="I33" s="384"/>
      <c r="J33" s="116"/>
      <c r="K33" s="116"/>
      <c r="L33" s="384"/>
      <c r="M33" s="384"/>
      <c r="N33" s="384"/>
      <c r="O33" s="385"/>
      <c r="P33" s="386"/>
      <c r="Q33" s="386"/>
      <c r="R33" s="386"/>
      <c r="S33" s="415"/>
    </row>
    <row r="34" spans="1:19" ht="15" customHeight="1">
      <c r="B34" s="384"/>
      <c r="C34" s="384"/>
      <c r="D34" s="384"/>
      <c r="E34" s="384"/>
      <c r="F34" s="384"/>
      <c r="G34" s="384"/>
      <c r="H34" s="384"/>
      <c r="I34" s="384"/>
      <c r="J34" s="116"/>
      <c r="K34" s="116"/>
      <c r="L34" s="384"/>
      <c r="M34" s="384"/>
      <c r="N34" s="384"/>
      <c r="O34" s="385"/>
      <c r="P34" s="386"/>
      <c r="Q34" s="386"/>
      <c r="R34" s="386"/>
      <c r="S34" s="386"/>
    </row>
    <row r="35" spans="1:19" ht="15" customHeight="1">
      <c r="B35" s="384"/>
      <c r="C35" s="384"/>
      <c r="D35" s="384"/>
      <c r="E35" s="384"/>
      <c r="F35" s="384"/>
      <c r="G35" s="384"/>
      <c r="H35" s="384"/>
      <c r="I35" s="384"/>
      <c r="J35" s="116"/>
      <c r="K35" s="116"/>
      <c r="L35" s="384"/>
      <c r="M35" s="384"/>
      <c r="N35" s="384"/>
      <c r="O35" s="385"/>
      <c r="P35" s="386"/>
      <c r="Q35" s="386"/>
      <c r="R35" s="386"/>
      <c r="S35" s="386"/>
    </row>
    <row r="36" spans="1:19" ht="15" customHeight="1">
      <c r="A36" s="458"/>
      <c r="B36" s="1795"/>
      <c r="C36" s="1795"/>
      <c r="D36" s="1795"/>
      <c r="E36" s="1795"/>
      <c r="F36" s="1795"/>
      <c r="G36" s="1795"/>
      <c r="H36" s="1795"/>
      <c r="I36" s="1795"/>
      <c r="J36" s="116"/>
      <c r="K36" s="116"/>
      <c r="L36" s="1796"/>
      <c r="M36" s="1796"/>
      <c r="N36" s="1796"/>
      <c r="O36" s="639"/>
      <c r="P36" s="1797"/>
      <c r="Q36" s="1797"/>
      <c r="R36" s="1797"/>
      <c r="S36" s="1797"/>
    </row>
    <row r="37" spans="1:19" ht="15" customHeight="1">
      <c r="A37" s="458"/>
      <c r="B37" s="1795"/>
      <c r="C37" s="1795"/>
      <c r="D37" s="1795"/>
      <c r="E37" s="1795"/>
      <c r="F37" s="1795"/>
      <c r="G37" s="1795"/>
      <c r="H37" s="1795"/>
      <c r="I37" s="1795"/>
      <c r="J37" s="116"/>
      <c r="K37" s="116"/>
      <c r="L37" s="1796"/>
      <c r="M37" s="1796"/>
      <c r="N37" s="1796"/>
      <c r="O37" s="639"/>
      <c r="P37" s="1797"/>
      <c r="Q37" s="1797"/>
      <c r="R37" s="1797"/>
      <c r="S37" s="1797"/>
    </row>
    <row r="38" spans="1:19" ht="15" customHeight="1">
      <c r="A38" s="458"/>
      <c r="B38" s="1795"/>
      <c r="C38" s="1795"/>
      <c r="D38" s="1795"/>
      <c r="E38" s="1795"/>
      <c r="F38" s="1795"/>
      <c r="G38" s="1795"/>
      <c r="H38" s="1795"/>
      <c r="I38" s="1795"/>
      <c r="J38" s="116"/>
      <c r="K38" s="116"/>
      <c r="L38" s="1796"/>
      <c r="M38" s="1796"/>
      <c r="N38" s="1796"/>
      <c r="O38" s="639"/>
      <c r="P38" s="1797"/>
      <c r="Q38" s="1797"/>
      <c r="R38" s="1797"/>
      <c r="S38" s="1797"/>
    </row>
    <row r="39" spans="1:19" ht="15" customHeight="1">
      <c r="A39" s="458"/>
      <c r="B39" s="1795"/>
      <c r="C39" s="1795"/>
      <c r="D39" s="1795"/>
      <c r="E39" s="1795"/>
      <c r="F39" s="1795"/>
      <c r="G39" s="1795"/>
      <c r="H39" s="1795"/>
      <c r="I39" s="1795"/>
      <c r="J39" s="116"/>
      <c r="K39" s="116"/>
      <c r="L39" s="1796"/>
      <c r="M39" s="1796"/>
      <c r="N39" s="1796"/>
      <c r="O39" s="639"/>
      <c r="P39" s="1797"/>
      <c r="Q39" s="1797"/>
      <c r="R39" s="1797"/>
      <c r="S39" s="1797"/>
    </row>
    <row r="40" spans="1:19" s="348" customFormat="1" ht="15" customHeight="1">
      <c r="B40" s="640"/>
      <c r="C40" s="640"/>
      <c r="D40" s="640"/>
      <c r="E40" s="640"/>
      <c r="F40" s="640"/>
      <c r="G40" s="640"/>
      <c r="H40" s="641"/>
      <c r="I40" s="641"/>
      <c r="J40" s="641"/>
      <c r="K40" s="641"/>
      <c r="L40" s="641"/>
      <c r="M40" s="640"/>
      <c r="N40" s="640"/>
      <c r="O40" s="640"/>
      <c r="P40" s="640"/>
      <c r="Q40" s="640"/>
      <c r="R40" s="640"/>
      <c r="S40" s="640"/>
    </row>
    <row r="41" spans="1:19" s="348" customFormat="1" ht="15" customHeight="1">
      <c r="B41" s="640"/>
      <c r="C41" s="640"/>
      <c r="D41" s="640"/>
      <c r="E41" s="640"/>
      <c r="F41" s="640"/>
      <c r="G41" s="640"/>
      <c r="H41" s="641"/>
      <c r="I41" s="641"/>
      <c r="J41" s="641"/>
      <c r="K41" s="641"/>
      <c r="L41" s="641"/>
      <c r="M41" s="640"/>
      <c r="N41" s="640"/>
      <c r="O41" s="640"/>
      <c r="P41" s="640"/>
      <c r="Q41" s="640"/>
      <c r="R41" s="640"/>
      <c r="S41" s="640"/>
    </row>
    <row r="42" spans="1:19" s="348" customFormat="1" ht="15" customHeight="1">
      <c r="B42" s="640"/>
      <c r="C42" s="640"/>
      <c r="D42" s="640"/>
      <c r="E42" s="640"/>
      <c r="F42" s="640"/>
      <c r="G42" s="640"/>
      <c r="H42" s="641"/>
      <c r="I42" s="641"/>
      <c r="J42" s="641"/>
      <c r="K42" s="641"/>
      <c r="L42" s="641"/>
      <c r="M42" s="640"/>
      <c r="N42" s="640"/>
      <c r="O42" s="640"/>
      <c r="P42" s="640"/>
      <c r="Q42" s="640"/>
      <c r="R42" s="640"/>
      <c r="S42" s="640"/>
    </row>
    <row r="43" spans="1:19" ht="15" customHeight="1">
      <c r="B43" s="642"/>
      <c r="C43" s="643"/>
      <c r="D43" s="644"/>
      <c r="E43" s="643"/>
      <c r="F43" s="643"/>
      <c r="G43" s="643"/>
      <c r="H43" s="643"/>
      <c r="I43" s="643"/>
      <c r="J43" s="643"/>
      <c r="K43" s="643"/>
      <c r="L43" s="645"/>
      <c r="M43" s="643"/>
      <c r="N43" s="643"/>
      <c r="O43" s="643"/>
      <c r="P43" s="643"/>
      <c r="Q43" s="643"/>
      <c r="R43" s="643"/>
      <c r="S43" s="643"/>
    </row>
    <row r="44" spans="1:19" ht="15" customHeight="1">
      <c r="B44" s="642"/>
      <c r="C44" s="643"/>
      <c r="D44" s="644"/>
      <c r="E44" s="643"/>
      <c r="F44" s="643"/>
      <c r="G44" s="643"/>
      <c r="H44" s="643"/>
      <c r="I44" s="643"/>
      <c r="J44" s="643"/>
      <c r="K44" s="643"/>
      <c r="L44" s="645"/>
      <c r="M44" s="643"/>
      <c r="N44" s="643"/>
      <c r="O44" s="643"/>
      <c r="P44" s="643"/>
      <c r="Q44" s="643"/>
      <c r="R44" s="643"/>
      <c r="S44" s="643"/>
    </row>
    <row r="45" spans="1:19" s="348" customFormat="1" ht="15" customHeight="1">
      <c r="H45" s="351"/>
      <c r="I45" s="351"/>
      <c r="J45" s="351"/>
      <c r="K45" s="351"/>
      <c r="L45" s="351"/>
    </row>
    <row r="46" spans="1:19" s="348" customFormat="1" ht="15" customHeight="1">
      <c r="H46" s="351"/>
      <c r="I46" s="351"/>
      <c r="J46" s="351"/>
      <c r="K46" s="351"/>
      <c r="L46" s="351"/>
    </row>
    <row r="47" spans="1:19" s="348" customFormat="1" ht="15" customHeight="1">
      <c r="H47" s="351"/>
      <c r="I47" s="351"/>
      <c r="J47" s="351"/>
      <c r="K47" s="351"/>
      <c r="L47" s="351"/>
    </row>
    <row r="48" spans="1:19" ht="15" customHeight="1">
      <c r="B48" s="90"/>
      <c r="C48" s="88"/>
      <c r="D48" s="88"/>
      <c r="E48" s="88"/>
      <c r="F48" s="88"/>
      <c r="G48" s="81"/>
      <c r="H48" s="81"/>
      <c r="I48" s="81"/>
      <c r="J48" s="81"/>
      <c r="K48" s="81"/>
      <c r="L48" s="99"/>
      <c r="M48" s="89"/>
      <c r="N48" s="81"/>
      <c r="O48" s="81"/>
      <c r="P48" s="81"/>
      <c r="Q48" s="81"/>
      <c r="R48" s="81"/>
      <c r="S48" s="81"/>
    </row>
    <row r="49" spans="2:19" ht="15" customHeight="1">
      <c r="B49" s="90"/>
      <c r="C49" s="88"/>
      <c r="D49" s="88"/>
      <c r="E49" s="88"/>
      <c r="F49" s="88"/>
      <c r="G49" s="81"/>
      <c r="H49" s="81"/>
      <c r="I49" s="81"/>
      <c r="J49" s="81"/>
      <c r="K49" s="81"/>
      <c r="L49" s="99"/>
      <c r="M49" s="89"/>
      <c r="N49" s="81"/>
      <c r="O49" s="81"/>
      <c r="P49" s="81"/>
      <c r="Q49" s="81"/>
      <c r="R49" s="81"/>
      <c r="S49" s="81"/>
    </row>
    <row r="50" spans="2:19" ht="15" customHeight="1">
      <c r="B50" s="90"/>
      <c r="C50" s="88"/>
      <c r="D50" s="88"/>
      <c r="E50" s="88"/>
      <c r="F50" s="27"/>
      <c r="G50" s="27"/>
      <c r="H50" s="27"/>
      <c r="I50" s="27"/>
      <c r="J50" s="27"/>
      <c r="K50" s="50"/>
      <c r="L50" s="100"/>
      <c r="M50" s="45"/>
      <c r="N50" s="43"/>
      <c r="O50" s="43"/>
      <c r="P50" s="43"/>
      <c r="Q50" s="43"/>
      <c r="R50" s="43"/>
      <c r="S50" s="81"/>
    </row>
    <row r="51" spans="2:19" ht="15" customHeight="1">
      <c r="B51" s="90"/>
      <c r="C51" s="88"/>
      <c r="D51" s="88"/>
      <c r="E51" s="88"/>
      <c r="F51" s="27"/>
      <c r="G51" s="27"/>
      <c r="H51" s="27"/>
      <c r="I51" s="27"/>
      <c r="J51" s="27"/>
      <c r="K51" s="50"/>
      <c r="L51" s="100"/>
      <c r="M51" s="45"/>
      <c r="N51" s="45"/>
      <c r="O51" s="45"/>
      <c r="P51" s="45"/>
      <c r="Q51" s="45"/>
      <c r="R51" s="45"/>
      <c r="S51" s="81"/>
    </row>
    <row r="52" spans="2:19" ht="15" customHeight="1">
      <c r="B52" s="90"/>
      <c r="C52" s="88"/>
      <c r="D52" s="88"/>
      <c r="E52" s="88"/>
      <c r="F52" s="28"/>
      <c r="G52" s="28"/>
      <c r="H52" s="28"/>
      <c r="I52" s="28"/>
      <c r="J52" s="28"/>
      <c r="K52" s="50"/>
      <c r="L52" s="100"/>
      <c r="M52" s="31"/>
      <c r="N52" s="31"/>
      <c r="O52" s="31"/>
      <c r="P52" s="31"/>
      <c r="Q52" s="31"/>
      <c r="R52" s="31"/>
      <c r="S52" s="81"/>
    </row>
    <row r="53" spans="2:19" ht="15" customHeight="1">
      <c r="F53" s="76"/>
      <c r="G53" s="79"/>
      <c r="H53" s="79"/>
      <c r="I53" s="79"/>
      <c r="J53" s="77"/>
      <c r="K53" s="50"/>
      <c r="L53" s="100"/>
      <c r="M53" s="30"/>
      <c r="N53" s="43"/>
      <c r="O53" s="43"/>
      <c r="P53" s="43"/>
      <c r="Q53" s="43"/>
      <c r="R53" s="43"/>
    </row>
    <row r="54" spans="2:19" ht="15" customHeight="1">
      <c r="F54" s="76"/>
      <c r="G54" s="50"/>
      <c r="H54" s="50"/>
      <c r="I54" s="50"/>
      <c r="J54" s="77"/>
      <c r="K54" s="50"/>
      <c r="L54" s="100"/>
      <c r="M54" s="30"/>
      <c r="N54" s="43"/>
      <c r="O54" s="43"/>
      <c r="P54" s="43"/>
      <c r="Q54" s="43"/>
      <c r="R54" s="43"/>
    </row>
    <row r="55" spans="2:19" ht="15" customHeight="1">
      <c r="F55" s="76"/>
      <c r="G55" s="50"/>
      <c r="H55" s="50"/>
      <c r="I55" s="50"/>
      <c r="J55" s="77"/>
      <c r="K55" s="50"/>
      <c r="L55" s="100"/>
      <c r="M55" s="30"/>
      <c r="N55" s="43"/>
      <c r="O55" s="43"/>
      <c r="P55" s="43"/>
      <c r="Q55" s="43"/>
      <c r="R55" s="43"/>
    </row>
    <row r="56" spans="2:19" ht="15" customHeight="1">
      <c r="F56" s="46"/>
      <c r="G56" s="46"/>
      <c r="H56" s="46"/>
      <c r="I56" s="46"/>
      <c r="J56" s="46"/>
      <c r="K56" s="50"/>
      <c r="L56" s="100"/>
      <c r="M56" s="45"/>
      <c r="N56" s="45"/>
      <c r="O56" s="45"/>
      <c r="P56" s="45"/>
      <c r="Q56" s="45"/>
      <c r="R56" s="45"/>
    </row>
    <row r="57" spans="2:19" ht="15" customHeight="1">
      <c r="F57" s="10"/>
      <c r="G57" s="10"/>
      <c r="H57" s="10"/>
      <c r="I57" s="10"/>
      <c r="J57" s="10"/>
      <c r="K57" s="50"/>
      <c r="L57" s="100"/>
      <c r="M57" s="10"/>
      <c r="N57" s="10"/>
      <c r="O57" s="10"/>
      <c r="P57" s="10"/>
      <c r="Q57" s="10"/>
      <c r="R57" s="10"/>
    </row>
    <row r="58" spans="2:19" ht="15" customHeight="1">
      <c r="F58" s="10"/>
      <c r="G58" s="10"/>
      <c r="H58" s="10"/>
      <c r="I58" s="10"/>
      <c r="J58" s="10"/>
      <c r="M58" s="10"/>
      <c r="N58" s="10"/>
      <c r="O58" s="10"/>
      <c r="P58" s="10"/>
      <c r="Q58" s="10"/>
      <c r="R58" s="10"/>
    </row>
  </sheetData>
  <mergeCells count="31">
    <mergeCell ref="P38:S38"/>
    <mergeCell ref="B37:I37"/>
    <mergeCell ref="L37:N37"/>
    <mergeCell ref="P37:S37"/>
    <mergeCell ref="B1:S1"/>
    <mergeCell ref="B2:S2"/>
    <mergeCell ref="B3:S3"/>
    <mergeCell ref="B4:S4"/>
    <mergeCell ref="P14:R14"/>
    <mergeCell ref="O14:O15"/>
    <mergeCell ref="J15:K15"/>
    <mergeCell ref="F14:I14"/>
    <mergeCell ref="D14:E14"/>
    <mergeCell ref="M14:M15"/>
    <mergeCell ref="S18:S28"/>
    <mergeCell ref="B39:I39"/>
    <mergeCell ref="L39:N39"/>
    <mergeCell ref="P39:S39"/>
    <mergeCell ref="P36:S36"/>
    <mergeCell ref="B14:B15"/>
    <mergeCell ref="C14:C15"/>
    <mergeCell ref="S14:S15"/>
    <mergeCell ref="N14:N15"/>
    <mergeCell ref="J14:L14"/>
    <mergeCell ref="B36:I36"/>
    <mergeCell ref="L36:N36"/>
    <mergeCell ref="B29:I29"/>
    <mergeCell ref="L29:N29"/>
    <mergeCell ref="P29:S29"/>
    <mergeCell ref="B38:I38"/>
    <mergeCell ref="L38:N38"/>
  </mergeCells>
  <phoneticPr fontId="2" type="noConversion"/>
  <printOptions horizontalCentered="1"/>
  <pageMargins left="1.75" right="0.75" top="0.75" bottom="0.75" header="0.3" footer="0.3"/>
  <pageSetup paperSize="256" scale="69" orientation="landscape" horizontalDpi="4294967293" verticalDpi="4294967293" r:id="rId1"/>
  <colBreaks count="1" manualBreakCount="1">
    <brk id="15" max="52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topLeftCell="A4" zoomScaleSheetLayoutView="100" workbookViewId="0">
      <selection activeCell="N22" sqref="N22"/>
    </sheetView>
  </sheetViews>
  <sheetFormatPr defaultRowHeight="12.75"/>
  <cols>
    <col min="1" max="1" width="5.140625" customWidth="1"/>
    <col min="2" max="2" width="17.140625" customWidth="1"/>
    <col min="3" max="3" width="12.140625" customWidth="1"/>
    <col min="10" max="10" width="5.7109375" customWidth="1"/>
    <col min="11" max="11" width="12.140625" customWidth="1"/>
    <col min="12" max="13" width="9.7109375" customWidth="1"/>
    <col min="14" max="14" width="12.5703125" customWidth="1"/>
    <col min="15" max="15" width="5.140625" customWidth="1"/>
    <col min="16" max="16" width="5" customWidth="1"/>
    <col min="17" max="17" width="5.28515625" customWidth="1"/>
    <col min="18" max="18" width="12.28515625" customWidth="1"/>
  </cols>
  <sheetData>
    <row r="1" spans="1:18" ht="16.5">
      <c r="A1" s="1826" t="s">
        <v>136</v>
      </c>
      <c r="B1" s="1826"/>
      <c r="C1" s="1826"/>
      <c r="D1" s="1826"/>
      <c r="E1" s="1826"/>
      <c r="F1" s="1826"/>
      <c r="G1" s="1826"/>
      <c r="H1" s="1826"/>
      <c r="I1" s="1826"/>
      <c r="J1" s="1826"/>
      <c r="K1" s="1826"/>
      <c r="L1" s="1826"/>
      <c r="M1" s="1826"/>
      <c r="N1" s="1826"/>
      <c r="O1" s="1826"/>
      <c r="P1" s="1826"/>
      <c r="Q1" s="1826"/>
      <c r="R1" s="1826"/>
    </row>
    <row r="2" spans="1:18" ht="16.5">
      <c r="A2" s="1826" t="s">
        <v>66</v>
      </c>
      <c r="B2" s="1826"/>
      <c r="C2" s="1826"/>
      <c r="D2" s="1826"/>
      <c r="E2" s="1826"/>
      <c r="F2" s="1826"/>
      <c r="G2" s="1826"/>
      <c r="H2" s="1826"/>
      <c r="I2" s="1826"/>
      <c r="J2" s="1826"/>
      <c r="K2" s="1826"/>
      <c r="L2" s="1826"/>
      <c r="M2" s="1826"/>
      <c r="N2" s="1826"/>
      <c r="O2" s="1826"/>
      <c r="P2" s="1826"/>
      <c r="Q2" s="1826"/>
      <c r="R2" s="1826"/>
    </row>
    <row r="3" spans="1:18" ht="16.5">
      <c r="A3" s="1826" t="s">
        <v>117</v>
      </c>
      <c r="B3" s="1826"/>
      <c r="C3" s="1826"/>
      <c r="D3" s="1826"/>
      <c r="E3" s="1826"/>
      <c r="F3" s="1826"/>
      <c r="G3" s="1826"/>
      <c r="H3" s="1826"/>
      <c r="I3" s="1826"/>
      <c r="J3" s="1826"/>
      <c r="K3" s="1826"/>
      <c r="L3" s="1826"/>
      <c r="M3" s="1826"/>
      <c r="N3" s="1826"/>
      <c r="O3" s="1826"/>
      <c r="P3" s="1826"/>
      <c r="Q3" s="1826"/>
      <c r="R3" s="1826"/>
    </row>
    <row r="4" spans="1:18" ht="16.5">
      <c r="A4" s="1827" t="s">
        <v>932</v>
      </c>
      <c r="B4" s="1827"/>
      <c r="C4" s="1827"/>
      <c r="D4" s="1827"/>
      <c r="E4" s="1827"/>
      <c r="F4" s="1827"/>
      <c r="G4" s="1827"/>
      <c r="H4" s="1827"/>
      <c r="I4" s="1827"/>
      <c r="J4" s="1827"/>
      <c r="K4" s="1827"/>
      <c r="L4" s="1827"/>
      <c r="M4" s="1827"/>
      <c r="N4" s="1827"/>
      <c r="O4" s="1827"/>
      <c r="P4" s="1827"/>
      <c r="Q4" s="1827"/>
      <c r="R4" s="1827"/>
    </row>
    <row r="5" spans="1:18" ht="16.5">
      <c r="A5" s="632"/>
      <c r="B5" s="632"/>
      <c r="C5" s="632"/>
      <c r="D5" s="632"/>
      <c r="E5" s="632"/>
      <c r="F5" s="632"/>
      <c r="G5" s="632"/>
      <c r="H5" s="632"/>
      <c r="I5" s="632"/>
      <c r="J5" s="632"/>
      <c r="K5" s="632"/>
      <c r="L5" s="632"/>
      <c r="M5" s="632"/>
      <c r="N5" s="632"/>
      <c r="O5" s="632"/>
      <c r="P5" s="632"/>
      <c r="Q5" s="632"/>
      <c r="R5" s="632"/>
    </row>
    <row r="6" spans="1:18" ht="16.5">
      <c r="A6" s="772" t="s">
        <v>68</v>
      </c>
      <c r="B6" s="773"/>
      <c r="C6" s="19" t="s">
        <v>69</v>
      </c>
      <c r="D6" s="773"/>
      <c r="E6" s="773"/>
      <c r="F6" s="773"/>
      <c r="G6" s="773"/>
      <c r="H6" s="773"/>
      <c r="I6" s="773"/>
      <c r="J6" s="773"/>
      <c r="K6" s="773"/>
      <c r="L6" s="773"/>
      <c r="M6" s="773"/>
      <c r="N6" s="773"/>
      <c r="O6" s="773"/>
      <c r="P6" s="773"/>
      <c r="Q6" s="773"/>
      <c r="R6" s="773"/>
    </row>
    <row r="7" spans="1:18" ht="16.5">
      <c r="A7" s="772" t="s">
        <v>70</v>
      </c>
      <c r="B7" s="773"/>
      <c r="C7" s="19" t="s">
        <v>71</v>
      </c>
      <c r="D7" s="773"/>
      <c r="E7" s="773"/>
      <c r="F7" s="773"/>
      <c r="G7" s="773"/>
      <c r="H7" s="773"/>
      <c r="I7" s="773"/>
      <c r="J7" s="773"/>
      <c r="K7" s="773"/>
      <c r="L7" s="773"/>
      <c r="M7" s="773"/>
      <c r="N7" s="773"/>
      <c r="O7" s="773"/>
      <c r="P7" s="773"/>
      <c r="Q7" s="773"/>
      <c r="R7" s="773"/>
    </row>
    <row r="8" spans="1:18" ht="16.5">
      <c r="A8" s="305" t="s">
        <v>72</v>
      </c>
      <c r="B8" s="773"/>
      <c r="C8" s="19" t="s">
        <v>978</v>
      </c>
      <c r="D8" s="773"/>
      <c r="E8" s="773"/>
      <c r="F8" s="773"/>
      <c r="G8" s="773"/>
      <c r="H8" s="773"/>
      <c r="I8" s="773"/>
      <c r="J8" s="773"/>
      <c r="K8" s="773"/>
      <c r="L8" s="773"/>
      <c r="M8" s="773"/>
      <c r="N8" s="773"/>
      <c r="O8" s="773"/>
      <c r="P8" s="773"/>
      <c r="Q8" s="773"/>
      <c r="R8" s="773"/>
    </row>
    <row r="9" spans="1:18" ht="16.5">
      <c r="A9" s="305" t="s">
        <v>73</v>
      </c>
      <c r="B9" s="773"/>
      <c r="C9" s="19" t="s">
        <v>278</v>
      </c>
      <c r="D9" s="773"/>
      <c r="E9" s="773"/>
      <c r="F9" s="773"/>
      <c r="G9" s="773"/>
      <c r="H9" s="773"/>
      <c r="I9" s="773"/>
      <c r="J9" s="773"/>
      <c r="K9" s="773"/>
      <c r="L9" s="773"/>
      <c r="M9" s="773"/>
      <c r="N9" s="773"/>
      <c r="O9" s="773"/>
      <c r="P9" s="773"/>
      <c r="Q9" s="773"/>
      <c r="R9" s="773"/>
    </row>
    <row r="10" spans="1:18" ht="16.5">
      <c r="A10" s="305" t="s">
        <v>74</v>
      </c>
      <c r="B10" s="773"/>
      <c r="C10" s="772" t="s">
        <v>118</v>
      </c>
      <c r="D10" s="773"/>
      <c r="E10" s="773"/>
      <c r="F10" s="773"/>
      <c r="G10" s="773"/>
      <c r="H10" s="773"/>
      <c r="I10" s="773"/>
      <c r="J10" s="773"/>
      <c r="K10" s="773"/>
      <c r="L10" s="773"/>
      <c r="M10" s="773"/>
      <c r="N10" s="773"/>
      <c r="O10" s="773"/>
      <c r="P10" s="773"/>
      <c r="Q10" s="773"/>
      <c r="R10" s="773"/>
    </row>
    <row r="11" spans="1:18" ht="16.5">
      <c r="A11" s="305" t="s">
        <v>76</v>
      </c>
      <c r="B11" s="773"/>
      <c r="C11" s="772" t="s">
        <v>184</v>
      </c>
      <c r="D11" s="773"/>
      <c r="E11" s="773"/>
      <c r="F11" s="773"/>
      <c r="G11" s="773"/>
      <c r="H11" s="773"/>
      <c r="I11" s="773"/>
      <c r="J11" s="773"/>
      <c r="K11" s="773"/>
      <c r="L11" s="773"/>
      <c r="M11" s="773"/>
      <c r="N11" s="773"/>
      <c r="O11" s="773"/>
      <c r="P11" s="773"/>
      <c r="Q11" s="773"/>
      <c r="R11" s="773"/>
    </row>
    <row r="12" spans="1:18" ht="16.5">
      <c r="A12" s="305" t="s">
        <v>36</v>
      </c>
      <c r="B12" s="773"/>
      <c r="C12" s="772" t="s">
        <v>162</v>
      </c>
      <c r="D12" s="773"/>
      <c r="E12" s="773"/>
      <c r="F12" s="773"/>
      <c r="G12" s="773"/>
      <c r="H12" s="773"/>
      <c r="I12" s="773"/>
      <c r="J12" s="773"/>
      <c r="K12" s="773"/>
      <c r="L12" s="773"/>
      <c r="M12" s="773"/>
      <c r="N12" s="773"/>
      <c r="O12" s="773"/>
      <c r="P12" s="773"/>
      <c r="Q12" s="773"/>
      <c r="R12" s="773"/>
    </row>
    <row r="13" spans="1:18">
      <c r="A13" s="655"/>
      <c r="B13" s="656"/>
      <c r="C13" s="655"/>
      <c r="D13" s="656"/>
      <c r="E13" s="656"/>
      <c r="F13" s="656"/>
      <c r="G13" s="656"/>
      <c r="H13" s="656"/>
      <c r="I13" s="656"/>
      <c r="J13" s="656"/>
      <c r="K13" s="656"/>
      <c r="L13" s="656"/>
      <c r="M13" s="656"/>
      <c r="N13" s="656"/>
      <c r="O13" s="656"/>
      <c r="P13" s="656"/>
      <c r="Q13" s="656"/>
      <c r="R13" s="656"/>
    </row>
    <row r="14" spans="1:18" ht="33" customHeight="1">
      <c r="A14" s="1828" t="s">
        <v>16</v>
      </c>
      <c r="B14" s="1627" t="s">
        <v>78</v>
      </c>
      <c r="C14" s="1824" t="s">
        <v>0</v>
      </c>
      <c r="D14" s="1752"/>
      <c r="E14" s="1824" t="s">
        <v>26</v>
      </c>
      <c r="F14" s="1825"/>
      <c r="G14" s="1825"/>
      <c r="H14" s="1752"/>
      <c r="I14" s="1824" t="s">
        <v>98</v>
      </c>
      <c r="J14" s="1825"/>
      <c r="K14" s="1825"/>
      <c r="L14" s="1627" t="s">
        <v>159</v>
      </c>
      <c r="M14" s="1627" t="s">
        <v>82</v>
      </c>
      <c r="N14" s="1627" t="s">
        <v>170</v>
      </c>
      <c r="O14" s="1824" t="s">
        <v>7</v>
      </c>
      <c r="P14" s="1825"/>
      <c r="Q14" s="1752"/>
      <c r="R14" s="1627" t="s">
        <v>2</v>
      </c>
    </row>
    <row r="15" spans="1:18" ht="25.5">
      <c r="A15" s="1638"/>
      <c r="B15" s="1628"/>
      <c r="C15" s="657" t="s">
        <v>5</v>
      </c>
      <c r="D15" s="629" t="s">
        <v>23</v>
      </c>
      <c r="E15" s="658" t="s">
        <v>160</v>
      </c>
      <c r="F15" s="629" t="s">
        <v>81</v>
      </c>
      <c r="G15" s="629" t="s">
        <v>161</v>
      </c>
      <c r="H15" s="629" t="s">
        <v>122</v>
      </c>
      <c r="I15" s="1824" t="s">
        <v>37</v>
      </c>
      <c r="J15" s="1752"/>
      <c r="K15" s="629" t="s">
        <v>178</v>
      </c>
      <c r="L15" s="1628"/>
      <c r="M15" s="1628"/>
      <c r="N15" s="1628"/>
      <c r="O15" s="630" t="s">
        <v>99</v>
      </c>
      <c r="P15" s="630" t="s">
        <v>100</v>
      </c>
      <c r="Q15" s="630" t="s">
        <v>101</v>
      </c>
      <c r="R15" s="1628"/>
    </row>
    <row r="16" spans="1:18">
      <c r="A16" s="161" t="s">
        <v>84</v>
      </c>
      <c r="B16" s="156" t="s">
        <v>85</v>
      </c>
      <c r="C16" s="161" t="s">
        <v>86</v>
      </c>
      <c r="D16" s="156" t="s">
        <v>87</v>
      </c>
      <c r="E16" s="162" t="s">
        <v>88</v>
      </c>
      <c r="F16" s="156" t="s">
        <v>89</v>
      </c>
      <c r="G16" s="156" t="s">
        <v>90</v>
      </c>
      <c r="H16" s="156" t="s">
        <v>20</v>
      </c>
      <c r="I16" s="161" t="s">
        <v>17</v>
      </c>
      <c r="J16" s="174" t="s">
        <v>15</v>
      </c>
      <c r="K16" s="162" t="s">
        <v>91</v>
      </c>
      <c r="L16" s="174" t="s">
        <v>92</v>
      </c>
      <c r="M16" s="174" t="s">
        <v>93</v>
      </c>
      <c r="N16" s="174" t="s">
        <v>18</v>
      </c>
      <c r="O16" s="161" t="s">
        <v>21</v>
      </c>
      <c r="P16" s="174" t="s">
        <v>22</v>
      </c>
      <c r="Q16" s="162" t="s">
        <v>19</v>
      </c>
      <c r="R16" s="174" t="s">
        <v>114</v>
      </c>
    </row>
    <row r="17" spans="1:18" ht="16.5">
      <c r="A17" s="183"/>
      <c r="B17" s="189"/>
      <c r="C17" s="189"/>
      <c r="D17" s="189"/>
      <c r="E17" s="189"/>
      <c r="F17" s="188"/>
      <c r="G17" s="188"/>
      <c r="H17" s="188"/>
      <c r="I17" s="188"/>
      <c r="J17" s="190"/>
      <c r="K17" s="188"/>
      <c r="L17" s="188"/>
      <c r="M17" s="188"/>
      <c r="N17" s="188"/>
      <c r="O17" s="188"/>
      <c r="P17" s="188"/>
      <c r="Q17" s="191"/>
      <c r="R17" s="191"/>
    </row>
    <row r="18" spans="1:18" ht="16.5">
      <c r="A18" s="183"/>
      <c r="B18" s="189"/>
      <c r="C18" s="189"/>
      <c r="D18" s="189"/>
      <c r="E18" s="189"/>
      <c r="F18" s="188"/>
      <c r="G18" s="188"/>
      <c r="H18" s="188"/>
      <c r="I18" s="188"/>
      <c r="J18" s="190"/>
      <c r="K18" s="188"/>
      <c r="L18" s="188"/>
      <c r="M18" s="188"/>
      <c r="N18" s="188"/>
      <c r="O18" s="188"/>
      <c r="P18" s="188"/>
      <c r="Q18" s="191"/>
      <c r="R18" s="191"/>
    </row>
    <row r="19" spans="1:18" ht="16.5">
      <c r="A19" s="183"/>
      <c r="B19" s="189"/>
      <c r="C19" s="189"/>
      <c r="D19" s="189"/>
      <c r="E19" s="189"/>
      <c r="F19" s="188"/>
      <c r="G19" s="188"/>
      <c r="H19" s="188"/>
      <c r="I19" s="188"/>
      <c r="J19" s="190"/>
      <c r="K19" s="188"/>
      <c r="L19" s="188"/>
      <c r="M19" s="188"/>
      <c r="N19" s="188"/>
      <c r="O19" s="188"/>
      <c r="P19" s="188"/>
      <c r="Q19" s="191"/>
      <c r="R19" s="191"/>
    </row>
    <row r="20" spans="1:18" ht="16.5">
      <c r="A20" s="183"/>
      <c r="B20" s="189"/>
      <c r="C20" s="189"/>
      <c r="D20" s="189"/>
      <c r="E20" s="189"/>
      <c r="F20" s="188"/>
      <c r="G20" s="188"/>
      <c r="H20" s="188"/>
      <c r="I20" s="188"/>
      <c r="J20" s="190"/>
      <c r="K20" s="188"/>
      <c r="L20" s="188"/>
      <c r="M20" s="188"/>
      <c r="N20" s="188"/>
      <c r="O20" s="188"/>
      <c r="P20" s="188"/>
      <c r="Q20" s="191"/>
      <c r="R20" s="191"/>
    </row>
    <row r="21" spans="1:18" ht="16.5">
      <c r="A21" s="183"/>
      <c r="B21" s="189"/>
      <c r="C21" s="189"/>
      <c r="D21" s="189"/>
      <c r="E21" s="189"/>
      <c r="F21" s="188"/>
      <c r="G21" s="188"/>
      <c r="H21" s="188"/>
      <c r="I21" s="188"/>
      <c r="J21" s="190"/>
      <c r="K21" s="188"/>
      <c r="L21" s="188"/>
      <c r="M21" s="188"/>
      <c r="N21" s="188"/>
      <c r="O21" s="188"/>
      <c r="P21" s="188"/>
      <c r="Q21" s="191"/>
      <c r="R21" s="191"/>
    </row>
    <row r="22" spans="1:18" ht="16.5">
      <c r="A22" s="183"/>
      <c r="B22" s="189"/>
      <c r="C22" s="189"/>
      <c r="D22" s="189"/>
      <c r="E22" s="189"/>
      <c r="F22" s="188"/>
      <c r="G22" s="188"/>
      <c r="H22" s="188"/>
      <c r="I22" s="188"/>
      <c r="J22" s="190"/>
      <c r="K22" s="188"/>
      <c r="L22" s="188"/>
      <c r="M22" s="188"/>
      <c r="N22" s="188"/>
      <c r="O22" s="188"/>
      <c r="P22" s="188"/>
      <c r="Q22" s="191"/>
      <c r="R22" s="191"/>
    </row>
    <row r="23" spans="1:18" ht="16.5">
      <c r="A23" s="183"/>
      <c r="B23" s="189"/>
      <c r="C23" s="189"/>
      <c r="D23" s="189"/>
      <c r="E23" s="189"/>
      <c r="F23" s="188"/>
      <c r="G23" s="188"/>
      <c r="H23" s="188"/>
      <c r="I23" s="188"/>
      <c r="J23" s="190"/>
      <c r="K23" s="188"/>
      <c r="L23" s="188"/>
      <c r="M23" s="188"/>
      <c r="N23" s="188"/>
      <c r="O23" s="188"/>
      <c r="P23" s="188"/>
      <c r="Q23" s="191"/>
      <c r="R23" s="191"/>
    </row>
    <row r="24" spans="1:18" ht="16.5">
      <c r="A24" s="183"/>
      <c r="B24" s="189"/>
      <c r="C24" s="189"/>
      <c r="D24" s="189"/>
      <c r="E24" s="189"/>
      <c r="F24" s="188"/>
      <c r="G24" s="188"/>
      <c r="H24" s="188"/>
      <c r="I24" s="188"/>
      <c r="J24" s="190"/>
      <c r="K24" s="188"/>
      <c r="L24" s="188"/>
      <c r="M24" s="188"/>
      <c r="N24" s="188"/>
      <c r="O24" s="188"/>
      <c r="P24" s="188"/>
      <c r="Q24" s="191"/>
      <c r="R24" s="191"/>
    </row>
    <row r="25" spans="1:18" ht="16.5">
      <c r="A25" s="183"/>
      <c r="B25" s="189"/>
      <c r="C25" s="189"/>
      <c r="D25" s="189"/>
      <c r="E25" s="189"/>
      <c r="F25" s="188"/>
      <c r="G25" s="188"/>
      <c r="H25" s="188"/>
      <c r="I25" s="188"/>
      <c r="J25" s="190"/>
      <c r="K25" s="188"/>
      <c r="L25" s="188"/>
      <c r="M25" s="188"/>
      <c r="N25" s="188"/>
      <c r="O25" s="188"/>
      <c r="P25" s="188"/>
      <c r="Q25" s="191"/>
      <c r="R25" s="191"/>
    </row>
    <row r="26" spans="1:18" ht="16.5">
      <c r="A26" s="1821" t="s">
        <v>94</v>
      </c>
      <c r="B26" s="1822"/>
      <c r="C26" s="1822"/>
      <c r="D26" s="1822"/>
      <c r="E26" s="1822"/>
      <c r="F26" s="1822"/>
      <c r="G26" s="1822"/>
      <c r="H26" s="1823"/>
      <c r="I26" s="109"/>
      <c r="J26" s="109"/>
      <c r="K26" s="140"/>
      <c r="L26" s="163"/>
      <c r="M26" s="164"/>
      <c r="N26" s="181"/>
      <c r="O26" s="164"/>
      <c r="P26" s="164"/>
      <c r="Q26" s="164"/>
      <c r="R26" s="165"/>
    </row>
    <row r="27" spans="1:18" ht="16.5">
      <c r="A27" s="375"/>
      <c r="B27" s="375"/>
      <c r="C27" s="375"/>
      <c r="D27" s="375"/>
      <c r="E27" s="375"/>
      <c r="F27" s="375"/>
      <c r="G27" s="375"/>
      <c r="H27" s="375"/>
      <c r="I27" s="308"/>
      <c r="J27" s="308"/>
      <c r="K27" s="308"/>
      <c r="L27" s="146"/>
      <c r="M27" s="146"/>
      <c r="N27" s="146"/>
      <c r="O27" s="146"/>
      <c r="P27" s="146"/>
      <c r="Q27" s="146"/>
      <c r="R27" s="146"/>
    </row>
    <row r="28" spans="1:18" ht="16.5">
      <c r="A28" s="375"/>
      <c r="B28" s="375"/>
      <c r="C28" s="375"/>
      <c r="D28" s="375"/>
      <c r="E28" s="375"/>
      <c r="F28" s="375"/>
      <c r="G28" s="375"/>
      <c r="H28" s="375"/>
      <c r="I28" s="308"/>
      <c r="J28" s="308"/>
      <c r="K28" s="308"/>
      <c r="L28" s="146"/>
      <c r="M28" s="146"/>
      <c r="N28" s="146"/>
      <c r="O28" s="146"/>
      <c r="P28" s="146"/>
      <c r="Q28" s="146"/>
      <c r="R28" s="146"/>
    </row>
    <row r="29" spans="1:18" s="348" customFormat="1">
      <c r="C29" s="349"/>
      <c r="F29" s="349"/>
      <c r="G29" s="350"/>
      <c r="H29" s="350"/>
      <c r="I29" s="350"/>
      <c r="J29" s="350"/>
      <c r="K29" s="350"/>
    </row>
    <row r="30" spans="1:18" s="348" customFormat="1">
      <c r="G30" s="351"/>
      <c r="H30" s="351"/>
      <c r="I30" s="351"/>
      <c r="J30" s="351"/>
      <c r="K30" s="351"/>
    </row>
    <row r="31" spans="1:18" s="348" customFormat="1">
      <c r="G31" s="351"/>
      <c r="H31" s="351"/>
      <c r="I31" s="351"/>
      <c r="J31" s="351"/>
      <c r="K31" s="351"/>
    </row>
    <row r="32" spans="1:18" s="348" customFormat="1">
      <c r="G32" s="351"/>
      <c r="H32" s="351"/>
      <c r="I32" s="351"/>
      <c r="J32" s="351"/>
      <c r="K32" s="351"/>
    </row>
    <row r="33" spans="7:11" s="348" customFormat="1">
      <c r="G33" s="351"/>
      <c r="H33" s="351"/>
      <c r="I33" s="351"/>
      <c r="J33" s="351"/>
      <c r="K33" s="351"/>
    </row>
    <row r="34" spans="7:11" s="348" customFormat="1">
      <c r="G34" s="351"/>
      <c r="H34" s="351"/>
      <c r="I34" s="351"/>
      <c r="J34" s="351"/>
      <c r="K34" s="351"/>
    </row>
    <row r="35" spans="7:11" s="348" customFormat="1">
      <c r="G35" s="351"/>
      <c r="H35" s="351"/>
      <c r="I35" s="351"/>
      <c r="J35" s="351"/>
      <c r="K35" s="351"/>
    </row>
    <row r="36" spans="7:11" s="348" customFormat="1">
      <c r="G36" s="351"/>
      <c r="H36" s="351"/>
      <c r="I36" s="351"/>
      <c r="J36" s="351"/>
      <c r="K36" s="351"/>
    </row>
    <row r="37" spans="7:11" s="348" customFormat="1">
      <c r="G37" s="351"/>
      <c r="H37" s="351"/>
      <c r="I37" s="351"/>
      <c r="J37" s="351"/>
      <c r="K37" s="351"/>
    </row>
  </sheetData>
  <mergeCells count="16">
    <mergeCell ref="R14:R15"/>
    <mergeCell ref="I15:J15"/>
    <mergeCell ref="N14:N15"/>
    <mergeCell ref="A1:R1"/>
    <mergeCell ref="A2:R2"/>
    <mergeCell ref="A3:R3"/>
    <mergeCell ref="A4:R4"/>
    <mergeCell ref="A14:A15"/>
    <mergeCell ref="B14:B15"/>
    <mergeCell ref="C14:D14"/>
    <mergeCell ref="O14:Q14"/>
    <mergeCell ref="A26:H26"/>
    <mergeCell ref="E14:H14"/>
    <mergeCell ref="I14:K14"/>
    <mergeCell ref="L14:L15"/>
    <mergeCell ref="M14:M15"/>
  </mergeCells>
  <printOptions horizontalCentered="1"/>
  <pageMargins left="1.75" right="0.75" top="0.75" bottom="0.75" header="0.3" footer="0.3"/>
  <pageSetup scale="70" orientation="landscape" horizontalDpi="4294967293" verticalDpi="4294967293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topLeftCell="A7" zoomScaleSheetLayoutView="100" workbookViewId="0">
      <selection activeCell="C8" sqref="C8:C9"/>
    </sheetView>
  </sheetViews>
  <sheetFormatPr defaultRowHeight="12.75"/>
  <cols>
    <col min="1" max="1" width="3.7109375" customWidth="1"/>
    <col min="2" max="2" width="16.7109375" customWidth="1"/>
    <col min="3" max="3" width="13.42578125" customWidth="1"/>
    <col min="4" max="4" width="9.85546875" customWidth="1"/>
    <col min="9" max="9" width="7.42578125" customWidth="1"/>
    <col min="10" max="10" width="5.7109375" customWidth="1"/>
    <col min="11" max="11" width="7" bestFit="1" customWidth="1"/>
    <col min="12" max="13" width="9.85546875" bestFit="1" customWidth="1"/>
    <col min="14" max="14" width="13.5703125" customWidth="1"/>
    <col min="15" max="15" width="5" customWidth="1"/>
    <col min="16" max="16" width="5.85546875" customWidth="1"/>
    <col min="17" max="17" width="4.42578125" customWidth="1"/>
    <col min="18" max="18" width="12.140625" customWidth="1"/>
  </cols>
  <sheetData>
    <row r="1" spans="1:18" ht="16.5">
      <c r="A1" s="1829" t="s">
        <v>136</v>
      </c>
      <c r="B1" s="1829"/>
      <c r="C1" s="1829"/>
      <c r="D1" s="1829"/>
      <c r="E1" s="1829"/>
      <c r="F1" s="1829"/>
      <c r="G1" s="1829"/>
      <c r="H1" s="1829"/>
      <c r="I1" s="1829"/>
      <c r="J1" s="1829"/>
      <c r="K1" s="1829"/>
      <c r="L1" s="1829"/>
      <c r="M1" s="1829"/>
      <c r="N1" s="1829"/>
      <c r="O1" s="1829"/>
      <c r="P1" s="1829"/>
      <c r="Q1" s="1829"/>
      <c r="R1" s="1829"/>
    </row>
    <row r="2" spans="1:18" ht="16.5">
      <c r="A2" s="1829" t="s">
        <v>66</v>
      </c>
      <c r="B2" s="1829"/>
      <c r="C2" s="1829"/>
      <c r="D2" s="1829"/>
      <c r="E2" s="1829"/>
      <c r="F2" s="1829"/>
      <c r="G2" s="1829"/>
      <c r="H2" s="1829"/>
      <c r="I2" s="1829"/>
      <c r="J2" s="1829"/>
      <c r="K2" s="1829"/>
      <c r="L2" s="1829"/>
      <c r="M2" s="1829"/>
      <c r="N2" s="1829"/>
      <c r="O2" s="1829"/>
      <c r="P2" s="1829"/>
      <c r="Q2" s="1829"/>
      <c r="R2" s="1829"/>
    </row>
    <row r="3" spans="1:18" ht="16.5">
      <c r="A3" s="1829" t="s">
        <v>117</v>
      </c>
      <c r="B3" s="1829"/>
      <c r="C3" s="1829"/>
      <c r="D3" s="1829"/>
      <c r="E3" s="1829"/>
      <c r="F3" s="1829"/>
      <c r="G3" s="1829"/>
      <c r="H3" s="1829"/>
      <c r="I3" s="1829"/>
      <c r="J3" s="1829"/>
      <c r="K3" s="1829"/>
      <c r="L3" s="1829"/>
      <c r="M3" s="1829"/>
      <c r="N3" s="1829"/>
      <c r="O3" s="1829"/>
      <c r="P3" s="1829"/>
      <c r="Q3" s="1829"/>
      <c r="R3" s="1829"/>
    </row>
    <row r="4" spans="1:18" ht="16.5">
      <c r="A4" s="1830" t="s">
        <v>932</v>
      </c>
      <c r="B4" s="1830"/>
      <c r="C4" s="1830"/>
      <c r="D4" s="1830"/>
      <c r="E4" s="1830"/>
      <c r="F4" s="1830"/>
      <c r="G4" s="1830"/>
      <c r="H4" s="1830"/>
      <c r="I4" s="1830"/>
      <c r="J4" s="1830"/>
      <c r="K4" s="1830"/>
      <c r="L4" s="1830"/>
      <c r="M4" s="1830"/>
      <c r="N4" s="1830"/>
      <c r="O4" s="1830"/>
      <c r="P4" s="1830"/>
      <c r="Q4" s="1830"/>
      <c r="R4" s="1830"/>
    </row>
    <row r="5" spans="1:18" ht="16.5">
      <c r="A5" s="754"/>
      <c r="B5" s="754"/>
      <c r="C5" s="754"/>
      <c r="D5" s="754"/>
      <c r="E5" s="754"/>
      <c r="F5" s="754"/>
      <c r="G5" s="754"/>
      <c r="H5" s="754"/>
      <c r="I5" s="754"/>
      <c r="J5" s="754"/>
      <c r="K5" s="754"/>
      <c r="L5" s="754"/>
      <c r="M5" s="754"/>
      <c r="N5" s="754"/>
      <c r="O5" s="754"/>
      <c r="P5" s="754"/>
      <c r="Q5" s="754"/>
      <c r="R5" s="754"/>
    </row>
    <row r="6" spans="1:18" ht="16.5">
      <c r="A6" s="305" t="s">
        <v>68</v>
      </c>
      <c r="B6" s="306"/>
      <c r="C6" s="307" t="s">
        <v>69</v>
      </c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</row>
    <row r="7" spans="1:18" ht="16.5">
      <c r="A7" s="305" t="s">
        <v>70</v>
      </c>
      <c r="B7" s="306"/>
      <c r="C7" s="307" t="s">
        <v>71</v>
      </c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</row>
    <row r="8" spans="1:18" ht="16.5">
      <c r="A8" s="305" t="s">
        <v>72</v>
      </c>
      <c r="B8" s="306"/>
      <c r="C8" s="19" t="s">
        <v>978</v>
      </c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</row>
    <row r="9" spans="1:18" ht="16.5">
      <c r="A9" s="305" t="s">
        <v>73</v>
      </c>
      <c r="B9" s="306"/>
      <c r="C9" s="19" t="s">
        <v>278</v>
      </c>
      <c r="D9" s="306"/>
      <c r="E9" s="306"/>
      <c r="F9" s="306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</row>
    <row r="10" spans="1:18" ht="16.5">
      <c r="A10" s="305" t="s">
        <v>74</v>
      </c>
      <c r="B10" s="306"/>
      <c r="C10" s="305" t="s">
        <v>118</v>
      </c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</row>
    <row r="11" spans="1:18" ht="16.5">
      <c r="A11" s="305" t="s">
        <v>76</v>
      </c>
      <c r="B11" s="306"/>
      <c r="C11" s="305" t="s">
        <v>183</v>
      </c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</row>
    <row r="12" spans="1:18" ht="16.5">
      <c r="A12" s="305" t="s">
        <v>36</v>
      </c>
      <c r="B12" s="306"/>
      <c r="C12" s="305" t="s">
        <v>166</v>
      </c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</row>
    <row r="13" spans="1:18">
      <c r="A13" s="160"/>
      <c r="B13" s="159"/>
      <c r="C13" s="160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</row>
    <row r="14" spans="1:18" ht="33" customHeight="1">
      <c r="A14" s="1695" t="s">
        <v>16</v>
      </c>
      <c r="B14" s="1645" t="s">
        <v>78</v>
      </c>
      <c r="C14" s="1641" t="s">
        <v>0</v>
      </c>
      <c r="D14" s="1643"/>
      <c r="E14" s="1641" t="s">
        <v>26</v>
      </c>
      <c r="F14" s="1642"/>
      <c r="G14" s="1642"/>
      <c r="H14" s="1643"/>
      <c r="I14" s="1641" t="s">
        <v>98</v>
      </c>
      <c r="J14" s="1642"/>
      <c r="K14" s="1642"/>
      <c r="L14" s="1645" t="s">
        <v>159</v>
      </c>
      <c r="M14" s="1645" t="s">
        <v>82</v>
      </c>
      <c r="N14" s="1645" t="s">
        <v>170</v>
      </c>
      <c r="O14" s="1641" t="s">
        <v>7</v>
      </c>
      <c r="P14" s="1642"/>
      <c r="Q14" s="1643"/>
      <c r="R14" s="1645" t="s">
        <v>2</v>
      </c>
    </row>
    <row r="15" spans="1:18" ht="49.5">
      <c r="A15" s="1646"/>
      <c r="B15" s="1648"/>
      <c r="C15" s="169" t="s">
        <v>5</v>
      </c>
      <c r="D15" s="170" t="s">
        <v>23</v>
      </c>
      <c r="E15" s="168" t="s">
        <v>168</v>
      </c>
      <c r="F15" s="170" t="s">
        <v>81</v>
      </c>
      <c r="G15" s="170" t="s">
        <v>167</v>
      </c>
      <c r="H15" s="170" t="s">
        <v>169</v>
      </c>
      <c r="I15" s="1641" t="s">
        <v>37</v>
      </c>
      <c r="J15" s="1643"/>
      <c r="K15" s="170" t="s">
        <v>178</v>
      </c>
      <c r="L15" s="1648"/>
      <c r="M15" s="1648"/>
      <c r="N15" s="1648"/>
      <c r="O15" s="175" t="s">
        <v>99</v>
      </c>
      <c r="P15" s="175" t="s">
        <v>100</v>
      </c>
      <c r="Q15" s="175" t="s">
        <v>101</v>
      </c>
      <c r="R15" s="1648"/>
    </row>
    <row r="16" spans="1:18">
      <c r="A16" s="161">
        <v>1</v>
      </c>
      <c r="B16" s="174" t="s">
        <v>85</v>
      </c>
      <c r="C16" s="161" t="s">
        <v>86</v>
      </c>
      <c r="D16" s="174" t="s">
        <v>87</v>
      </c>
      <c r="E16" s="162" t="s">
        <v>88</v>
      </c>
      <c r="F16" s="174" t="s">
        <v>89</v>
      </c>
      <c r="G16" s="174" t="s">
        <v>90</v>
      </c>
      <c r="H16" s="174" t="s">
        <v>20</v>
      </c>
      <c r="I16" s="162" t="s">
        <v>17</v>
      </c>
      <c r="J16" s="174" t="s">
        <v>15</v>
      </c>
      <c r="K16" s="174" t="s">
        <v>91</v>
      </c>
      <c r="L16" s="174" t="s">
        <v>92</v>
      </c>
      <c r="M16" s="162" t="s">
        <v>93</v>
      </c>
      <c r="N16" s="174" t="s">
        <v>18</v>
      </c>
      <c r="O16" s="174" t="s">
        <v>21</v>
      </c>
      <c r="P16" s="174" t="s">
        <v>22</v>
      </c>
      <c r="Q16" s="162" t="s">
        <v>19</v>
      </c>
      <c r="R16" s="174" t="s">
        <v>114</v>
      </c>
    </row>
    <row r="17" spans="1:18" ht="16.5">
      <c r="A17" s="183"/>
      <c r="B17" s="189"/>
      <c r="C17" s="189"/>
      <c r="D17" s="189"/>
      <c r="E17" s="189"/>
      <c r="F17" s="188"/>
      <c r="G17" s="188"/>
      <c r="H17" s="188"/>
      <c r="I17" s="188"/>
      <c r="J17" s="190"/>
      <c r="K17" s="188"/>
      <c r="L17" s="188"/>
      <c r="M17" s="188"/>
      <c r="N17" s="188"/>
      <c r="O17" s="188"/>
      <c r="P17" s="188"/>
      <c r="Q17" s="191"/>
      <c r="R17" s="191"/>
    </row>
    <row r="18" spans="1:18" ht="16.5">
      <c r="A18" s="183"/>
      <c r="B18" s="189"/>
      <c r="C18" s="189"/>
      <c r="D18" s="189"/>
      <c r="E18" s="189"/>
      <c r="F18" s="188"/>
      <c r="G18" s="188"/>
      <c r="H18" s="188"/>
      <c r="I18" s="188"/>
      <c r="J18" s="190"/>
      <c r="K18" s="188"/>
      <c r="L18" s="188"/>
      <c r="M18" s="188"/>
      <c r="N18" s="188"/>
      <c r="O18" s="188"/>
      <c r="P18" s="188"/>
      <c r="Q18" s="191"/>
      <c r="R18" s="191"/>
    </row>
    <row r="19" spans="1:18" ht="16.5">
      <c r="A19" s="183"/>
      <c r="B19" s="189"/>
      <c r="C19" s="189"/>
      <c r="D19" s="189"/>
      <c r="E19" s="189"/>
      <c r="F19" s="188"/>
      <c r="G19" s="188"/>
      <c r="H19" s="188"/>
      <c r="I19" s="188"/>
      <c r="J19" s="190"/>
      <c r="K19" s="188"/>
      <c r="L19" s="188"/>
      <c r="M19" s="188"/>
      <c r="N19" s="188"/>
      <c r="O19" s="188"/>
      <c r="P19" s="188"/>
      <c r="Q19" s="191"/>
      <c r="R19" s="191"/>
    </row>
    <row r="20" spans="1:18" ht="16.5">
      <c r="A20" s="183"/>
      <c r="B20" s="189"/>
      <c r="C20" s="189"/>
      <c r="D20" s="189"/>
      <c r="E20" s="189"/>
      <c r="F20" s="188"/>
      <c r="G20" s="188"/>
      <c r="H20" s="188"/>
      <c r="I20" s="188"/>
      <c r="J20" s="190"/>
      <c r="K20" s="188"/>
      <c r="L20" s="188"/>
      <c r="M20" s="188"/>
      <c r="N20" s="188"/>
      <c r="O20" s="188"/>
      <c r="P20" s="188"/>
      <c r="Q20" s="191"/>
      <c r="R20" s="191"/>
    </row>
    <row r="21" spans="1:18" ht="16.5">
      <c r="A21" s="183"/>
      <c r="B21" s="189"/>
      <c r="C21" s="189"/>
      <c r="D21" s="189"/>
      <c r="E21" s="189"/>
      <c r="F21" s="188"/>
      <c r="G21" s="188"/>
      <c r="H21" s="188"/>
      <c r="I21" s="188"/>
      <c r="J21" s="190"/>
      <c r="K21" s="188"/>
      <c r="L21" s="188"/>
      <c r="M21" s="188"/>
      <c r="N21" s="188"/>
      <c r="O21" s="188"/>
      <c r="P21" s="188"/>
      <c r="Q21" s="191"/>
      <c r="R21" s="191"/>
    </row>
    <row r="22" spans="1:18" ht="16.5">
      <c r="A22" s="183"/>
      <c r="B22" s="189"/>
      <c r="C22" s="189"/>
      <c r="D22" s="189"/>
      <c r="E22" s="189"/>
      <c r="F22" s="188"/>
      <c r="G22" s="188"/>
      <c r="H22" s="188"/>
      <c r="I22" s="188"/>
      <c r="J22" s="190"/>
      <c r="K22" s="188"/>
      <c r="L22" s="188"/>
      <c r="M22" s="188"/>
      <c r="N22" s="188"/>
      <c r="O22" s="188"/>
      <c r="P22" s="188"/>
      <c r="Q22" s="191"/>
      <c r="R22" s="191"/>
    </row>
    <row r="23" spans="1:18" ht="16.5">
      <c r="A23" s="183"/>
      <c r="B23" s="189"/>
      <c r="C23" s="189"/>
      <c r="D23" s="189"/>
      <c r="E23" s="189"/>
      <c r="F23" s="188"/>
      <c r="G23" s="188"/>
      <c r="H23" s="188"/>
      <c r="I23" s="188"/>
      <c r="J23" s="190"/>
      <c r="K23" s="188"/>
      <c r="L23" s="188"/>
      <c r="M23" s="188"/>
      <c r="N23" s="188"/>
      <c r="O23" s="188"/>
      <c r="P23" s="188"/>
      <c r="Q23" s="191"/>
      <c r="R23" s="191"/>
    </row>
    <row r="24" spans="1:18" ht="16.5">
      <c r="A24" s="183"/>
      <c r="B24" s="189"/>
      <c r="C24" s="189"/>
      <c r="D24" s="189"/>
      <c r="E24" s="189"/>
      <c r="F24" s="188"/>
      <c r="G24" s="188"/>
      <c r="H24" s="188"/>
      <c r="I24" s="188"/>
      <c r="J24" s="190"/>
      <c r="K24" s="188"/>
      <c r="L24" s="188"/>
      <c r="M24" s="188"/>
      <c r="N24" s="188"/>
      <c r="O24" s="188"/>
      <c r="P24" s="188"/>
      <c r="Q24" s="191"/>
      <c r="R24" s="191"/>
    </row>
    <row r="25" spans="1:18" ht="16.5">
      <c r="A25" s="183"/>
      <c r="B25" s="189"/>
      <c r="C25" s="189"/>
      <c r="D25" s="189"/>
      <c r="E25" s="189"/>
      <c r="F25" s="188"/>
      <c r="G25" s="188"/>
      <c r="H25" s="188"/>
      <c r="I25" s="188"/>
      <c r="J25" s="190"/>
      <c r="K25" s="188"/>
      <c r="L25" s="188"/>
      <c r="M25" s="188"/>
      <c r="N25" s="188"/>
      <c r="O25" s="188"/>
      <c r="P25" s="188"/>
      <c r="Q25" s="191"/>
      <c r="R25" s="191"/>
    </row>
    <row r="26" spans="1:18" ht="16.5">
      <c r="A26" s="1690" t="s">
        <v>94</v>
      </c>
      <c r="B26" s="1691"/>
      <c r="C26" s="1691"/>
      <c r="D26" s="1691"/>
      <c r="E26" s="1691"/>
      <c r="F26" s="1691"/>
      <c r="G26" s="1691"/>
      <c r="H26" s="1692"/>
      <c r="I26" s="109"/>
      <c r="J26" s="109"/>
      <c r="K26" s="182"/>
      <c r="L26" s="182"/>
      <c r="M26" s="140"/>
      <c r="N26" s="181"/>
      <c r="O26" s="164"/>
      <c r="P26" s="164"/>
      <c r="Q26" s="164"/>
      <c r="R26" s="165"/>
    </row>
    <row r="27" spans="1:18" ht="16.5">
      <c r="A27" s="375"/>
      <c r="B27" s="375"/>
      <c r="C27" s="375"/>
      <c r="D27" s="375"/>
      <c r="E27" s="375"/>
      <c r="F27" s="375"/>
      <c r="G27" s="375"/>
      <c r="H27" s="375"/>
      <c r="I27" s="308"/>
      <c r="J27" s="308"/>
      <c r="K27" s="308"/>
      <c r="L27" s="308"/>
      <c r="M27" s="308"/>
      <c r="N27" s="146"/>
      <c r="O27" s="146"/>
      <c r="P27" s="146"/>
      <c r="Q27" s="146"/>
      <c r="R27" s="146"/>
    </row>
    <row r="28" spans="1:18" ht="16.5">
      <c r="A28" s="375"/>
      <c r="B28" s="375"/>
      <c r="C28" s="375"/>
      <c r="D28" s="375"/>
      <c r="E28" s="375"/>
      <c r="F28" s="375"/>
      <c r="G28" s="375"/>
      <c r="H28" s="375"/>
      <c r="I28" s="308"/>
      <c r="J28" s="308"/>
      <c r="K28" s="308"/>
      <c r="L28" s="308"/>
      <c r="M28" s="308"/>
      <c r="N28" s="146"/>
      <c r="O28" s="146"/>
      <c r="P28" s="146"/>
      <c r="Q28" s="146"/>
      <c r="R28" s="146"/>
    </row>
    <row r="29" spans="1:18" s="348" customFormat="1">
      <c r="C29" s="349"/>
      <c r="F29" s="349"/>
      <c r="G29" s="350"/>
      <c r="H29" s="350"/>
      <c r="I29" s="350"/>
      <c r="J29" s="350"/>
      <c r="K29" s="350"/>
    </row>
    <row r="30" spans="1:18" s="348" customFormat="1">
      <c r="G30" s="351"/>
      <c r="H30" s="351"/>
      <c r="I30" s="351"/>
      <c r="J30" s="351"/>
      <c r="K30" s="351"/>
    </row>
    <row r="31" spans="1:18" s="348" customFormat="1">
      <c r="G31" s="351"/>
      <c r="H31" s="351"/>
      <c r="I31" s="351"/>
      <c r="J31" s="351"/>
      <c r="K31" s="351"/>
    </row>
    <row r="32" spans="1:18" s="348" customFormat="1">
      <c r="G32" s="351"/>
      <c r="H32" s="351"/>
      <c r="I32" s="351"/>
      <c r="J32" s="351"/>
      <c r="K32" s="351"/>
    </row>
    <row r="33" spans="7:11" s="348" customFormat="1">
      <c r="G33" s="351"/>
      <c r="H33" s="351"/>
      <c r="I33" s="351"/>
      <c r="J33" s="351"/>
      <c r="K33" s="351"/>
    </row>
    <row r="34" spans="7:11" s="348" customFormat="1">
      <c r="G34" s="351"/>
      <c r="H34" s="351"/>
      <c r="I34" s="351"/>
      <c r="J34" s="351"/>
      <c r="K34" s="351"/>
    </row>
    <row r="35" spans="7:11" s="348" customFormat="1">
      <c r="G35" s="351"/>
      <c r="H35" s="351"/>
      <c r="I35" s="351"/>
      <c r="J35" s="351"/>
      <c r="K35" s="351"/>
    </row>
    <row r="36" spans="7:11" s="348" customFormat="1">
      <c r="G36" s="351"/>
      <c r="H36" s="351"/>
      <c r="I36" s="351"/>
      <c r="J36" s="351"/>
      <c r="K36" s="351"/>
    </row>
    <row r="37" spans="7:11" s="348" customFormat="1">
      <c r="G37" s="351"/>
      <c r="H37" s="351"/>
      <c r="I37" s="351"/>
      <c r="J37" s="351"/>
      <c r="K37" s="351"/>
    </row>
  </sheetData>
  <mergeCells count="16">
    <mergeCell ref="A26:H26"/>
    <mergeCell ref="A1:R1"/>
    <mergeCell ref="A2:R2"/>
    <mergeCell ref="A3:R3"/>
    <mergeCell ref="A4:R4"/>
    <mergeCell ref="A14:A15"/>
    <mergeCell ref="B14:B15"/>
    <mergeCell ref="C14:D14"/>
    <mergeCell ref="E14:H14"/>
    <mergeCell ref="I14:K14"/>
    <mergeCell ref="L14:L15"/>
    <mergeCell ref="M14:M15"/>
    <mergeCell ref="R14:R15"/>
    <mergeCell ref="I15:J15"/>
    <mergeCell ref="N14:N15"/>
    <mergeCell ref="O14:Q14"/>
  </mergeCells>
  <printOptions horizontalCentered="1"/>
  <pageMargins left="1.75" right="0.75" top="0.75" bottom="0.75" header="0.3" footer="0.3"/>
  <pageSetup scale="70" orientation="landscape" horizontalDpi="4294967293" vertic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B1:T27"/>
  <sheetViews>
    <sheetView view="pageBreakPreview" topLeftCell="A10" zoomScaleSheetLayoutView="100" workbookViewId="0">
      <selection activeCell="O29" sqref="O29"/>
    </sheetView>
  </sheetViews>
  <sheetFormatPr defaultRowHeight="12.75"/>
  <cols>
    <col min="2" max="2" width="5.7109375" customWidth="1"/>
    <col min="3" max="3" width="27.7109375" customWidth="1"/>
    <col min="4" max="4" width="3.5703125" customWidth="1"/>
    <col min="5" max="5" width="3.85546875" customWidth="1"/>
    <col min="6" max="6" width="3.42578125" customWidth="1"/>
    <col min="7" max="7" width="10.42578125" customWidth="1"/>
    <col min="8" max="8" width="5.5703125" customWidth="1"/>
    <col min="9" max="9" width="7.42578125" customWidth="1"/>
    <col min="10" max="10" width="6.140625" customWidth="1"/>
    <col min="11" max="11" width="14.7109375" customWidth="1"/>
    <col min="12" max="12" width="7.5703125" customWidth="1"/>
    <col min="13" max="13" width="7.7109375" customWidth="1"/>
    <col min="14" max="14" width="7.5703125" customWidth="1"/>
    <col min="15" max="15" width="8.7109375" customWidth="1"/>
    <col min="16" max="16" width="6" customWidth="1"/>
    <col min="17" max="17" width="5.7109375" customWidth="1"/>
    <col min="18" max="18" width="14" customWidth="1"/>
    <col min="19" max="19" width="11.7109375" customWidth="1"/>
    <col min="20" max="20" width="20.7109375" customWidth="1"/>
  </cols>
  <sheetData>
    <row r="1" spans="2:20" ht="16.5">
      <c r="B1" s="1636" t="s">
        <v>136</v>
      </c>
      <c r="C1" s="1636"/>
      <c r="D1" s="1636"/>
      <c r="E1" s="1636"/>
      <c r="F1" s="1636"/>
      <c r="G1" s="1636"/>
      <c r="H1" s="1636"/>
      <c r="I1" s="1636"/>
      <c r="J1" s="1636"/>
      <c r="K1" s="1636"/>
      <c r="L1" s="1636"/>
      <c r="M1" s="1636"/>
      <c r="N1" s="1636"/>
      <c r="O1" s="1636"/>
      <c r="P1" s="1636"/>
      <c r="Q1" s="1636"/>
      <c r="R1" s="1636"/>
      <c r="S1" s="1636"/>
      <c r="T1" s="1636"/>
    </row>
    <row r="2" spans="2:20" ht="16.5">
      <c r="B2" s="1636" t="s">
        <v>66</v>
      </c>
      <c r="C2" s="1636"/>
      <c r="D2" s="1636"/>
      <c r="E2" s="1636"/>
      <c r="F2" s="1636"/>
      <c r="G2" s="1636"/>
      <c r="H2" s="1636"/>
      <c r="I2" s="1636"/>
      <c r="J2" s="1636"/>
      <c r="K2" s="1636"/>
      <c r="L2" s="1636"/>
      <c r="M2" s="1636"/>
      <c r="N2" s="1636"/>
      <c r="O2" s="1636"/>
      <c r="P2" s="1636"/>
      <c r="Q2" s="1636"/>
      <c r="R2" s="1636"/>
      <c r="S2" s="1636"/>
      <c r="T2" s="1636"/>
    </row>
    <row r="3" spans="2:20" ht="16.5">
      <c r="B3" s="1636" t="s">
        <v>143</v>
      </c>
      <c r="C3" s="1636"/>
      <c r="D3" s="1636"/>
      <c r="E3" s="1636"/>
      <c r="F3" s="1636"/>
      <c r="G3" s="1636"/>
      <c r="H3" s="1636"/>
      <c r="I3" s="1636"/>
      <c r="J3" s="1636"/>
      <c r="K3" s="1636"/>
      <c r="L3" s="1636"/>
      <c r="M3" s="1636"/>
      <c r="N3" s="1636"/>
      <c r="O3" s="1636"/>
      <c r="P3" s="1636"/>
      <c r="Q3" s="1636"/>
      <c r="R3" s="1636"/>
      <c r="S3" s="1636"/>
      <c r="T3" s="1636"/>
    </row>
    <row r="4" spans="2:20" ht="16.5">
      <c r="B4" s="1636" t="s">
        <v>932</v>
      </c>
      <c r="C4" s="1636"/>
      <c r="D4" s="1636"/>
      <c r="E4" s="1636"/>
      <c r="F4" s="1636"/>
      <c r="G4" s="1636"/>
      <c r="H4" s="1636"/>
      <c r="I4" s="1636"/>
      <c r="J4" s="1636"/>
      <c r="K4" s="1636"/>
      <c r="L4" s="1636"/>
      <c r="M4" s="1636"/>
      <c r="N4" s="1636"/>
      <c r="O4" s="1636"/>
      <c r="P4" s="1636"/>
      <c r="Q4" s="1636"/>
      <c r="R4" s="1636"/>
      <c r="S4" s="1636"/>
      <c r="T4" s="1636"/>
    </row>
    <row r="5" spans="2:20" ht="16.5">
      <c r="B5" s="933"/>
      <c r="C5" s="933"/>
      <c r="D5" s="933"/>
      <c r="E5" s="933"/>
      <c r="F5" s="933"/>
      <c r="G5" s="933"/>
      <c r="H5" s="933"/>
      <c r="I5" s="933"/>
      <c r="J5" s="933"/>
      <c r="K5" s="933"/>
      <c r="L5" s="933"/>
      <c r="M5" s="933"/>
      <c r="N5" s="933"/>
      <c r="O5" s="933"/>
      <c r="P5" s="933"/>
      <c r="Q5" s="933"/>
      <c r="R5" s="933"/>
      <c r="S5" s="933"/>
      <c r="T5" s="933"/>
    </row>
    <row r="6" spans="2:20" ht="16.5">
      <c r="B6" s="141" t="s">
        <v>68</v>
      </c>
      <c r="C6" s="142"/>
      <c r="D6" s="141" t="s">
        <v>69</v>
      </c>
      <c r="E6" s="142"/>
      <c r="F6" s="142"/>
      <c r="G6" s="945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774"/>
      <c r="S6" s="774"/>
      <c r="T6" s="142"/>
    </row>
    <row r="7" spans="2:20" ht="16.5">
      <c r="B7" s="141" t="s">
        <v>70</v>
      </c>
      <c r="C7" s="142"/>
      <c r="D7" s="141" t="s">
        <v>71</v>
      </c>
      <c r="E7" s="142"/>
      <c r="F7" s="142"/>
      <c r="G7" s="945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774"/>
      <c r="S7" s="774"/>
      <c r="T7" s="142"/>
    </row>
    <row r="8" spans="2:20" ht="16.5">
      <c r="B8" s="141" t="s">
        <v>72</v>
      </c>
      <c r="C8" s="142"/>
      <c r="D8" s="19" t="s">
        <v>978</v>
      </c>
      <c r="E8" s="142"/>
      <c r="F8" s="142"/>
      <c r="G8" s="945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774"/>
      <c r="S8" s="774"/>
      <c r="T8" s="142"/>
    </row>
    <row r="9" spans="2:20" ht="16.5">
      <c r="B9" s="141" t="s">
        <v>73</v>
      </c>
      <c r="C9" s="142"/>
      <c r="D9" s="19" t="s">
        <v>278</v>
      </c>
      <c r="E9" s="142"/>
      <c r="F9" s="142"/>
      <c r="G9" s="945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774"/>
      <c r="S9" s="774"/>
      <c r="T9" s="142"/>
    </row>
    <row r="10" spans="2:20">
      <c r="B10" s="683"/>
      <c r="C10" s="684"/>
      <c r="D10" s="684"/>
      <c r="E10" s="684"/>
      <c r="F10" s="684"/>
      <c r="G10" s="683"/>
      <c r="H10" s="684"/>
      <c r="I10" s="684"/>
      <c r="J10" s="684"/>
      <c r="K10" s="684"/>
      <c r="L10" s="684"/>
      <c r="M10" s="684"/>
      <c r="N10" s="684"/>
      <c r="O10" s="684"/>
      <c r="P10" s="684"/>
      <c r="Q10" s="684"/>
      <c r="R10" s="684"/>
      <c r="S10" s="684"/>
      <c r="T10" s="684"/>
    </row>
    <row r="11" spans="2:20" ht="33" customHeight="1">
      <c r="B11" s="1734" t="s">
        <v>16</v>
      </c>
      <c r="C11" s="1832" t="s">
        <v>78</v>
      </c>
      <c r="D11" s="1626" t="s">
        <v>144</v>
      </c>
      <c r="E11" s="1626"/>
      <c r="F11" s="1626"/>
      <c r="G11" s="1834" t="s">
        <v>145</v>
      </c>
      <c r="H11" s="1739"/>
      <c r="I11" s="1750" t="s">
        <v>123</v>
      </c>
      <c r="J11" s="1750" t="s">
        <v>124</v>
      </c>
      <c r="K11" s="1744" t="s">
        <v>28</v>
      </c>
      <c r="L11" s="1745"/>
      <c r="M11" s="1750" t="s">
        <v>146</v>
      </c>
      <c r="N11" s="1750" t="s">
        <v>112</v>
      </c>
      <c r="O11" s="1832" t="s">
        <v>156</v>
      </c>
      <c r="P11" s="1626" t="s">
        <v>37</v>
      </c>
      <c r="Q11" s="1626"/>
      <c r="R11" s="1743" t="s">
        <v>174</v>
      </c>
      <c r="S11" s="1736" t="s">
        <v>175</v>
      </c>
      <c r="T11" s="1626" t="s">
        <v>2</v>
      </c>
    </row>
    <row r="12" spans="2:20" ht="25.5">
      <c r="B12" s="1831"/>
      <c r="C12" s="1833"/>
      <c r="D12" s="946" t="s">
        <v>171</v>
      </c>
      <c r="E12" s="946" t="s">
        <v>172</v>
      </c>
      <c r="F12" s="946" t="s">
        <v>173</v>
      </c>
      <c r="G12" s="937" t="s">
        <v>147</v>
      </c>
      <c r="H12" s="937" t="s">
        <v>148</v>
      </c>
      <c r="I12" s="1833"/>
      <c r="J12" s="1833"/>
      <c r="K12" s="937" t="s">
        <v>0</v>
      </c>
      <c r="L12" s="937" t="s">
        <v>24</v>
      </c>
      <c r="M12" s="1833"/>
      <c r="N12" s="1833"/>
      <c r="O12" s="1833"/>
      <c r="P12" s="946" t="s">
        <v>176</v>
      </c>
      <c r="Q12" s="947" t="s">
        <v>177</v>
      </c>
      <c r="R12" s="1833"/>
      <c r="S12" s="1837"/>
      <c r="T12" s="1627"/>
    </row>
    <row r="13" spans="2:20">
      <c r="B13" s="161" t="s">
        <v>84</v>
      </c>
      <c r="C13" s="948" t="s">
        <v>85</v>
      </c>
      <c r="D13" s="948">
        <v>3</v>
      </c>
      <c r="E13" s="948">
        <v>4</v>
      </c>
      <c r="F13" s="948">
        <v>5</v>
      </c>
      <c r="G13" s="949">
        <v>6</v>
      </c>
      <c r="H13" s="948">
        <v>7</v>
      </c>
      <c r="I13" s="948">
        <v>8</v>
      </c>
      <c r="J13" s="948">
        <v>9</v>
      </c>
      <c r="K13" s="948">
        <v>10</v>
      </c>
      <c r="L13" s="948">
        <v>11</v>
      </c>
      <c r="M13" s="948">
        <v>12</v>
      </c>
      <c r="N13" s="948">
        <v>13</v>
      </c>
      <c r="O13" s="948">
        <v>14</v>
      </c>
      <c r="P13" s="948">
        <v>15</v>
      </c>
      <c r="Q13" s="948">
        <v>16</v>
      </c>
      <c r="R13" s="948">
        <v>17</v>
      </c>
      <c r="S13" s="948">
        <v>18</v>
      </c>
      <c r="T13" s="950">
        <v>19</v>
      </c>
    </row>
    <row r="14" spans="2:20" s="421" customFormat="1" ht="15" customHeight="1">
      <c r="B14" s="1539"/>
      <c r="C14" s="1540"/>
      <c r="D14" s="1416"/>
      <c r="E14" s="1416"/>
      <c r="F14" s="1416"/>
      <c r="G14" s="1416"/>
      <c r="H14" s="1416"/>
      <c r="I14" s="1541"/>
      <c r="J14" s="1416"/>
      <c r="K14" s="1416"/>
      <c r="L14" s="1542"/>
      <c r="M14" s="1542"/>
      <c r="N14" s="1416"/>
      <c r="O14" s="1416"/>
      <c r="P14" s="1416"/>
      <c r="Q14" s="1543"/>
      <c r="R14" s="1544"/>
      <c r="S14" s="1545"/>
      <c r="T14" s="1416"/>
    </row>
    <row r="15" spans="2:20" s="5" customFormat="1" ht="24.95" customHeight="1">
      <c r="B15" s="1258">
        <v>1</v>
      </c>
      <c r="C15" s="894" t="s">
        <v>981</v>
      </c>
      <c r="D15" s="894"/>
      <c r="E15" s="894"/>
      <c r="F15" s="894"/>
      <c r="G15" s="857"/>
      <c r="H15" s="894"/>
      <c r="I15" s="1259"/>
      <c r="J15" s="894"/>
      <c r="K15" s="894" t="s">
        <v>982</v>
      </c>
      <c r="L15" s="894"/>
      <c r="M15" s="894"/>
      <c r="N15" s="894"/>
      <c r="O15" s="894" t="s">
        <v>212</v>
      </c>
      <c r="P15" s="894">
        <v>1</v>
      </c>
      <c r="Q15" s="894" t="s">
        <v>208</v>
      </c>
      <c r="R15" s="1260">
        <v>241443224.99999997</v>
      </c>
      <c r="S15" s="1261"/>
      <c r="T15" s="894" t="s">
        <v>983</v>
      </c>
    </row>
    <row r="16" spans="2:20" ht="24.95" customHeight="1">
      <c r="B16" s="1262">
        <v>2</v>
      </c>
      <c r="C16" s="1263" t="s">
        <v>984</v>
      </c>
      <c r="D16" s="1264"/>
      <c r="E16" s="1264"/>
      <c r="F16" s="1264"/>
      <c r="G16" s="1265"/>
      <c r="H16" s="1266"/>
      <c r="I16" s="1266"/>
      <c r="J16" s="1266"/>
      <c r="K16" s="1266" t="s">
        <v>985</v>
      </c>
      <c r="L16" s="1267"/>
      <c r="M16" s="1267"/>
      <c r="N16" s="1266"/>
      <c r="O16" s="863" t="s">
        <v>212</v>
      </c>
      <c r="P16" s="1266">
        <v>1</v>
      </c>
      <c r="Q16" s="863" t="s">
        <v>208</v>
      </c>
      <c r="R16" s="1268">
        <v>6640649.9999999814</v>
      </c>
      <c r="S16" s="1268"/>
      <c r="T16" s="1269" t="s">
        <v>986</v>
      </c>
    </row>
    <row r="17" spans="2:20" ht="13.5">
      <c r="B17" s="1838"/>
      <c r="C17" s="1839"/>
      <c r="D17" s="1839"/>
      <c r="E17" s="1839"/>
      <c r="F17" s="1839"/>
      <c r="G17" s="1839"/>
      <c r="H17" s="1839"/>
      <c r="I17" s="1839"/>
      <c r="J17" s="1839"/>
      <c r="K17" s="1839"/>
      <c r="L17" s="1839"/>
      <c r="M17" s="1839"/>
      <c r="N17" s="1839"/>
      <c r="O17" s="1839"/>
      <c r="P17" s="1839"/>
      <c r="Q17" s="1839"/>
      <c r="R17" s="1839"/>
      <c r="S17" s="1839"/>
      <c r="T17" s="1840"/>
    </row>
    <row r="18" spans="2:20" ht="13.5">
      <c r="B18" s="1835" t="s">
        <v>94</v>
      </c>
      <c r="C18" s="1836"/>
      <c r="D18" s="1836"/>
      <c r="E18" s="1836"/>
      <c r="F18" s="1836"/>
      <c r="G18" s="1836"/>
      <c r="H18" s="1836"/>
      <c r="I18" s="1836"/>
      <c r="J18" s="1836"/>
      <c r="K18" s="1836"/>
      <c r="L18" s="1836"/>
      <c r="M18" s="1836"/>
      <c r="N18" s="1836"/>
      <c r="O18" s="1836"/>
      <c r="P18" s="1271"/>
      <c r="Q18" s="1270"/>
      <c r="R18" s="951">
        <f>SUM(R15:R17)</f>
        <v>248083874.99999994</v>
      </c>
      <c r="S18" s="952">
        <f>S16</f>
        <v>0</v>
      </c>
      <c r="T18" s="953"/>
    </row>
    <row r="19" spans="2:20" s="348" customFormat="1" ht="13.5">
      <c r="B19" s="874"/>
      <c r="C19" s="874"/>
      <c r="D19" s="878"/>
      <c r="E19" s="874"/>
      <c r="F19" s="874"/>
      <c r="G19" s="878"/>
      <c r="H19" s="954"/>
      <c r="I19" s="954"/>
      <c r="J19" s="954"/>
      <c r="K19" s="954"/>
      <c r="L19" s="954"/>
      <c r="M19" s="874"/>
      <c r="N19" s="874"/>
      <c r="O19" s="874"/>
      <c r="P19" s="874"/>
      <c r="Q19" s="874"/>
      <c r="R19" s="874"/>
      <c r="S19" s="874"/>
      <c r="T19" s="874"/>
    </row>
    <row r="20" spans="2:20" s="348" customFormat="1" ht="13.5">
      <c r="B20" s="874"/>
      <c r="C20" s="874"/>
      <c r="D20" s="874"/>
      <c r="E20" s="874"/>
      <c r="F20" s="874"/>
      <c r="G20" s="874"/>
      <c r="H20" s="955"/>
      <c r="I20" s="955"/>
      <c r="J20" s="955"/>
      <c r="K20" s="955"/>
      <c r="L20" s="955"/>
      <c r="M20" s="874"/>
      <c r="N20" s="874"/>
      <c r="O20" s="874"/>
      <c r="P20" s="874"/>
      <c r="Q20" s="874"/>
      <c r="R20" s="874"/>
      <c r="S20" s="874"/>
      <c r="T20" s="874"/>
    </row>
    <row r="21" spans="2:20" s="348" customFormat="1">
      <c r="H21" s="351"/>
      <c r="I21" s="351"/>
      <c r="J21" s="351"/>
      <c r="K21" s="351"/>
      <c r="L21" s="351"/>
    </row>
    <row r="22" spans="2:20" s="348" customFormat="1">
      <c r="H22" s="351"/>
      <c r="I22" s="351"/>
      <c r="J22" s="351"/>
      <c r="K22" s="351"/>
      <c r="L22" s="351"/>
    </row>
    <row r="23" spans="2:20" s="348" customFormat="1">
      <c r="H23" s="351"/>
      <c r="I23" s="351"/>
      <c r="J23" s="351"/>
      <c r="K23" s="351"/>
      <c r="L23" s="351"/>
    </row>
    <row r="24" spans="2:20" s="348" customFormat="1">
      <c r="H24" s="351"/>
      <c r="I24" s="351"/>
      <c r="J24" s="351"/>
      <c r="K24" s="351"/>
      <c r="L24" s="351"/>
    </row>
    <row r="25" spans="2:20" s="348" customFormat="1">
      <c r="H25" s="351"/>
      <c r="I25" s="351"/>
      <c r="J25" s="351"/>
      <c r="K25" s="351"/>
      <c r="L25" s="351"/>
    </row>
    <row r="26" spans="2:20" s="348" customFormat="1">
      <c r="H26" s="351"/>
      <c r="I26" s="351"/>
      <c r="J26" s="351"/>
      <c r="K26" s="351"/>
      <c r="L26" s="351"/>
    </row>
    <row r="27" spans="2:20" s="348" customFormat="1">
      <c r="H27" s="351"/>
      <c r="I27" s="351"/>
      <c r="J27" s="351"/>
      <c r="K27" s="351"/>
      <c r="L27" s="351"/>
    </row>
  </sheetData>
  <mergeCells count="20">
    <mergeCell ref="B18:O18"/>
    <mergeCell ref="S11:S12"/>
    <mergeCell ref="T11:T12"/>
    <mergeCell ref="K11:L11"/>
    <mergeCell ref="M11:M12"/>
    <mergeCell ref="N11:N12"/>
    <mergeCell ref="O11:O12"/>
    <mergeCell ref="R11:R12"/>
    <mergeCell ref="B17:T17"/>
    <mergeCell ref="B1:T1"/>
    <mergeCell ref="B2:T2"/>
    <mergeCell ref="B3:T3"/>
    <mergeCell ref="B4:T4"/>
    <mergeCell ref="B11:B12"/>
    <mergeCell ref="C11:C12"/>
    <mergeCell ref="G11:H11"/>
    <mergeCell ref="I11:I12"/>
    <mergeCell ref="J11:J12"/>
    <mergeCell ref="D11:F11"/>
    <mergeCell ref="P11:Q11"/>
  </mergeCells>
  <printOptions horizontalCentered="1"/>
  <pageMargins left="1.5" right="0.5" top="0.75" bottom="0.75" header="0.3" footer="0.3"/>
  <pageSetup scale="65" orientation="landscape" horizontalDpi="4294967293" verticalDpi="4294967293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C000"/>
  </sheetPr>
  <dimension ref="B1:AD63"/>
  <sheetViews>
    <sheetView tabSelected="1" view="pageBreakPreview" topLeftCell="E24" zoomScale="130" zoomScaleSheetLayoutView="130" workbookViewId="0">
      <selection activeCell="N9" sqref="N9:N41"/>
    </sheetView>
  </sheetViews>
  <sheetFormatPr defaultColWidth="9.140625" defaultRowHeight="13.5"/>
  <cols>
    <col min="1" max="1" width="8.5703125" style="435" customWidth="1"/>
    <col min="2" max="2" width="4.7109375" style="435" customWidth="1"/>
    <col min="3" max="4" width="8.7109375" style="435" customWidth="1"/>
    <col min="5" max="5" width="23.85546875" style="435" customWidth="1"/>
    <col min="6" max="6" width="14.5703125" style="435" hidden="1" customWidth="1"/>
    <col min="7" max="7" width="10.7109375" style="837" customWidth="1"/>
    <col min="8" max="8" width="13.5703125" style="932" customWidth="1"/>
    <col min="9" max="9" width="18.140625" style="435" customWidth="1"/>
    <col min="10" max="10" width="13.5703125" style="435" customWidth="1"/>
    <col min="11" max="11" width="12.5703125" style="435" customWidth="1"/>
    <col min="12" max="12" width="13.28515625" style="435" customWidth="1"/>
    <col min="13" max="13" width="10.42578125" style="435" customWidth="1"/>
    <col min="14" max="14" width="14.42578125" style="435" customWidth="1"/>
    <col min="15" max="15" width="12.85546875" style="435" customWidth="1"/>
    <col min="16" max="18" width="9.140625" style="435"/>
    <col min="19" max="19" width="13.5703125" style="435" bestFit="1" customWidth="1"/>
    <col min="20" max="23" width="12.7109375" style="435" bestFit="1" customWidth="1"/>
    <col min="24" max="25" width="13.5703125" style="435" bestFit="1" customWidth="1"/>
    <col min="26" max="30" width="12.7109375" style="435" bestFit="1" customWidth="1"/>
    <col min="31" max="16384" width="9.140625" style="435"/>
  </cols>
  <sheetData>
    <row r="1" spans="2:30">
      <c r="B1" s="1844" t="s">
        <v>955</v>
      </c>
      <c r="C1" s="1844"/>
      <c r="D1" s="1844"/>
      <c r="E1" s="1844"/>
      <c r="F1" s="1844"/>
      <c r="G1" s="1844"/>
      <c r="H1" s="1844"/>
      <c r="I1" s="1844"/>
    </row>
    <row r="2" spans="2:30">
      <c r="B2" s="1844" t="s">
        <v>927</v>
      </c>
      <c r="C2" s="1844"/>
      <c r="D2" s="1844"/>
      <c r="E2" s="1844"/>
      <c r="F2" s="1844"/>
      <c r="G2" s="1844"/>
      <c r="H2" s="1844"/>
      <c r="I2" s="1844"/>
    </row>
    <row r="4" spans="2:30" ht="30" customHeight="1">
      <c r="B4" s="1848" t="s">
        <v>8</v>
      </c>
      <c r="C4" s="1848" t="s">
        <v>34</v>
      </c>
      <c r="D4" s="1848" t="s">
        <v>35</v>
      </c>
      <c r="E4" s="1848" t="s">
        <v>36</v>
      </c>
      <c r="F4" s="438" t="s">
        <v>37</v>
      </c>
      <c r="G4" s="1851" t="s">
        <v>37</v>
      </c>
      <c r="H4" s="1854" t="s">
        <v>38</v>
      </c>
      <c r="I4" s="1851" t="s">
        <v>2</v>
      </c>
      <c r="J4" s="1845" t="s">
        <v>218</v>
      </c>
      <c r="K4" s="1846"/>
      <c r="L4" s="1847"/>
      <c r="M4" s="1859" t="s">
        <v>952</v>
      </c>
      <c r="N4" s="1860"/>
      <c r="O4" s="1861"/>
      <c r="S4" s="1854" t="s">
        <v>38</v>
      </c>
      <c r="T4" s="1863">
        <v>2007</v>
      </c>
      <c r="U4" s="1863" t="s">
        <v>999</v>
      </c>
      <c r="V4" s="1863" t="s">
        <v>1000</v>
      </c>
      <c r="W4" s="1863" t="s">
        <v>1001</v>
      </c>
      <c r="X4" s="1863" t="s">
        <v>518</v>
      </c>
      <c r="Y4" s="1863" t="s">
        <v>1002</v>
      </c>
      <c r="Z4" s="1863" t="s">
        <v>1003</v>
      </c>
      <c r="AA4" s="1863" t="s">
        <v>1004</v>
      </c>
      <c r="AB4" s="1863" t="s">
        <v>1005</v>
      </c>
      <c r="AC4" s="1863" t="s">
        <v>1006</v>
      </c>
      <c r="AD4" s="1863" t="s">
        <v>1007</v>
      </c>
    </row>
    <row r="5" spans="2:30" ht="6.75" hidden="1" customHeight="1">
      <c r="B5" s="1849"/>
      <c r="C5" s="1849"/>
      <c r="D5" s="1849"/>
      <c r="E5" s="1849"/>
      <c r="F5" s="438"/>
      <c r="G5" s="1852"/>
      <c r="H5" s="1855"/>
      <c r="I5" s="1852"/>
      <c r="J5" s="1848" t="s">
        <v>950</v>
      </c>
      <c r="K5" s="1848" t="s">
        <v>951</v>
      </c>
      <c r="L5" s="1848" t="s">
        <v>219</v>
      </c>
      <c r="M5" s="1848" t="s">
        <v>952</v>
      </c>
      <c r="N5" s="1862" t="s">
        <v>953</v>
      </c>
      <c r="O5" s="1848" t="s">
        <v>954</v>
      </c>
      <c r="S5" s="1855"/>
      <c r="T5" s="1864"/>
      <c r="U5" s="1864"/>
      <c r="V5" s="1864"/>
      <c r="W5" s="1864"/>
      <c r="X5" s="1864"/>
      <c r="Y5" s="1864"/>
      <c r="Z5" s="1864"/>
      <c r="AA5" s="1864"/>
      <c r="AB5" s="1864"/>
      <c r="AC5" s="1864"/>
      <c r="AD5" s="1864"/>
    </row>
    <row r="6" spans="2:30" ht="28.5" customHeight="1">
      <c r="B6" s="1850"/>
      <c r="C6" s="1850"/>
      <c r="D6" s="1850"/>
      <c r="E6" s="1850"/>
      <c r="F6" s="438"/>
      <c r="G6" s="1853"/>
      <c r="H6" s="1856"/>
      <c r="I6" s="1853"/>
      <c r="J6" s="1850"/>
      <c r="K6" s="1850"/>
      <c r="L6" s="1850"/>
      <c r="M6" s="1850"/>
      <c r="N6" s="1862"/>
      <c r="O6" s="1850"/>
      <c r="S6" s="1856"/>
      <c r="T6" s="1865"/>
      <c r="U6" s="1865"/>
      <c r="V6" s="1865"/>
      <c r="W6" s="1865"/>
      <c r="X6" s="1865"/>
      <c r="Y6" s="1865"/>
      <c r="Z6" s="1865"/>
      <c r="AA6" s="1865"/>
      <c r="AB6" s="1865"/>
      <c r="AC6" s="1865"/>
      <c r="AD6" s="1865"/>
    </row>
    <row r="7" spans="2:30">
      <c r="B7" s="690">
        <v>1</v>
      </c>
      <c r="C7" s="690">
        <v>2</v>
      </c>
      <c r="D7" s="690">
        <v>3</v>
      </c>
      <c r="E7" s="690">
        <v>4</v>
      </c>
      <c r="F7" s="690">
        <v>5</v>
      </c>
      <c r="G7" s="690">
        <v>5</v>
      </c>
      <c r="H7" s="690">
        <v>6</v>
      </c>
      <c r="I7" s="690">
        <v>7</v>
      </c>
      <c r="J7" s="920">
        <v>8</v>
      </c>
      <c r="K7" s="920">
        <v>9</v>
      </c>
      <c r="L7" s="920">
        <v>10</v>
      </c>
      <c r="M7" s="920">
        <v>11</v>
      </c>
      <c r="N7" s="920">
        <v>12</v>
      </c>
      <c r="O7" s="920">
        <v>13</v>
      </c>
      <c r="S7" s="690">
        <v>6</v>
      </c>
      <c r="T7" s="956">
        <v>6</v>
      </c>
      <c r="U7" s="956">
        <v>6</v>
      </c>
      <c r="V7" s="956">
        <v>6</v>
      </c>
      <c r="W7" s="956">
        <v>6</v>
      </c>
      <c r="X7" s="956">
        <v>6</v>
      </c>
      <c r="Y7" s="956">
        <v>6</v>
      </c>
      <c r="Z7" s="956">
        <v>6</v>
      </c>
      <c r="AA7" s="956">
        <v>6</v>
      </c>
      <c r="AB7" s="956">
        <v>6</v>
      </c>
      <c r="AC7" s="956">
        <v>6</v>
      </c>
      <c r="AD7" s="956">
        <v>6</v>
      </c>
    </row>
    <row r="8" spans="2:30">
      <c r="B8" s="316"/>
      <c r="C8" s="316"/>
      <c r="D8" s="316"/>
      <c r="E8" s="316"/>
      <c r="F8" s="316"/>
      <c r="G8" s="317"/>
      <c r="H8" s="318"/>
      <c r="I8" s="921"/>
      <c r="S8" s="318"/>
      <c r="T8" s="957"/>
      <c r="U8" s="957"/>
      <c r="V8" s="957"/>
      <c r="W8" s="957"/>
      <c r="X8" s="957"/>
      <c r="Y8" s="957"/>
      <c r="Z8" s="957"/>
      <c r="AA8" s="957"/>
      <c r="AB8" s="957"/>
      <c r="AC8" s="957"/>
      <c r="AD8" s="957"/>
    </row>
    <row r="9" spans="2:30">
      <c r="B9" s="554">
        <v>1</v>
      </c>
      <c r="C9" s="578" t="s">
        <v>32</v>
      </c>
      <c r="D9" s="578" t="s">
        <v>32</v>
      </c>
      <c r="E9" s="320" t="s">
        <v>14</v>
      </c>
      <c r="F9" s="320"/>
      <c r="G9" s="319"/>
      <c r="H9" s="321">
        <f>H10</f>
        <v>0</v>
      </c>
      <c r="I9" s="834"/>
      <c r="J9" s="441">
        <f t="shared" ref="J9:O9" si="0">J10</f>
        <v>0</v>
      </c>
      <c r="K9" s="441">
        <f t="shared" si="0"/>
        <v>0</v>
      </c>
      <c r="L9" s="441">
        <f t="shared" si="0"/>
        <v>0</v>
      </c>
      <c r="M9" s="441">
        <f t="shared" si="0"/>
        <v>0</v>
      </c>
      <c r="N9" s="441">
        <f t="shared" si="0"/>
        <v>0</v>
      </c>
      <c r="O9" s="441">
        <f t="shared" si="0"/>
        <v>0</v>
      </c>
      <c r="P9" s="435" t="b">
        <f>N9+O9=H9</f>
        <v>1</v>
      </c>
      <c r="R9" s="435" t="b">
        <f>S9=H9</f>
        <v>1</v>
      </c>
      <c r="S9" s="321">
        <f>S10</f>
        <v>0</v>
      </c>
      <c r="T9" s="321">
        <f t="shared" ref="T9:AD9" si="1">T10</f>
        <v>0</v>
      </c>
      <c r="U9" s="321">
        <f t="shared" si="1"/>
        <v>0</v>
      </c>
      <c r="V9" s="321">
        <f t="shared" si="1"/>
        <v>0</v>
      </c>
      <c r="W9" s="321">
        <f t="shared" si="1"/>
        <v>0</v>
      </c>
      <c r="X9" s="321">
        <f t="shared" si="1"/>
        <v>0</v>
      </c>
      <c r="Y9" s="321">
        <f t="shared" si="1"/>
        <v>0</v>
      </c>
      <c r="Z9" s="321">
        <f t="shared" si="1"/>
        <v>0</v>
      </c>
      <c r="AA9" s="321">
        <f t="shared" si="1"/>
        <v>0</v>
      </c>
      <c r="AB9" s="321">
        <f t="shared" si="1"/>
        <v>0</v>
      </c>
      <c r="AC9" s="321">
        <f t="shared" si="1"/>
        <v>0</v>
      </c>
      <c r="AD9" s="321">
        <f t="shared" si="1"/>
        <v>0</v>
      </c>
    </row>
    <row r="10" spans="2:30">
      <c r="B10" s="554"/>
      <c r="C10" s="578"/>
      <c r="D10" s="578"/>
      <c r="E10" s="320" t="s">
        <v>29</v>
      </c>
      <c r="F10" s="320"/>
      <c r="G10" s="319"/>
      <c r="H10" s="322">
        <f>TANAH!O27</f>
        <v>0</v>
      </c>
      <c r="I10" s="834"/>
      <c r="J10" s="440">
        <v>0</v>
      </c>
      <c r="K10" s="440">
        <v>0</v>
      </c>
      <c r="L10" s="440">
        <v>0</v>
      </c>
      <c r="M10" s="440">
        <v>0</v>
      </c>
      <c r="N10" s="440">
        <v>0</v>
      </c>
      <c r="O10" s="440">
        <v>0</v>
      </c>
      <c r="P10" s="435" t="b">
        <f t="shared" ref="P10:P41" si="2">N10+O10=H10</f>
        <v>1</v>
      </c>
      <c r="R10" s="435" t="b">
        <f t="shared" ref="R10:R41" si="3">S10=H10</f>
        <v>1</v>
      </c>
      <c r="S10" s="322">
        <f>SUM(T10:AD10)</f>
        <v>0</v>
      </c>
      <c r="T10" s="322">
        <v>0</v>
      </c>
      <c r="U10" s="322">
        <v>0</v>
      </c>
      <c r="V10" s="322">
        <v>0</v>
      </c>
      <c r="W10" s="322">
        <v>0</v>
      </c>
      <c r="X10" s="322">
        <v>0</v>
      </c>
      <c r="Y10" s="322">
        <v>0</v>
      </c>
      <c r="Z10" s="322">
        <v>0</v>
      </c>
      <c r="AA10" s="322">
        <v>0</v>
      </c>
      <c r="AB10" s="322">
        <v>0</v>
      </c>
      <c r="AC10" s="322">
        <v>0</v>
      </c>
      <c r="AD10" s="322">
        <v>0</v>
      </c>
    </row>
    <row r="11" spans="2:30">
      <c r="B11" s="554"/>
      <c r="C11" s="578"/>
      <c r="D11" s="578"/>
      <c r="E11" s="320"/>
      <c r="F11" s="320"/>
      <c r="G11" s="319"/>
      <c r="H11" s="322"/>
      <c r="I11" s="834"/>
      <c r="P11" s="435" t="b">
        <f t="shared" si="2"/>
        <v>1</v>
      </c>
      <c r="R11" s="435" t="b">
        <f t="shared" si="3"/>
        <v>1</v>
      </c>
      <c r="S11" s="322"/>
      <c r="T11" s="322"/>
      <c r="U11" s="322"/>
      <c r="V11" s="322"/>
      <c r="W11" s="322"/>
      <c r="X11" s="322"/>
      <c r="Y11" s="322"/>
      <c r="Z11" s="322"/>
      <c r="AA11" s="322"/>
      <c r="AB11" s="322"/>
      <c r="AC11" s="322"/>
      <c r="AD11" s="322"/>
    </row>
    <row r="12" spans="2:30">
      <c r="B12" s="554">
        <v>2</v>
      </c>
      <c r="C12" s="578" t="s">
        <v>30</v>
      </c>
      <c r="D12" s="554"/>
      <c r="E12" s="320" t="s">
        <v>39</v>
      </c>
      <c r="F12" s="320"/>
      <c r="G12" s="410">
        <f>G17+G18</f>
        <v>0</v>
      </c>
      <c r="H12" s="321">
        <f>SUM(H13:H21)</f>
        <v>4477564819</v>
      </c>
      <c r="I12" s="922"/>
      <c r="J12" s="502">
        <f>SUM(J13:J21)</f>
        <v>249894111.02857143</v>
      </c>
      <c r="K12" s="503">
        <f>SUM(K13:K21)</f>
        <v>1165652840.8571429</v>
      </c>
      <c r="L12" s="503">
        <f>SUM(L13:L20)</f>
        <v>724582857.14285707</v>
      </c>
      <c r="M12" s="501">
        <f>SUM(M13:M21)</f>
        <v>814962480.22857094</v>
      </c>
      <c r="N12" s="501">
        <f>SUM(N13:N21)</f>
        <v>3581797245.5714283</v>
      </c>
      <c r="O12" s="501">
        <f>SUM(O13:O21)</f>
        <v>895767573.42857122</v>
      </c>
      <c r="P12" s="435" t="b">
        <f t="shared" si="2"/>
        <v>1</v>
      </c>
      <c r="R12" s="435" t="b">
        <f t="shared" si="3"/>
        <v>1</v>
      </c>
      <c r="S12" s="321">
        <f>SUM(S13:S21)</f>
        <v>4477564819</v>
      </c>
      <c r="T12" s="958">
        <f t="shared" ref="T12:AD12" si="4">SUM(T13:T21)</f>
        <v>204448800</v>
      </c>
      <c r="U12" s="958">
        <f t="shared" si="4"/>
        <v>154588800</v>
      </c>
      <c r="V12" s="958">
        <f t="shared" si="4"/>
        <v>446750000</v>
      </c>
      <c r="W12" s="958">
        <f t="shared" si="4"/>
        <v>583750000</v>
      </c>
      <c r="X12" s="958">
        <f t="shared" si="4"/>
        <v>310050000</v>
      </c>
      <c r="Y12" s="958">
        <f t="shared" si="4"/>
        <v>636770000</v>
      </c>
      <c r="Z12" s="958">
        <f t="shared" si="4"/>
        <v>792633999</v>
      </c>
      <c r="AA12" s="958">
        <f t="shared" si="4"/>
        <v>704970700</v>
      </c>
      <c r="AB12" s="958">
        <f t="shared" si="4"/>
        <v>274740000</v>
      </c>
      <c r="AC12" s="958">
        <f t="shared" si="4"/>
        <v>360112520</v>
      </c>
      <c r="AD12" s="958">
        <f t="shared" si="4"/>
        <v>8750000</v>
      </c>
    </row>
    <row r="13" spans="2:30">
      <c r="B13" s="554"/>
      <c r="C13" s="554"/>
      <c r="D13" s="578" t="s">
        <v>30</v>
      </c>
      <c r="E13" s="320" t="s">
        <v>40</v>
      </c>
      <c r="F13" s="320"/>
      <c r="G13" s="319"/>
      <c r="H13" s="731">
        <f>'ALAT BESAR'!O34</f>
        <v>328318000</v>
      </c>
      <c r="I13" s="922"/>
      <c r="J13" s="439">
        <f>'ALAT BESAR'!V34</f>
        <v>46902571.428571433</v>
      </c>
      <c r="K13" s="439">
        <f>'ALAT BESAR'!W34</f>
        <v>221775142.85714287</v>
      </c>
      <c r="L13" s="439">
        <f>'ALAT BESAR'!X34</f>
        <v>106542857.14285713</v>
      </c>
      <c r="M13" s="439">
        <f>'ALAT BESAR'!Z34</f>
        <v>46902571.428571433</v>
      </c>
      <c r="N13" s="439">
        <f>'ALAT BESAR'!AA34</f>
        <v>257289428.5714286</v>
      </c>
      <c r="O13" s="439">
        <f>'ALAT BESAR'!AB34</f>
        <v>71028571.428571403</v>
      </c>
      <c r="P13" s="435" t="b">
        <f t="shared" si="2"/>
        <v>1</v>
      </c>
      <c r="R13" s="435" t="b">
        <f t="shared" si="3"/>
        <v>1</v>
      </c>
      <c r="S13" s="322">
        <f t="shared" ref="S13:S21" si="5">SUM(T13:AD13)</f>
        <v>328318000</v>
      </c>
      <c r="T13" s="959">
        <v>18768000</v>
      </c>
      <c r="U13" s="959">
        <v>0</v>
      </c>
      <c r="V13" s="959">
        <v>24400000</v>
      </c>
      <c r="W13" s="959">
        <v>36550000</v>
      </c>
      <c r="X13" s="959">
        <v>0</v>
      </c>
      <c r="Y13" s="959">
        <v>0</v>
      </c>
      <c r="Z13" s="959">
        <v>248600000</v>
      </c>
      <c r="AA13" s="959">
        <v>0</v>
      </c>
      <c r="AB13" s="959">
        <v>0</v>
      </c>
      <c r="AC13" s="959">
        <v>0</v>
      </c>
      <c r="AD13" s="959">
        <v>0</v>
      </c>
    </row>
    <row r="14" spans="2:30">
      <c r="B14" s="554"/>
      <c r="C14" s="554"/>
      <c r="D14" s="578" t="s">
        <v>41</v>
      </c>
      <c r="E14" s="320" t="s">
        <v>42</v>
      </c>
      <c r="F14" s="320"/>
      <c r="G14" s="324"/>
      <c r="H14" s="732">
        <f>'ALAT ANGKUT'!S36</f>
        <v>1102520000</v>
      </c>
      <c r="I14" s="922"/>
      <c r="J14" s="439">
        <f>'ALAT ANGKUT'!Z36</f>
        <v>112652000</v>
      </c>
      <c r="K14" s="439">
        <f>'ALAT ANGKUT'!AA36</f>
        <v>518920000</v>
      </c>
      <c r="L14" s="439">
        <f>'ALAT ANGKUT'!AB36</f>
        <v>583600000</v>
      </c>
      <c r="M14" s="439">
        <f>'ALAT ANGKUT'!AD36</f>
        <v>112652000</v>
      </c>
      <c r="N14" s="439">
        <f>'ALAT ANGKUT'!AE36</f>
        <v>628572000</v>
      </c>
      <c r="O14" s="439">
        <f>'ALAT ANGKUT'!AF36</f>
        <v>473948000</v>
      </c>
      <c r="P14" s="435" t="b">
        <f t="shared" si="2"/>
        <v>1</v>
      </c>
      <c r="R14" s="435" t="b">
        <f t="shared" si="3"/>
        <v>1</v>
      </c>
      <c r="S14" s="322">
        <f t="shared" si="5"/>
        <v>1102520000</v>
      </c>
      <c r="T14" s="959">
        <v>0</v>
      </c>
      <c r="U14" s="959">
        <v>0</v>
      </c>
      <c r="V14" s="959">
        <v>61000000</v>
      </c>
      <c r="W14" s="959">
        <v>237500000</v>
      </c>
      <c r="X14" s="959">
        <v>0</v>
      </c>
      <c r="Y14" s="959">
        <v>313170000</v>
      </c>
      <c r="Z14" s="959">
        <v>0</v>
      </c>
      <c r="AA14" s="959">
        <v>485000000</v>
      </c>
      <c r="AB14" s="959">
        <v>0</v>
      </c>
      <c r="AC14" s="959">
        <v>5850000</v>
      </c>
      <c r="AD14" s="959">
        <v>0</v>
      </c>
    </row>
    <row r="15" spans="2:30">
      <c r="B15" s="554"/>
      <c r="C15" s="554"/>
      <c r="D15" s="578" t="s">
        <v>43</v>
      </c>
      <c r="E15" s="320" t="s">
        <v>44</v>
      </c>
      <c r="F15" s="320"/>
      <c r="G15" s="319"/>
      <c r="H15" s="325">
        <f>'ALAT BENGKEL &amp; UKUR'!O57</f>
        <v>325199698</v>
      </c>
      <c r="I15" s="922"/>
      <c r="J15" s="440">
        <f>'ALAT BENGKEL &amp; UKUR'!V57</f>
        <v>64639939.600000001</v>
      </c>
      <c r="K15" s="440">
        <f>'ALAT BENGKEL &amp; UKUR'!W57</f>
        <v>300099698</v>
      </c>
      <c r="L15" s="440">
        <f>'ALAT BENGKEL &amp; UKUR'!X57</f>
        <v>30800000</v>
      </c>
      <c r="M15" s="440">
        <f>'ALAT BENGKEL &amp; UKUR'!Z57</f>
        <v>65039939.600000001</v>
      </c>
      <c r="N15" s="440">
        <f>'ALAT BENGKEL &amp; UKUR'!AA57</f>
        <v>300499698</v>
      </c>
      <c r="O15" s="440">
        <f>'ALAT BENGKEL &amp; UKUR'!AB57</f>
        <v>24700000</v>
      </c>
      <c r="P15" s="435" t="b">
        <f t="shared" si="2"/>
        <v>1</v>
      </c>
      <c r="R15" s="435" t="b">
        <f t="shared" si="3"/>
        <v>1</v>
      </c>
      <c r="S15" s="322">
        <f t="shared" si="5"/>
        <v>325199698</v>
      </c>
      <c r="T15" s="959">
        <v>0</v>
      </c>
      <c r="U15" s="959">
        <v>0</v>
      </c>
      <c r="V15" s="959">
        <v>122000000</v>
      </c>
      <c r="W15" s="959">
        <v>90000000</v>
      </c>
      <c r="X15" s="959">
        <v>72699698</v>
      </c>
      <c r="Y15" s="959">
        <v>0</v>
      </c>
      <c r="Z15" s="959">
        <v>0</v>
      </c>
      <c r="AA15" s="959">
        <v>0</v>
      </c>
      <c r="AB15" s="959">
        <v>0</v>
      </c>
      <c r="AC15" s="959">
        <v>38500000</v>
      </c>
      <c r="AD15" s="959">
        <v>2000000</v>
      </c>
    </row>
    <row r="16" spans="2:30">
      <c r="B16" s="554"/>
      <c r="C16" s="554"/>
      <c r="D16" s="578" t="s">
        <v>45</v>
      </c>
      <c r="E16" s="320" t="s">
        <v>46</v>
      </c>
      <c r="F16" s="320"/>
      <c r="G16" s="319"/>
      <c r="H16" s="325">
        <v>0</v>
      </c>
      <c r="I16" s="922"/>
      <c r="J16" s="440">
        <v>0</v>
      </c>
      <c r="K16" s="440">
        <v>0</v>
      </c>
      <c r="L16" s="440">
        <v>0</v>
      </c>
      <c r="M16" s="440">
        <v>0</v>
      </c>
      <c r="N16" s="440">
        <v>0</v>
      </c>
      <c r="O16" s="440">
        <v>0</v>
      </c>
      <c r="P16" s="435" t="b">
        <f t="shared" si="2"/>
        <v>1</v>
      </c>
      <c r="R16" s="435" t="b">
        <f t="shared" si="3"/>
        <v>1</v>
      </c>
      <c r="S16" s="322">
        <f t="shared" si="5"/>
        <v>0</v>
      </c>
      <c r="T16" s="959">
        <v>0</v>
      </c>
      <c r="U16" s="959">
        <v>0</v>
      </c>
      <c r="V16" s="959">
        <v>0</v>
      </c>
      <c r="W16" s="959">
        <v>0</v>
      </c>
      <c r="X16" s="959">
        <v>0</v>
      </c>
      <c r="Y16" s="959">
        <v>0</v>
      </c>
      <c r="Z16" s="959">
        <v>0</v>
      </c>
      <c r="AA16" s="959">
        <v>0</v>
      </c>
      <c r="AB16" s="959">
        <v>0</v>
      </c>
      <c r="AC16" s="959">
        <v>0</v>
      </c>
      <c r="AD16" s="959">
        <v>0</v>
      </c>
    </row>
    <row r="17" spans="2:30">
      <c r="B17" s="554"/>
      <c r="C17" s="554"/>
      <c r="D17" s="578" t="s">
        <v>31</v>
      </c>
      <c r="E17" s="320" t="s">
        <v>47</v>
      </c>
      <c r="F17" s="320"/>
      <c r="G17" s="409">
        <v>0</v>
      </c>
      <c r="H17" s="322">
        <f>'ALAT RT'!O1026</f>
        <v>2597579121.0000005</v>
      </c>
      <c r="I17" s="922"/>
      <c r="J17" s="439">
        <f>'ALAT RT'!V997</f>
        <v>910000</v>
      </c>
      <c r="K17" s="439">
        <f>'ALAT RT'!W997</f>
        <v>910000</v>
      </c>
      <c r="L17" s="439">
        <f>'ALAT RT'!X997</f>
        <v>3640000</v>
      </c>
      <c r="M17" s="439">
        <f>'ALAT RT'!Z1026</f>
        <v>565578369.19999957</v>
      </c>
      <c r="N17" s="439">
        <f>'ALAT RT'!AA1026</f>
        <v>2271488118.9999995</v>
      </c>
      <c r="O17" s="439">
        <f>'ALAT RT'!AB1026</f>
        <v>326091001.99999982</v>
      </c>
      <c r="P17" s="435" t="b">
        <f t="shared" si="2"/>
        <v>1</v>
      </c>
      <c r="R17" s="435" t="b">
        <f t="shared" si="3"/>
        <v>1</v>
      </c>
      <c r="S17" s="322">
        <f t="shared" si="5"/>
        <v>2597579121</v>
      </c>
      <c r="T17" s="959">
        <v>183232800</v>
      </c>
      <c r="U17" s="959">
        <v>129588800</v>
      </c>
      <c r="V17" s="959">
        <v>222350000</v>
      </c>
      <c r="W17" s="959">
        <v>219700000</v>
      </c>
      <c r="X17" s="959">
        <v>157850302</v>
      </c>
      <c r="Y17" s="959">
        <v>323600000</v>
      </c>
      <c r="Z17" s="959">
        <v>544033999</v>
      </c>
      <c r="AA17" s="959">
        <v>219970700</v>
      </c>
      <c r="AB17" s="959">
        <v>274740000</v>
      </c>
      <c r="AC17" s="959">
        <v>315762520</v>
      </c>
      <c r="AD17" s="959">
        <v>6750000</v>
      </c>
    </row>
    <row r="18" spans="2:30">
      <c r="B18" s="554"/>
      <c r="C18" s="554"/>
      <c r="D18" s="578" t="s">
        <v>33</v>
      </c>
      <c r="E18" s="320" t="s">
        <v>48</v>
      </c>
      <c r="F18" s="320"/>
      <c r="G18" s="409">
        <f>'ALAT STUDIO KOMNIKASI'!J42</f>
        <v>0</v>
      </c>
      <c r="H18" s="733">
        <f>'ALAT STUDIO KOMNIKASI'!O35</f>
        <v>123948000</v>
      </c>
      <c r="I18" s="922"/>
      <c r="J18" s="439">
        <f>'ALAT STUDIO KOMNIKASI'!V35</f>
        <v>24789600</v>
      </c>
      <c r="K18" s="439">
        <f>'ALAT STUDIO KOMNIKASI'!W35</f>
        <v>123948000</v>
      </c>
      <c r="L18" s="439">
        <f>'ALAT STUDIO KOMNIKASI'!X35</f>
        <v>0</v>
      </c>
      <c r="M18" s="439">
        <f>'ALAT STUDIO KOMNIKASI'!Z35</f>
        <v>24789600</v>
      </c>
      <c r="N18" s="439">
        <f>'ALAT STUDIO KOMNIKASI'!AA35</f>
        <v>123948000</v>
      </c>
      <c r="O18" s="439">
        <f>'ALAT STUDIO KOMNIKASI'!AB35</f>
        <v>0</v>
      </c>
      <c r="P18" s="435" t="b">
        <f t="shared" si="2"/>
        <v>1</v>
      </c>
      <c r="R18" s="435" t="b">
        <f t="shared" si="3"/>
        <v>1</v>
      </c>
      <c r="S18" s="322">
        <f t="shared" si="5"/>
        <v>123948000</v>
      </c>
      <c r="T18" s="959">
        <v>2448000</v>
      </c>
      <c r="U18" s="959">
        <v>25000000</v>
      </c>
      <c r="V18" s="959">
        <v>17000000</v>
      </c>
      <c r="W18" s="959">
        <v>0</v>
      </c>
      <c r="X18" s="959">
        <v>79500000</v>
      </c>
      <c r="Y18" s="959">
        <v>0</v>
      </c>
      <c r="Z18" s="959">
        <v>0</v>
      </c>
      <c r="AA18" s="959">
        <v>0</v>
      </c>
      <c r="AB18" s="959">
        <v>0</v>
      </c>
      <c r="AC18" s="959">
        <v>0</v>
      </c>
      <c r="AD18" s="959">
        <v>0</v>
      </c>
    </row>
    <row r="19" spans="2:30">
      <c r="B19" s="554"/>
      <c r="C19" s="554"/>
      <c r="D19" s="578" t="s">
        <v>49</v>
      </c>
      <c r="E19" s="320" t="s">
        <v>50</v>
      </c>
      <c r="F19" s="320"/>
      <c r="G19" s="319"/>
      <c r="H19" s="322">
        <v>0</v>
      </c>
      <c r="I19" s="922"/>
      <c r="J19" s="440">
        <v>0</v>
      </c>
      <c r="K19" s="440">
        <v>0</v>
      </c>
      <c r="L19" s="440">
        <v>0</v>
      </c>
      <c r="M19" s="440">
        <v>0</v>
      </c>
      <c r="N19" s="440">
        <v>0</v>
      </c>
      <c r="O19" s="440">
        <v>0</v>
      </c>
      <c r="P19" s="435" t="b">
        <f t="shared" si="2"/>
        <v>1</v>
      </c>
      <c r="R19" s="435" t="b">
        <f t="shared" si="3"/>
        <v>1</v>
      </c>
      <c r="S19" s="322">
        <f t="shared" si="5"/>
        <v>0</v>
      </c>
      <c r="T19" s="959">
        <v>0</v>
      </c>
      <c r="U19" s="959">
        <v>0</v>
      </c>
      <c r="V19" s="959">
        <v>0</v>
      </c>
      <c r="W19" s="959">
        <v>0</v>
      </c>
      <c r="X19" s="959">
        <v>0</v>
      </c>
      <c r="Y19" s="959">
        <v>0</v>
      </c>
      <c r="Z19" s="959">
        <v>0</v>
      </c>
      <c r="AA19" s="959">
        <v>0</v>
      </c>
      <c r="AB19" s="959">
        <v>0</v>
      </c>
      <c r="AC19" s="959">
        <v>0</v>
      </c>
      <c r="AD19" s="959">
        <v>0</v>
      </c>
    </row>
    <row r="20" spans="2:30">
      <c r="B20" s="554"/>
      <c r="C20" s="554"/>
      <c r="D20" s="578" t="s">
        <v>51</v>
      </c>
      <c r="E20" s="320" t="s">
        <v>52</v>
      </c>
      <c r="F20" s="320"/>
      <c r="G20" s="319"/>
      <c r="H20" s="322">
        <v>0</v>
      </c>
      <c r="I20" s="922"/>
      <c r="J20" s="440">
        <v>0</v>
      </c>
      <c r="K20" s="440">
        <v>0</v>
      </c>
      <c r="L20" s="440">
        <v>0</v>
      </c>
      <c r="M20" s="440">
        <v>0</v>
      </c>
      <c r="N20" s="440">
        <v>0</v>
      </c>
      <c r="O20" s="440">
        <v>0</v>
      </c>
      <c r="P20" s="435" t="b">
        <f t="shared" si="2"/>
        <v>1</v>
      </c>
      <c r="R20" s="435" t="b">
        <f t="shared" si="3"/>
        <v>1</v>
      </c>
      <c r="S20" s="322">
        <f t="shared" si="5"/>
        <v>0</v>
      </c>
      <c r="T20" s="959">
        <v>0</v>
      </c>
      <c r="U20" s="959">
        <v>0</v>
      </c>
      <c r="V20" s="959">
        <v>0</v>
      </c>
      <c r="W20" s="959">
        <v>0</v>
      </c>
      <c r="X20" s="959">
        <v>0</v>
      </c>
      <c r="Y20" s="959">
        <v>0</v>
      </c>
      <c r="Z20" s="959">
        <v>0</v>
      </c>
      <c r="AA20" s="959">
        <v>0</v>
      </c>
      <c r="AB20" s="959">
        <v>0</v>
      </c>
      <c r="AC20" s="959">
        <v>0</v>
      </c>
      <c r="AD20" s="959">
        <v>0</v>
      </c>
    </row>
    <row r="21" spans="2:30">
      <c r="B21" s="554"/>
      <c r="C21" s="554"/>
      <c r="D21" s="578" t="s">
        <v>15</v>
      </c>
      <c r="E21" s="320" t="s">
        <v>53</v>
      </c>
      <c r="F21" s="320"/>
      <c r="G21" s="319"/>
      <c r="H21" s="322">
        <f>'ALAT KEAMANAN'!N26</f>
        <v>0</v>
      </c>
      <c r="I21" s="922"/>
      <c r="J21" s="439">
        <f>'ALAT KEAMANAN'!U26</f>
        <v>0</v>
      </c>
      <c r="K21" s="440">
        <f>'ALAT KEAMANAN'!V26</f>
        <v>0</v>
      </c>
      <c r="L21" s="440">
        <f>'ALAT KEAMANAN'!W26</f>
        <v>0</v>
      </c>
      <c r="M21" s="440">
        <f>'ALAT KEAMANAN'!Y26</f>
        <v>0</v>
      </c>
      <c r="N21" s="440">
        <f>'ALAT KEAMANAN'!Z26</f>
        <v>0</v>
      </c>
      <c r="O21" s="440">
        <f>'ALAT KEAMANAN'!AA26</f>
        <v>0</v>
      </c>
      <c r="P21" s="435" t="b">
        <f t="shared" si="2"/>
        <v>1</v>
      </c>
      <c r="R21" s="435" t="b">
        <f t="shared" si="3"/>
        <v>1</v>
      </c>
      <c r="S21" s="322">
        <f t="shared" si="5"/>
        <v>0</v>
      </c>
      <c r="T21" s="959">
        <v>0</v>
      </c>
      <c r="U21" s="959">
        <v>0</v>
      </c>
      <c r="V21" s="959">
        <v>0</v>
      </c>
      <c r="W21" s="959">
        <v>0</v>
      </c>
      <c r="X21" s="959">
        <v>0</v>
      </c>
      <c r="Y21" s="959">
        <v>0</v>
      </c>
      <c r="Z21" s="959">
        <v>0</v>
      </c>
      <c r="AA21" s="959">
        <v>0</v>
      </c>
      <c r="AB21" s="959">
        <v>0</v>
      </c>
      <c r="AC21" s="959">
        <v>0</v>
      </c>
      <c r="AD21" s="959">
        <v>0</v>
      </c>
    </row>
    <row r="22" spans="2:30">
      <c r="B22" s="554"/>
      <c r="C22" s="554"/>
      <c r="D22" s="554"/>
      <c r="E22" s="320"/>
      <c r="F22" s="320"/>
      <c r="G22" s="319"/>
      <c r="H22" s="322"/>
      <c r="I22" s="922"/>
      <c r="P22" s="435" t="b">
        <f t="shared" si="2"/>
        <v>1</v>
      </c>
      <c r="R22" s="435" t="b">
        <f t="shared" si="3"/>
        <v>1</v>
      </c>
      <c r="S22" s="322"/>
      <c r="T22" s="322"/>
      <c r="U22" s="322"/>
      <c r="V22" s="322"/>
      <c r="W22" s="322"/>
      <c r="X22" s="322"/>
      <c r="Y22" s="322"/>
      <c r="Z22" s="322"/>
      <c r="AA22" s="322"/>
      <c r="AB22" s="322"/>
      <c r="AC22" s="322"/>
      <c r="AD22" s="322"/>
    </row>
    <row r="23" spans="2:30">
      <c r="B23" s="554">
        <v>3</v>
      </c>
      <c r="C23" s="578" t="s">
        <v>41</v>
      </c>
      <c r="D23" s="554"/>
      <c r="E23" s="320" t="s">
        <v>54</v>
      </c>
      <c r="F23" s="320"/>
      <c r="G23" s="323">
        <f>G24</f>
        <v>0</v>
      </c>
      <c r="H23" s="321">
        <f>H24</f>
        <v>40113274642.004333</v>
      </c>
      <c r="I23" s="922"/>
      <c r="J23" s="501">
        <f t="shared" ref="J23:O23" si="6">SUM(J24:J25)</f>
        <v>1616209500.8801715</v>
      </c>
      <c r="K23" s="501">
        <f t="shared" si="6"/>
        <v>10508359061.521561</v>
      </c>
      <c r="L23" s="501">
        <f t="shared" si="6"/>
        <v>29896878460.482754</v>
      </c>
      <c r="M23" s="501">
        <f t="shared" si="6"/>
        <v>1604530985.6801715</v>
      </c>
      <c r="N23" s="501">
        <f t="shared" si="6"/>
        <v>11907056216.801725</v>
      </c>
      <c r="O23" s="501">
        <f t="shared" si="6"/>
        <v>28206218425.202591</v>
      </c>
      <c r="P23" s="435" t="b">
        <f t="shared" si="2"/>
        <v>1</v>
      </c>
      <c r="R23" s="435" t="b">
        <f t="shared" si="3"/>
        <v>1</v>
      </c>
      <c r="S23" s="321">
        <f>S24</f>
        <v>40113274642.004333</v>
      </c>
      <c r="T23" s="321">
        <f t="shared" ref="T23:AD23" si="7">T24+T25</f>
        <v>456192000</v>
      </c>
      <c r="U23" s="321">
        <f t="shared" si="7"/>
        <v>7145434642.0043316</v>
      </c>
      <c r="V23" s="321">
        <f t="shared" si="7"/>
        <v>3326260000</v>
      </c>
      <c r="W23" s="321">
        <f t="shared" si="7"/>
        <v>5539188000</v>
      </c>
      <c r="X23" s="321">
        <f t="shared" si="7"/>
        <v>10543025000</v>
      </c>
      <c r="Y23" s="321">
        <f t="shared" si="7"/>
        <v>9919167000</v>
      </c>
      <c r="Z23" s="321">
        <f t="shared" si="7"/>
        <v>1966070000</v>
      </c>
      <c r="AA23" s="321">
        <f t="shared" si="7"/>
        <v>473900000</v>
      </c>
      <c r="AB23" s="321">
        <f t="shared" si="7"/>
        <v>423900000</v>
      </c>
      <c r="AC23" s="321">
        <f t="shared" si="7"/>
        <v>320138000</v>
      </c>
      <c r="AD23" s="321">
        <f t="shared" si="7"/>
        <v>0</v>
      </c>
    </row>
    <row r="24" spans="2:30">
      <c r="B24" s="554"/>
      <c r="C24" s="554"/>
      <c r="D24" s="554">
        <v>11</v>
      </c>
      <c r="E24" s="320" t="s">
        <v>55</v>
      </c>
      <c r="F24" s="320"/>
      <c r="G24" s="319"/>
      <c r="H24" s="326">
        <f>'BANGUNAN GEDUNG'!Z410</f>
        <v>40113274642.004333</v>
      </c>
      <c r="I24" s="922"/>
      <c r="J24" s="439">
        <f>'BANGUNAN GEDUNG'!AG410</f>
        <v>1616209500.8801715</v>
      </c>
      <c r="K24" s="439">
        <f>'BANGUNAN GEDUNG'!AH410</f>
        <v>10508359061.521561</v>
      </c>
      <c r="L24" s="439">
        <f>'BANGUNAN GEDUNG'!AI410</f>
        <v>29896878460.482754</v>
      </c>
      <c r="M24" s="439">
        <f>'BANGUNAN GEDUNG'!AK410</f>
        <v>1604530985.6801715</v>
      </c>
      <c r="N24" s="439">
        <f>'BANGUNAN GEDUNG'!AL410</f>
        <v>11907056216.801725</v>
      </c>
      <c r="O24" s="439">
        <f>'BANGUNAN GEDUNG'!AM410</f>
        <v>28206218425.202591</v>
      </c>
      <c r="P24" s="435" t="b">
        <f t="shared" si="2"/>
        <v>1</v>
      </c>
      <c r="R24" s="435" t="b">
        <f t="shared" si="3"/>
        <v>1</v>
      </c>
      <c r="S24" s="322">
        <f t="shared" ref="S24:S25" si="8">SUM(T24:AD24)</f>
        <v>40113274642.004333</v>
      </c>
      <c r="T24" s="959">
        <v>456192000</v>
      </c>
      <c r="U24" s="959">
        <v>7145434642.0043316</v>
      </c>
      <c r="V24" s="959">
        <v>3326260000</v>
      </c>
      <c r="W24" s="959">
        <v>5539188000</v>
      </c>
      <c r="X24" s="959">
        <v>10543025000</v>
      </c>
      <c r="Y24" s="959">
        <v>9919167000</v>
      </c>
      <c r="Z24" s="959">
        <v>1966070000</v>
      </c>
      <c r="AA24" s="959">
        <v>473900000</v>
      </c>
      <c r="AB24" s="959">
        <v>423900000</v>
      </c>
      <c r="AC24" s="959">
        <v>320138000</v>
      </c>
      <c r="AD24" s="959">
        <v>0</v>
      </c>
    </row>
    <row r="25" spans="2:30">
      <c r="B25" s="554"/>
      <c r="C25" s="554"/>
      <c r="D25" s="554">
        <v>12</v>
      </c>
      <c r="E25" s="320" t="s">
        <v>56</v>
      </c>
      <c r="F25" s="320"/>
      <c r="G25" s="319"/>
      <c r="H25" s="322">
        <v>0</v>
      </c>
      <c r="I25" s="922"/>
      <c r="J25" s="440">
        <v>0</v>
      </c>
      <c r="K25" s="440">
        <v>0</v>
      </c>
      <c r="L25" s="440">
        <v>0</v>
      </c>
      <c r="M25" s="440">
        <v>0</v>
      </c>
      <c r="N25" s="440">
        <v>0</v>
      </c>
      <c r="O25" s="440">
        <v>0</v>
      </c>
      <c r="P25" s="435" t="b">
        <f t="shared" si="2"/>
        <v>1</v>
      </c>
      <c r="R25" s="435" t="b">
        <f t="shared" si="3"/>
        <v>1</v>
      </c>
      <c r="S25" s="322">
        <f t="shared" si="8"/>
        <v>0</v>
      </c>
      <c r="T25" s="959">
        <v>0</v>
      </c>
      <c r="U25" s="959">
        <v>0</v>
      </c>
      <c r="V25" s="959">
        <v>0</v>
      </c>
      <c r="W25" s="959">
        <v>0</v>
      </c>
      <c r="X25" s="959">
        <v>0</v>
      </c>
      <c r="Y25" s="959">
        <v>0</v>
      </c>
      <c r="Z25" s="959">
        <v>0</v>
      </c>
      <c r="AA25" s="959">
        <v>0</v>
      </c>
      <c r="AB25" s="959">
        <v>0</v>
      </c>
      <c r="AC25" s="959">
        <v>0</v>
      </c>
      <c r="AD25" s="959">
        <v>0</v>
      </c>
    </row>
    <row r="26" spans="2:30">
      <c r="B26" s="554"/>
      <c r="C26" s="554"/>
      <c r="D26" s="554"/>
      <c r="E26" s="320"/>
      <c r="F26" s="320"/>
      <c r="G26" s="319"/>
      <c r="H26" s="322"/>
      <c r="I26" s="922"/>
      <c r="P26" s="435" t="b">
        <f t="shared" si="2"/>
        <v>1</v>
      </c>
      <c r="R26" s="435" t="b">
        <f t="shared" si="3"/>
        <v>1</v>
      </c>
      <c r="S26" s="322"/>
      <c r="T26" s="322"/>
      <c r="U26" s="322"/>
      <c r="V26" s="322"/>
      <c r="W26" s="322"/>
      <c r="X26" s="322"/>
      <c r="Y26" s="322"/>
      <c r="Z26" s="322"/>
      <c r="AA26" s="322"/>
      <c r="AB26" s="322"/>
      <c r="AC26" s="322"/>
      <c r="AD26" s="322"/>
    </row>
    <row r="27" spans="2:30">
      <c r="B27" s="554">
        <v>4</v>
      </c>
      <c r="C27" s="578" t="s">
        <v>43</v>
      </c>
      <c r="D27" s="554"/>
      <c r="E27" s="320" t="s">
        <v>57</v>
      </c>
      <c r="F27" s="320"/>
      <c r="G27" s="319"/>
      <c r="H27" s="321">
        <f>SUM(H28:H31)</f>
        <v>0</v>
      </c>
      <c r="I27" s="922"/>
      <c r="J27" s="442">
        <f t="shared" ref="J27:O27" si="9">SUM(J28:J31)</f>
        <v>0</v>
      </c>
      <c r="K27" s="442">
        <f t="shared" si="9"/>
        <v>0</v>
      </c>
      <c r="L27" s="442">
        <f t="shared" si="9"/>
        <v>0</v>
      </c>
      <c r="M27" s="442">
        <f t="shared" si="9"/>
        <v>0</v>
      </c>
      <c r="N27" s="442">
        <f t="shared" si="9"/>
        <v>0</v>
      </c>
      <c r="O27" s="442">
        <f t="shared" si="9"/>
        <v>0</v>
      </c>
      <c r="P27" s="435" t="b">
        <f t="shared" si="2"/>
        <v>1</v>
      </c>
      <c r="R27" s="435" t="b">
        <f t="shared" si="3"/>
        <v>1</v>
      </c>
      <c r="S27" s="321">
        <f>SUM(S28:S31)</f>
        <v>0</v>
      </c>
      <c r="T27" s="321">
        <f t="shared" ref="T27:AC27" si="10">SUM(T28:T31)</f>
        <v>0</v>
      </c>
      <c r="U27" s="321">
        <f t="shared" si="10"/>
        <v>0</v>
      </c>
      <c r="V27" s="321">
        <f t="shared" si="10"/>
        <v>0</v>
      </c>
      <c r="W27" s="321">
        <f t="shared" si="10"/>
        <v>0</v>
      </c>
      <c r="X27" s="321">
        <f t="shared" si="10"/>
        <v>0</v>
      </c>
      <c r="Y27" s="321">
        <f t="shared" si="10"/>
        <v>0</v>
      </c>
      <c r="Z27" s="321">
        <f t="shared" si="10"/>
        <v>0</v>
      </c>
      <c r="AA27" s="321">
        <f t="shared" si="10"/>
        <v>0</v>
      </c>
      <c r="AB27" s="321">
        <f t="shared" si="10"/>
        <v>0</v>
      </c>
      <c r="AC27" s="321">
        <f t="shared" si="10"/>
        <v>0</v>
      </c>
      <c r="AD27" s="321">
        <v>0</v>
      </c>
    </row>
    <row r="28" spans="2:30">
      <c r="B28" s="554"/>
      <c r="C28" s="554"/>
      <c r="D28" s="554">
        <v>13</v>
      </c>
      <c r="E28" s="320" t="s">
        <v>58</v>
      </c>
      <c r="F28" s="320"/>
      <c r="G28" s="319"/>
      <c r="H28" s="322">
        <v>0</v>
      </c>
      <c r="I28" s="922"/>
      <c r="J28" s="440">
        <v>0</v>
      </c>
      <c r="K28" s="440">
        <v>0</v>
      </c>
      <c r="L28" s="440">
        <v>0</v>
      </c>
      <c r="M28" s="440">
        <v>0</v>
      </c>
      <c r="N28" s="440">
        <v>0</v>
      </c>
      <c r="O28" s="440">
        <v>0</v>
      </c>
      <c r="P28" s="435" t="b">
        <f t="shared" si="2"/>
        <v>1</v>
      </c>
      <c r="R28" s="435" t="b">
        <f t="shared" si="3"/>
        <v>1</v>
      </c>
      <c r="S28" s="322">
        <f t="shared" ref="S28:S31" si="11">SUM(T28:AD28)</f>
        <v>0</v>
      </c>
      <c r="T28" s="959">
        <v>0</v>
      </c>
      <c r="U28" s="959">
        <v>0</v>
      </c>
      <c r="V28" s="959">
        <v>0</v>
      </c>
      <c r="W28" s="959">
        <v>0</v>
      </c>
      <c r="X28" s="959">
        <v>0</v>
      </c>
      <c r="Y28" s="959">
        <v>0</v>
      </c>
      <c r="Z28" s="959">
        <v>0</v>
      </c>
      <c r="AA28" s="959">
        <v>0</v>
      </c>
      <c r="AB28" s="959">
        <v>0</v>
      </c>
      <c r="AC28" s="959">
        <v>0</v>
      </c>
      <c r="AD28" s="959">
        <v>0</v>
      </c>
    </row>
    <row r="29" spans="2:30">
      <c r="B29" s="554"/>
      <c r="C29" s="554"/>
      <c r="D29" s="554">
        <v>14</v>
      </c>
      <c r="E29" s="320" t="s">
        <v>59</v>
      </c>
      <c r="F29" s="320"/>
      <c r="G29" s="319"/>
      <c r="H29" s="322">
        <v>0</v>
      </c>
      <c r="I29" s="922"/>
      <c r="J29" s="440">
        <v>0</v>
      </c>
      <c r="K29" s="440">
        <v>0</v>
      </c>
      <c r="L29" s="440">
        <v>0</v>
      </c>
      <c r="M29" s="440">
        <v>0</v>
      </c>
      <c r="N29" s="440">
        <v>0</v>
      </c>
      <c r="O29" s="440">
        <v>0</v>
      </c>
      <c r="P29" s="435" t="b">
        <f t="shared" si="2"/>
        <v>1</v>
      </c>
      <c r="R29" s="435" t="b">
        <f t="shared" si="3"/>
        <v>1</v>
      </c>
      <c r="S29" s="322">
        <f t="shared" si="11"/>
        <v>0</v>
      </c>
      <c r="T29" s="959">
        <v>0</v>
      </c>
      <c r="U29" s="959">
        <v>0</v>
      </c>
      <c r="V29" s="959">
        <v>0</v>
      </c>
      <c r="W29" s="959">
        <v>0</v>
      </c>
      <c r="X29" s="959">
        <v>0</v>
      </c>
      <c r="Y29" s="959">
        <v>0</v>
      </c>
      <c r="Z29" s="959">
        <v>0</v>
      </c>
      <c r="AA29" s="959">
        <v>0</v>
      </c>
      <c r="AB29" s="959">
        <v>0</v>
      </c>
      <c r="AC29" s="959">
        <v>0</v>
      </c>
      <c r="AD29" s="959">
        <v>0</v>
      </c>
    </row>
    <row r="30" spans="2:30">
      <c r="B30" s="554"/>
      <c r="C30" s="554"/>
      <c r="D30" s="554">
        <v>15</v>
      </c>
      <c r="E30" s="320" t="s">
        <v>60</v>
      </c>
      <c r="F30" s="320"/>
      <c r="G30" s="319"/>
      <c r="H30" s="322">
        <v>0</v>
      </c>
      <c r="I30" s="922"/>
      <c r="J30" s="440">
        <v>0</v>
      </c>
      <c r="K30" s="440">
        <v>0</v>
      </c>
      <c r="L30" s="440">
        <v>0</v>
      </c>
      <c r="M30" s="440">
        <v>0</v>
      </c>
      <c r="N30" s="440">
        <v>0</v>
      </c>
      <c r="O30" s="440">
        <v>0</v>
      </c>
      <c r="P30" s="435" t="b">
        <f t="shared" si="2"/>
        <v>1</v>
      </c>
      <c r="R30" s="435" t="b">
        <f t="shared" si="3"/>
        <v>1</v>
      </c>
      <c r="S30" s="322">
        <f t="shared" si="11"/>
        <v>0</v>
      </c>
      <c r="T30" s="959">
        <v>0</v>
      </c>
      <c r="U30" s="959">
        <v>0</v>
      </c>
      <c r="V30" s="959">
        <v>0</v>
      </c>
      <c r="W30" s="959">
        <v>0</v>
      </c>
      <c r="X30" s="959">
        <v>0</v>
      </c>
      <c r="Y30" s="959">
        <v>0</v>
      </c>
      <c r="Z30" s="959">
        <v>0</v>
      </c>
      <c r="AA30" s="959">
        <v>0</v>
      </c>
      <c r="AB30" s="959">
        <v>0</v>
      </c>
      <c r="AC30" s="959">
        <v>0</v>
      </c>
      <c r="AD30" s="959">
        <v>0</v>
      </c>
    </row>
    <row r="31" spans="2:30">
      <c r="B31" s="554"/>
      <c r="C31" s="554"/>
      <c r="D31" s="554">
        <v>16</v>
      </c>
      <c r="E31" s="320" t="s">
        <v>61</v>
      </c>
      <c r="F31" s="320"/>
      <c r="G31" s="319"/>
      <c r="H31" s="322">
        <v>0</v>
      </c>
      <c r="I31" s="922"/>
      <c r="J31" s="440">
        <v>0</v>
      </c>
      <c r="K31" s="440">
        <v>0</v>
      </c>
      <c r="L31" s="440">
        <v>0</v>
      </c>
      <c r="M31" s="440">
        <v>0</v>
      </c>
      <c r="N31" s="440">
        <v>0</v>
      </c>
      <c r="O31" s="440">
        <v>0</v>
      </c>
      <c r="P31" s="435" t="b">
        <f t="shared" si="2"/>
        <v>1</v>
      </c>
      <c r="R31" s="435" t="b">
        <f t="shared" si="3"/>
        <v>1</v>
      </c>
      <c r="S31" s="322">
        <f t="shared" si="11"/>
        <v>0</v>
      </c>
      <c r="T31" s="959">
        <v>0</v>
      </c>
      <c r="U31" s="959">
        <v>0</v>
      </c>
      <c r="V31" s="959">
        <v>0</v>
      </c>
      <c r="W31" s="959">
        <v>0</v>
      </c>
      <c r="X31" s="959">
        <v>0</v>
      </c>
      <c r="Y31" s="959">
        <v>0</v>
      </c>
      <c r="Z31" s="959">
        <v>0</v>
      </c>
      <c r="AA31" s="959">
        <v>0</v>
      </c>
      <c r="AB31" s="959">
        <v>0</v>
      </c>
      <c r="AC31" s="959">
        <v>0</v>
      </c>
      <c r="AD31" s="959">
        <v>0</v>
      </c>
    </row>
    <row r="32" spans="2:30">
      <c r="B32" s="554"/>
      <c r="C32" s="554"/>
      <c r="D32" s="554"/>
      <c r="E32" s="320"/>
      <c r="F32" s="320"/>
      <c r="G32" s="319"/>
      <c r="H32" s="322"/>
      <c r="I32" s="922"/>
      <c r="P32" s="435" t="b">
        <f t="shared" si="2"/>
        <v>1</v>
      </c>
      <c r="R32" s="435" t="b">
        <f t="shared" si="3"/>
        <v>1</v>
      </c>
      <c r="S32" s="322"/>
      <c r="T32" s="322"/>
      <c r="U32" s="322"/>
      <c r="V32" s="322"/>
      <c r="W32" s="322"/>
      <c r="X32" s="322"/>
      <c r="Y32" s="322"/>
      <c r="Z32" s="322"/>
      <c r="AA32" s="322"/>
      <c r="AB32" s="322"/>
      <c r="AC32" s="322"/>
      <c r="AD32" s="322"/>
    </row>
    <row r="33" spans="2:30">
      <c r="B33" s="554">
        <v>5</v>
      </c>
      <c r="C33" s="578" t="s">
        <v>45</v>
      </c>
      <c r="D33" s="554"/>
      <c r="E33" s="320" t="s">
        <v>62</v>
      </c>
      <c r="F33" s="320"/>
      <c r="G33" s="319"/>
      <c r="H33" s="321">
        <f>SUM(H34:H36)</f>
        <v>2000000</v>
      </c>
      <c r="I33" s="922"/>
      <c r="J33" s="442">
        <f t="shared" ref="J33:N33" si="12">SUM(J34:J36)</f>
        <v>0</v>
      </c>
      <c r="K33" s="442">
        <f t="shared" si="12"/>
        <v>0</v>
      </c>
      <c r="L33" s="442">
        <f t="shared" si="12"/>
        <v>0</v>
      </c>
      <c r="M33" s="442">
        <f t="shared" si="12"/>
        <v>0</v>
      </c>
      <c r="N33" s="442">
        <f t="shared" si="12"/>
        <v>0</v>
      </c>
      <c r="O33" s="442">
        <f>H33</f>
        <v>2000000</v>
      </c>
      <c r="P33" s="435" t="b">
        <f t="shared" si="2"/>
        <v>1</v>
      </c>
      <c r="R33" s="435" t="b">
        <f t="shared" si="3"/>
        <v>1</v>
      </c>
      <c r="S33" s="321">
        <f>SUM(S34:S36)</f>
        <v>2000000</v>
      </c>
      <c r="T33" s="321">
        <f t="shared" ref="T33:AD33" si="13">SUM(T34:T36)</f>
        <v>0</v>
      </c>
      <c r="U33" s="321">
        <f t="shared" si="13"/>
        <v>0</v>
      </c>
      <c r="V33" s="321">
        <f t="shared" si="13"/>
        <v>0</v>
      </c>
      <c r="W33" s="321">
        <f t="shared" si="13"/>
        <v>0</v>
      </c>
      <c r="X33" s="321">
        <f t="shared" si="13"/>
        <v>0</v>
      </c>
      <c r="Y33" s="321">
        <f t="shared" si="13"/>
        <v>0</v>
      </c>
      <c r="Z33" s="321">
        <f t="shared" si="13"/>
        <v>2000000</v>
      </c>
      <c r="AA33" s="321">
        <f t="shared" si="13"/>
        <v>0</v>
      </c>
      <c r="AB33" s="321">
        <f t="shared" si="13"/>
        <v>0</v>
      </c>
      <c r="AC33" s="321">
        <f t="shared" si="13"/>
        <v>0</v>
      </c>
      <c r="AD33" s="321">
        <f t="shared" si="13"/>
        <v>0</v>
      </c>
    </row>
    <row r="34" spans="2:30">
      <c r="B34" s="554"/>
      <c r="C34" s="578"/>
      <c r="D34" s="554">
        <v>17</v>
      </c>
      <c r="E34" s="320" t="s">
        <v>63</v>
      </c>
      <c r="F34" s="320"/>
      <c r="G34" s="319"/>
      <c r="H34" s="326">
        <f>'ASSET BUKU'!O29</f>
        <v>2000000</v>
      </c>
      <c r="I34" s="922"/>
      <c r="J34" s="440">
        <v>0</v>
      </c>
      <c r="K34" s="440">
        <v>0</v>
      </c>
      <c r="L34" s="440">
        <v>0</v>
      </c>
      <c r="M34" s="440">
        <v>0</v>
      </c>
      <c r="N34" s="440">
        <v>0</v>
      </c>
      <c r="O34" s="734">
        <f>H34</f>
        <v>2000000</v>
      </c>
      <c r="P34" s="435" t="b">
        <f t="shared" si="2"/>
        <v>1</v>
      </c>
      <c r="R34" s="435" t="b">
        <f t="shared" si="3"/>
        <v>1</v>
      </c>
      <c r="S34" s="322">
        <f t="shared" ref="S34:S36" si="14">SUM(T34:AD34)</f>
        <v>2000000</v>
      </c>
      <c r="T34" s="959">
        <v>0</v>
      </c>
      <c r="U34" s="959">
        <v>0</v>
      </c>
      <c r="V34" s="959">
        <v>0</v>
      </c>
      <c r="W34" s="959">
        <v>0</v>
      </c>
      <c r="X34" s="959">
        <v>0</v>
      </c>
      <c r="Y34" s="959">
        <v>0</v>
      </c>
      <c r="Z34" s="959">
        <v>2000000</v>
      </c>
      <c r="AA34" s="959">
        <v>0</v>
      </c>
      <c r="AB34" s="959">
        <v>0</v>
      </c>
      <c r="AC34" s="959">
        <v>0</v>
      </c>
      <c r="AD34" s="959">
        <v>0</v>
      </c>
    </row>
    <row r="35" spans="2:30">
      <c r="B35" s="554"/>
      <c r="C35" s="578"/>
      <c r="D35" s="554">
        <v>18</v>
      </c>
      <c r="E35" s="320" t="s">
        <v>64</v>
      </c>
      <c r="F35" s="320"/>
      <c r="G35" s="319"/>
      <c r="H35" s="322">
        <v>0</v>
      </c>
      <c r="I35" s="922"/>
      <c r="J35" s="440">
        <v>0</v>
      </c>
      <c r="K35" s="440">
        <v>0</v>
      </c>
      <c r="L35" s="440">
        <v>0</v>
      </c>
      <c r="M35" s="440">
        <v>0</v>
      </c>
      <c r="N35" s="440">
        <v>0</v>
      </c>
      <c r="O35" s="440">
        <v>0</v>
      </c>
      <c r="P35" s="435" t="b">
        <f t="shared" si="2"/>
        <v>1</v>
      </c>
      <c r="R35" s="435" t="b">
        <f t="shared" si="3"/>
        <v>1</v>
      </c>
      <c r="S35" s="322">
        <f t="shared" si="14"/>
        <v>0</v>
      </c>
      <c r="T35" s="959">
        <v>0</v>
      </c>
      <c r="U35" s="959">
        <v>0</v>
      </c>
      <c r="V35" s="959">
        <v>0</v>
      </c>
      <c r="W35" s="959">
        <v>0</v>
      </c>
      <c r="X35" s="959">
        <v>0</v>
      </c>
      <c r="Y35" s="959">
        <v>0</v>
      </c>
      <c r="Z35" s="959">
        <v>0</v>
      </c>
      <c r="AA35" s="959">
        <v>0</v>
      </c>
      <c r="AB35" s="959">
        <v>0</v>
      </c>
      <c r="AC35" s="959">
        <v>0</v>
      </c>
      <c r="AD35" s="959">
        <v>0</v>
      </c>
    </row>
    <row r="36" spans="2:30">
      <c r="B36" s="554"/>
      <c r="C36" s="578"/>
      <c r="D36" s="554">
        <v>19</v>
      </c>
      <c r="E36" s="320" t="s">
        <v>65</v>
      </c>
      <c r="F36" s="320"/>
      <c r="G36" s="319"/>
      <c r="H36" s="322">
        <v>0</v>
      </c>
      <c r="I36" s="922"/>
      <c r="J36" s="440">
        <v>0</v>
      </c>
      <c r="K36" s="440">
        <v>0</v>
      </c>
      <c r="L36" s="440">
        <v>0</v>
      </c>
      <c r="M36" s="440">
        <v>0</v>
      </c>
      <c r="N36" s="440">
        <v>0</v>
      </c>
      <c r="O36" s="440">
        <v>0</v>
      </c>
      <c r="P36" s="435" t="b">
        <f t="shared" si="2"/>
        <v>1</v>
      </c>
      <c r="R36" s="435" t="b">
        <f t="shared" si="3"/>
        <v>1</v>
      </c>
      <c r="S36" s="322">
        <f t="shared" si="14"/>
        <v>0</v>
      </c>
      <c r="T36" s="959">
        <v>0</v>
      </c>
      <c r="U36" s="959">
        <v>0</v>
      </c>
      <c r="V36" s="959">
        <v>0</v>
      </c>
      <c r="W36" s="959">
        <v>0</v>
      </c>
      <c r="X36" s="959">
        <v>0</v>
      </c>
      <c r="Y36" s="959">
        <v>0</v>
      </c>
      <c r="Z36" s="959">
        <v>0</v>
      </c>
      <c r="AA36" s="959">
        <v>0</v>
      </c>
      <c r="AB36" s="959">
        <v>0</v>
      </c>
      <c r="AC36" s="959">
        <v>0</v>
      </c>
      <c r="AD36" s="959">
        <v>0</v>
      </c>
    </row>
    <row r="37" spans="2:30">
      <c r="B37" s="554"/>
      <c r="C37" s="554"/>
      <c r="D37" s="554"/>
      <c r="E37" s="320"/>
      <c r="F37" s="320"/>
      <c r="G37" s="319"/>
      <c r="H37" s="322"/>
      <c r="I37" s="922"/>
      <c r="P37" s="435" t="b">
        <f t="shared" si="2"/>
        <v>1</v>
      </c>
      <c r="R37" s="435" t="b">
        <f t="shared" si="3"/>
        <v>1</v>
      </c>
      <c r="S37" s="322"/>
      <c r="T37" s="322"/>
      <c r="U37" s="322"/>
      <c r="V37" s="322"/>
      <c r="W37" s="322"/>
      <c r="X37" s="322"/>
      <c r="Y37" s="322"/>
      <c r="Z37" s="322"/>
      <c r="AA37" s="322"/>
      <c r="AB37" s="322"/>
      <c r="AC37" s="322"/>
      <c r="AD37" s="322"/>
    </row>
    <row r="38" spans="2:30">
      <c r="B38" s="554">
        <v>6</v>
      </c>
      <c r="C38" s="578" t="s">
        <v>31</v>
      </c>
      <c r="D38" s="554"/>
      <c r="E38" s="320" t="s">
        <v>27</v>
      </c>
      <c r="F38" s="320"/>
      <c r="G38" s="319"/>
      <c r="H38" s="321">
        <f>SUM('KONSTRUKSI DALAM PENGERJAAN'!R18)</f>
        <v>248083874.99999994</v>
      </c>
      <c r="I38" s="922"/>
      <c r="J38" s="441">
        <v>0</v>
      </c>
      <c r="K38" s="441">
        <v>0</v>
      </c>
      <c r="L38" s="441">
        <v>0</v>
      </c>
      <c r="M38" s="441">
        <v>0</v>
      </c>
      <c r="N38" s="441">
        <v>0</v>
      </c>
      <c r="O38" s="441">
        <v>0</v>
      </c>
      <c r="P38" s="435" t="b">
        <f t="shared" si="2"/>
        <v>0</v>
      </c>
      <c r="R38" s="435" t="b">
        <f t="shared" si="3"/>
        <v>1</v>
      </c>
      <c r="S38" s="322">
        <f>SUM(T38:AD38)</f>
        <v>248083874.99999994</v>
      </c>
      <c r="T38" s="321">
        <v>0</v>
      </c>
      <c r="U38" s="321">
        <v>0</v>
      </c>
      <c r="V38" s="321">
        <v>0</v>
      </c>
      <c r="W38" s="321">
        <v>0</v>
      </c>
      <c r="X38" s="321">
        <v>0</v>
      </c>
      <c r="Y38" s="321">
        <v>0</v>
      </c>
      <c r="Z38" s="321">
        <v>0</v>
      </c>
      <c r="AA38" s="321">
        <v>0</v>
      </c>
      <c r="AB38" s="321">
        <v>0</v>
      </c>
      <c r="AC38" s="321">
        <v>0</v>
      </c>
      <c r="AD38" s="321">
        <v>248083874.99999994</v>
      </c>
    </row>
    <row r="39" spans="2:30">
      <c r="B39" s="554"/>
      <c r="C39" s="578"/>
      <c r="D39" s="554"/>
      <c r="E39" s="320"/>
      <c r="F39" s="320"/>
      <c r="G39" s="319"/>
      <c r="H39" s="322"/>
      <c r="I39" s="922"/>
      <c r="P39" s="435" t="b">
        <f t="shared" si="2"/>
        <v>1</v>
      </c>
      <c r="R39" s="435" t="b">
        <f t="shared" si="3"/>
        <v>1</v>
      </c>
      <c r="S39" s="322"/>
      <c r="T39" s="321"/>
      <c r="U39" s="321"/>
      <c r="V39" s="321"/>
      <c r="W39" s="321"/>
      <c r="X39" s="321"/>
      <c r="Y39" s="321"/>
      <c r="Z39" s="321"/>
      <c r="AA39" s="321"/>
      <c r="AB39" s="321"/>
      <c r="AC39" s="321"/>
      <c r="AD39" s="321"/>
    </row>
    <row r="40" spans="2:30">
      <c r="B40" s="691"/>
      <c r="C40" s="691"/>
      <c r="D40" s="691"/>
      <c r="E40" s="328"/>
      <c r="F40" s="328"/>
      <c r="G40" s="327"/>
      <c r="H40" s="329"/>
      <c r="I40" s="923"/>
      <c r="P40" s="435" t="b">
        <f t="shared" si="2"/>
        <v>1</v>
      </c>
      <c r="R40" s="435" t="b">
        <f t="shared" si="3"/>
        <v>1</v>
      </c>
      <c r="S40" s="329"/>
      <c r="T40" s="329"/>
      <c r="U40" s="329"/>
      <c r="V40" s="329"/>
      <c r="W40" s="329"/>
      <c r="X40" s="329"/>
      <c r="Y40" s="329"/>
      <c r="Z40" s="329"/>
      <c r="AA40" s="329"/>
      <c r="AB40" s="329"/>
      <c r="AC40" s="329"/>
      <c r="AD40" s="329"/>
    </row>
    <row r="41" spans="2:30">
      <c r="B41" s="1841" t="s">
        <v>135</v>
      </c>
      <c r="C41" s="1842"/>
      <c r="D41" s="1842"/>
      <c r="E41" s="1843"/>
      <c r="F41" s="330"/>
      <c r="G41" s="331">
        <f>G38+G33+G27+G23+G12+G9</f>
        <v>0</v>
      </c>
      <c r="H41" s="715">
        <f>H38+H33+H27+H23+H12+H9</f>
        <v>44840923336.004333</v>
      </c>
      <c r="I41" s="924"/>
      <c r="J41" s="497">
        <f>J38+J33+J27+J23+J12+J9</f>
        <v>1866103611.9087429</v>
      </c>
      <c r="K41" s="498">
        <f>K38+K33+K27+K23+K12+K9</f>
        <v>11674011902.378704</v>
      </c>
      <c r="L41" s="497">
        <f>L38+L33+L27+L23+L12+L9</f>
        <v>30621461317.62561</v>
      </c>
      <c r="M41" s="499">
        <f>M38+M33+M27+M23+M12+M9</f>
        <v>2419493465.9087424</v>
      </c>
      <c r="N41" s="497">
        <f>N38+N33+N27+N23+N12+N8</f>
        <v>15488853462.373154</v>
      </c>
      <c r="O41" s="500">
        <f>O38+O33+O27+O23+O12+O9</f>
        <v>29103985998.631161</v>
      </c>
      <c r="P41" s="435" t="b">
        <f t="shared" si="2"/>
        <v>0</v>
      </c>
      <c r="R41" s="435" t="b">
        <f t="shared" si="3"/>
        <v>1</v>
      </c>
      <c r="S41" s="715">
        <f>S38+S33+S27+S23+S12+S9</f>
        <v>44840923336.004333</v>
      </c>
      <c r="T41" s="715">
        <f t="shared" ref="T41:AD41" si="15">T38+T33+T27+T23+T12+T9</f>
        <v>660640800</v>
      </c>
      <c r="U41" s="715">
        <f t="shared" si="15"/>
        <v>7300023442.0043316</v>
      </c>
      <c r="V41" s="715">
        <f t="shared" si="15"/>
        <v>3773010000</v>
      </c>
      <c r="W41" s="715">
        <f t="shared" si="15"/>
        <v>6122938000</v>
      </c>
      <c r="X41" s="715">
        <f t="shared" si="15"/>
        <v>10853075000</v>
      </c>
      <c r="Y41" s="715">
        <f t="shared" si="15"/>
        <v>10555937000</v>
      </c>
      <c r="Z41" s="715">
        <f t="shared" si="15"/>
        <v>2760703999</v>
      </c>
      <c r="AA41" s="715">
        <f t="shared" si="15"/>
        <v>1178870700</v>
      </c>
      <c r="AB41" s="715">
        <f t="shared" si="15"/>
        <v>698640000</v>
      </c>
      <c r="AC41" s="715">
        <f t="shared" si="15"/>
        <v>680250520</v>
      </c>
      <c r="AD41" s="715">
        <f t="shared" si="15"/>
        <v>256833874.99999994</v>
      </c>
    </row>
    <row r="42" spans="2:30">
      <c r="B42" s="387"/>
      <c r="C42" s="387"/>
      <c r="D42" s="387"/>
      <c r="E42" s="387"/>
      <c r="F42" s="388"/>
      <c r="G42" s="389"/>
      <c r="H42" s="390"/>
      <c r="I42" s="925"/>
      <c r="J42" s="459"/>
      <c r="K42" s="459"/>
      <c r="L42" s="459"/>
      <c r="M42" s="459"/>
      <c r="N42" s="459"/>
      <c r="O42" s="459"/>
    </row>
    <row r="43" spans="2:30">
      <c r="B43" s="387"/>
      <c r="C43" s="387"/>
      <c r="D43" s="387"/>
      <c r="E43" s="387"/>
      <c r="F43" s="388"/>
      <c r="G43" s="389"/>
      <c r="H43" s="390"/>
      <c r="I43" s="925"/>
      <c r="J43" s="459"/>
      <c r="K43" s="443"/>
      <c r="L43" s="459"/>
      <c r="M43" s="459"/>
      <c r="N43" s="459"/>
      <c r="O43" s="459"/>
    </row>
    <row r="44" spans="2:30" s="421" customFormat="1">
      <c r="C44" s="833"/>
      <c r="F44" s="833"/>
      <c r="G44" s="926"/>
      <c r="H44" s="926"/>
      <c r="I44" s="926"/>
      <c r="J44" s="459"/>
      <c r="K44" s="459"/>
      <c r="L44" s="459"/>
      <c r="M44" s="459"/>
      <c r="N44" s="459"/>
      <c r="O44" s="459"/>
    </row>
    <row r="45" spans="2:30" s="421" customFormat="1">
      <c r="D45" s="636" t="s">
        <v>790</v>
      </c>
      <c r="G45" s="927"/>
      <c r="H45" s="1857" t="s">
        <v>956</v>
      </c>
      <c r="I45" s="1857"/>
      <c r="J45" s="445"/>
      <c r="K45" s="443"/>
      <c r="L45" s="443"/>
      <c r="M45" s="459"/>
      <c r="N45" s="443"/>
      <c r="O45" s="459"/>
    </row>
    <row r="46" spans="2:30" s="421" customFormat="1">
      <c r="B46" s="687"/>
      <c r="C46" s="687"/>
      <c r="D46" s="636" t="s">
        <v>791</v>
      </c>
      <c r="G46" s="927"/>
      <c r="H46" s="1858" t="s">
        <v>793</v>
      </c>
      <c r="I46" s="1858"/>
      <c r="J46" s="459"/>
      <c r="K46" s="459"/>
      <c r="L46" s="459"/>
      <c r="M46" s="443"/>
      <c r="N46" s="459"/>
      <c r="O46" s="459"/>
    </row>
    <row r="47" spans="2:30" s="421" customFormat="1">
      <c r="B47" s="688"/>
      <c r="C47" s="688"/>
      <c r="D47" s="636" t="s">
        <v>792</v>
      </c>
      <c r="G47" s="927"/>
      <c r="H47" s="928"/>
      <c r="I47" s="927"/>
      <c r="J47" s="443"/>
      <c r="K47" s="443"/>
      <c r="L47" s="445"/>
      <c r="M47" s="459"/>
      <c r="N47" s="459"/>
      <c r="O47" s="459"/>
    </row>
    <row r="48" spans="2:30" s="421" customFormat="1">
      <c r="B48" s="688"/>
      <c r="C48" s="688"/>
      <c r="D48" s="636"/>
      <c r="G48" s="927"/>
      <c r="H48" s="928"/>
      <c r="I48" s="927"/>
      <c r="J48" s="505"/>
      <c r="K48" s="445">
        <v>44840923336.004333</v>
      </c>
      <c r="L48" s="459"/>
      <c r="M48" s="444"/>
      <c r="N48" s="459"/>
      <c r="O48" s="459"/>
    </row>
    <row r="49" spans="2:15" s="421" customFormat="1">
      <c r="B49" s="459"/>
      <c r="C49" s="637"/>
      <c r="D49" s="636"/>
      <c r="G49" s="927"/>
      <c r="H49" s="928"/>
      <c r="I49" s="927"/>
      <c r="J49" s="445"/>
      <c r="K49" s="444"/>
      <c r="L49" s="459"/>
      <c r="M49" s="459"/>
      <c r="N49" s="459"/>
      <c r="O49" s="459"/>
    </row>
    <row r="50" spans="2:15" s="421" customFormat="1">
      <c r="B50" s="459"/>
      <c r="C50" s="637"/>
      <c r="D50" s="636"/>
      <c r="G50" s="927"/>
      <c r="H50" s="928"/>
      <c r="I50" s="927"/>
      <c r="J50" s="445"/>
      <c r="K50" s="446"/>
      <c r="L50" s="459"/>
      <c r="M50" s="459"/>
      <c r="N50" s="459"/>
      <c r="O50" s="459"/>
    </row>
    <row r="51" spans="2:15" s="421" customFormat="1">
      <c r="B51" s="459"/>
      <c r="C51" s="637"/>
      <c r="D51" s="476"/>
      <c r="G51" s="927"/>
      <c r="H51" s="928"/>
      <c r="I51" s="927"/>
      <c r="J51" s="459"/>
      <c r="K51" s="459"/>
      <c r="L51" s="445"/>
      <c r="M51" s="459"/>
      <c r="N51" s="459"/>
      <c r="O51" s="459"/>
    </row>
    <row r="52" spans="2:15" s="421" customFormat="1">
      <c r="B52" s="459"/>
      <c r="C52" s="637"/>
      <c r="D52" s="692" t="s">
        <v>930</v>
      </c>
      <c r="G52" s="927"/>
      <c r="H52" s="1858" t="s">
        <v>928</v>
      </c>
      <c r="I52" s="1858"/>
      <c r="J52" s="459"/>
      <c r="K52" s="459"/>
      <c r="L52" s="444"/>
      <c r="M52" s="459"/>
      <c r="N52" s="459"/>
      <c r="O52" s="459"/>
    </row>
    <row r="53" spans="2:15">
      <c r="B53" s="689"/>
      <c r="C53" s="689"/>
      <c r="D53" s="637" t="s">
        <v>931</v>
      </c>
      <c r="F53" s="837"/>
      <c r="H53" s="1858" t="s">
        <v>929</v>
      </c>
      <c r="I53" s="1858"/>
      <c r="J53" s="459"/>
      <c r="K53" s="459"/>
      <c r="L53" s="444"/>
      <c r="M53" s="459"/>
      <c r="N53" s="459"/>
      <c r="O53" s="459"/>
    </row>
    <row r="54" spans="2:15">
      <c r="B54" s="687"/>
      <c r="C54" s="687"/>
      <c r="D54" s="692"/>
      <c r="E54" s="333"/>
      <c r="F54" s="335"/>
      <c r="G54" s="335"/>
      <c r="H54" s="504"/>
    </row>
    <row r="55" spans="2:15">
      <c r="B55" s="929"/>
      <c r="D55" s="484"/>
      <c r="E55" s="335"/>
      <c r="F55" s="335"/>
      <c r="G55" s="335"/>
      <c r="H55" s="336"/>
      <c r="K55" s="930"/>
    </row>
    <row r="56" spans="2:15">
      <c r="B56" s="931"/>
      <c r="D56" s="693"/>
      <c r="E56" s="338"/>
      <c r="F56" s="338"/>
      <c r="G56" s="339"/>
      <c r="H56" s="336"/>
    </row>
    <row r="57" spans="2:15">
      <c r="B57" s="931"/>
      <c r="D57" s="337"/>
      <c r="E57" s="338"/>
      <c r="F57" s="338"/>
      <c r="G57" s="339"/>
      <c r="H57" s="336"/>
      <c r="L57" s="734"/>
    </row>
    <row r="58" spans="2:15">
      <c r="B58" s="931"/>
      <c r="D58" s="332"/>
      <c r="E58" s="338"/>
      <c r="F58" s="338"/>
      <c r="G58" s="339"/>
      <c r="H58" s="334"/>
    </row>
    <row r="59" spans="2:15">
      <c r="B59" s="931"/>
      <c r="D59" s="340"/>
      <c r="E59" s="333"/>
      <c r="F59" s="338"/>
      <c r="G59" s="339"/>
      <c r="H59" s="334"/>
    </row>
    <row r="60" spans="2:15">
      <c r="B60" s="931"/>
      <c r="D60" s="332"/>
      <c r="E60" s="341"/>
      <c r="F60" s="332"/>
      <c r="G60" s="332"/>
    </row>
    <row r="61" spans="2:15">
      <c r="B61" s="931"/>
      <c r="E61" s="333"/>
      <c r="F61" s="332"/>
      <c r="G61" s="332"/>
    </row>
    <row r="62" spans="2:15">
      <c r="C62" s="837"/>
      <c r="F62" s="837"/>
    </row>
    <row r="63" spans="2:15">
      <c r="H63" s="435"/>
    </row>
  </sheetData>
  <mergeCells count="34">
    <mergeCell ref="AC4:AC6"/>
    <mergeCell ref="AD4:AD6"/>
    <mergeCell ref="X4:X6"/>
    <mergeCell ref="Y4:Y6"/>
    <mergeCell ref="Z4:Z6"/>
    <mergeCell ref="AA4:AA6"/>
    <mergeCell ref="AB4:AB6"/>
    <mergeCell ref="S4:S6"/>
    <mergeCell ref="T4:T6"/>
    <mergeCell ref="U4:U6"/>
    <mergeCell ref="V4:V6"/>
    <mergeCell ref="W4:W6"/>
    <mergeCell ref="H45:I45"/>
    <mergeCell ref="H46:I46"/>
    <mergeCell ref="H52:I52"/>
    <mergeCell ref="H53:I53"/>
    <mergeCell ref="M4:O4"/>
    <mergeCell ref="J5:J6"/>
    <mergeCell ref="K5:K6"/>
    <mergeCell ref="L5:L6"/>
    <mergeCell ref="M5:M6"/>
    <mergeCell ref="N5:N6"/>
    <mergeCell ref="O5:O6"/>
    <mergeCell ref="B41:E41"/>
    <mergeCell ref="B1:I1"/>
    <mergeCell ref="B2:I2"/>
    <mergeCell ref="J4:L4"/>
    <mergeCell ref="B4:B6"/>
    <mergeCell ref="C4:C6"/>
    <mergeCell ref="D4:D6"/>
    <mergeCell ref="E4:E6"/>
    <mergeCell ref="G4:G6"/>
    <mergeCell ref="H4:H6"/>
    <mergeCell ref="I4:I6"/>
  </mergeCells>
  <phoneticPr fontId="2" type="noConversion"/>
  <printOptions horizontalCentered="1"/>
  <pageMargins left="0.75" right="0.75" top="1.75" bottom="0.75" header="0.511811023622047" footer="2.23"/>
  <pageSetup paperSize="256" scale="70" orientation="portrait" horizontalDpi="4294967293" verticalDpi="4294967293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000"/>
  </sheetPr>
  <dimension ref="B1:L658"/>
  <sheetViews>
    <sheetView view="pageBreakPreview" topLeftCell="A358" zoomScale="130" zoomScaleSheetLayoutView="130" workbookViewId="0">
      <selection activeCell="H351" sqref="H351"/>
    </sheetView>
  </sheetViews>
  <sheetFormatPr defaultColWidth="9.140625" defaultRowHeight="13.5"/>
  <cols>
    <col min="1" max="1" width="8.5703125" style="435" customWidth="1"/>
    <col min="2" max="2" width="4.7109375" style="435" customWidth="1"/>
    <col min="3" max="4" width="8.7109375" style="435" customWidth="1"/>
    <col min="5" max="5" width="29.85546875" style="435" customWidth="1"/>
    <col min="6" max="6" width="14.5703125" style="435" hidden="1" customWidth="1"/>
    <col min="7" max="7" width="10.7109375" style="837" customWidth="1"/>
    <col min="8" max="8" width="13.5703125" style="932" customWidth="1"/>
    <col min="9" max="9" width="18.140625" style="435" customWidth="1"/>
    <col min="10" max="11" width="9.140625" style="435"/>
    <col min="12" max="12" width="17.42578125" style="435" customWidth="1"/>
    <col min="13" max="16384" width="9.140625" style="435"/>
  </cols>
  <sheetData>
    <row r="1" spans="2:9">
      <c r="B1" s="1844" t="s">
        <v>955</v>
      </c>
      <c r="C1" s="1844"/>
      <c r="D1" s="1844"/>
      <c r="E1" s="1844"/>
      <c r="F1" s="1844"/>
      <c r="G1" s="1844"/>
      <c r="H1" s="1844"/>
      <c r="I1" s="1844"/>
    </row>
    <row r="2" spans="2:9">
      <c r="B2" s="1844" t="s">
        <v>988</v>
      </c>
      <c r="C2" s="1844"/>
      <c r="D2" s="1844"/>
      <c r="E2" s="1844"/>
      <c r="F2" s="1844"/>
      <c r="G2" s="1844"/>
      <c r="H2" s="1844"/>
      <c r="I2" s="1844"/>
    </row>
    <row r="4" spans="2:9" ht="30" customHeight="1">
      <c r="B4" s="1848" t="s">
        <v>8</v>
      </c>
      <c r="C4" s="1848" t="s">
        <v>34</v>
      </c>
      <c r="D4" s="1848" t="s">
        <v>35</v>
      </c>
      <c r="E4" s="1848" t="s">
        <v>36</v>
      </c>
      <c r="F4" s="438" t="s">
        <v>37</v>
      </c>
      <c r="G4" s="1851" t="s">
        <v>37</v>
      </c>
      <c r="H4" s="1854" t="s">
        <v>38</v>
      </c>
      <c r="I4" s="1851" t="s">
        <v>2</v>
      </c>
    </row>
    <row r="5" spans="2:9" ht="6.75" hidden="1" customHeight="1">
      <c r="B5" s="1849"/>
      <c r="C5" s="1849"/>
      <c r="D5" s="1849"/>
      <c r="E5" s="1849"/>
      <c r="F5" s="438"/>
      <c r="G5" s="1852"/>
      <c r="H5" s="1855"/>
      <c r="I5" s="1852"/>
    </row>
    <row r="6" spans="2:9" ht="28.5" customHeight="1">
      <c r="B6" s="1850"/>
      <c r="C6" s="1850"/>
      <c r="D6" s="1850"/>
      <c r="E6" s="1850"/>
      <c r="F6" s="438"/>
      <c r="G6" s="1853"/>
      <c r="H6" s="1856"/>
      <c r="I6" s="1853"/>
    </row>
    <row r="7" spans="2:9">
      <c r="B7" s="690">
        <v>1</v>
      </c>
      <c r="C7" s="690">
        <v>2</v>
      </c>
      <c r="D7" s="690">
        <v>3</v>
      </c>
      <c r="E7" s="690">
        <v>4</v>
      </c>
      <c r="F7" s="690">
        <v>5</v>
      </c>
      <c r="G7" s="690">
        <v>5</v>
      </c>
      <c r="H7" s="690">
        <v>6</v>
      </c>
      <c r="I7" s="690">
        <v>7</v>
      </c>
    </row>
    <row r="8" spans="2:9">
      <c r="B8" s="316"/>
      <c r="C8" s="316"/>
      <c r="D8" s="316"/>
      <c r="E8" s="316"/>
      <c r="F8" s="316"/>
      <c r="G8" s="317"/>
      <c r="H8" s="318"/>
      <c r="I8" s="921"/>
    </row>
    <row r="9" spans="2:9">
      <c r="B9" s="554">
        <v>1</v>
      </c>
      <c r="C9" s="578" t="s">
        <v>32</v>
      </c>
      <c r="D9" s="578" t="s">
        <v>32</v>
      </c>
      <c r="E9" s="320" t="s">
        <v>14</v>
      </c>
      <c r="F9" s="320"/>
      <c r="G9" s="319"/>
      <c r="H9" s="321">
        <f>H10</f>
        <v>0</v>
      </c>
      <c r="I9" s="834"/>
    </row>
    <row r="10" spans="2:9">
      <c r="B10" s="554"/>
      <c r="C10" s="578"/>
      <c r="D10" s="578"/>
      <c r="E10" s="320" t="s">
        <v>29</v>
      </c>
      <c r="F10" s="320"/>
      <c r="G10" s="319"/>
      <c r="H10" s="322">
        <f>TANAH!O27</f>
        <v>0</v>
      </c>
      <c r="I10" s="834"/>
    </row>
    <row r="11" spans="2:9">
      <c r="B11" s="554"/>
      <c r="C11" s="578"/>
      <c r="D11" s="578"/>
      <c r="E11" s="320"/>
      <c r="F11" s="320"/>
      <c r="G11" s="319"/>
      <c r="H11" s="322"/>
      <c r="I11" s="834"/>
    </row>
    <row r="12" spans="2:9">
      <c r="B12" s="554">
        <v>2</v>
      </c>
      <c r="C12" s="578" t="s">
        <v>30</v>
      </c>
      <c r="D12" s="554"/>
      <c r="E12" s="320" t="s">
        <v>39</v>
      </c>
      <c r="F12" s="320"/>
      <c r="G12" s="410"/>
      <c r="H12" s="321">
        <f>SUM(H13:H21)</f>
        <v>204448800</v>
      </c>
      <c r="I12" s="922"/>
    </row>
    <row r="13" spans="2:9">
      <c r="B13" s="554"/>
      <c r="C13" s="554"/>
      <c r="D13" s="578" t="s">
        <v>30</v>
      </c>
      <c r="E13" s="320" t="s">
        <v>40</v>
      </c>
      <c r="F13" s="320"/>
      <c r="G13" s="319"/>
      <c r="H13" s="731">
        <f>'ALAT BESAR'!O42</f>
        <v>18768000</v>
      </c>
      <c r="I13" s="922"/>
    </row>
    <row r="14" spans="2:9">
      <c r="B14" s="554"/>
      <c r="C14" s="554"/>
      <c r="D14" s="578" t="s">
        <v>41</v>
      </c>
      <c r="E14" s="320" t="s">
        <v>42</v>
      </c>
      <c r="F14" s="320"/>
      <c r="G14" s="324"/>
      <c r="H14" s="732">
        <v>0</v>
      </c>
      <c r="I14" s="922"/>
    </row>
    <row r="15" spans="2:9">
      <c r="B15" s="554"/>
      <c r="C15" s="554"/>
      <c r="D15" s="578" t="s">
        <v>43</v>
      </c>
      <c r="E15" s="320" t="s">
        <v>44</v>
      </c>
      <c r="F15" s="320"/>
      <c r="G15" s="319"/>
      <c r="H15" s="325">
        <v>0</v>
      </c>
      <c r="I15" s="922"/>
    </row>
    <row r="16" spans="2:9">
      <c r="B16" s="554"/>
      <c r="C16" s="554"/>
      <c r="D16" s="578" t="s">
        <v>45</v>
      </c>
      <c r="E16" s="320" t="s">
        <v>46</v>
      </c>
      <c r="F16" s="320"/>
      <c r="G16" s="319"/>
      <c r="H16" s="325">
        <v>0</v>
      </c>
      <c r="I16" s="922"/>
    </row>
    <row r="17" spans="2:9">
      <c r="B17" s="554"/>
      <c r="C17" s="554"/>
      <c r="D17" s="578" t="s">
        <v>31</v>
      </c>
      <c r="E17" s="320" t="s">
        <v>47</v>
      </c>
      <c r="F17" s="320"/>
      <c r="G17" s="409"/>
      <c r="H17" s="322">
        <f>'ALAT RT'!O1028</f>
        <v>183232800</v>
      </c>
      <c r="I17" s="922"/>
    </row>
    <row r="18" spans="2:9">
      <c r="B18" s="554"/>
      <c r="C18" s="554"/>
      <c r="D18" s="578" t="s">
        <v>33</v>
      </c>
      <c r="E18" s="320" t="s">
        <v>48</v>
      </c>
      <c r="F18" s="320"/>
      <c r="G18" s="409"/>
      <c r="H18" s="733">
        <f>'ALAT STUDIO KOMNIKASI'!O42</f>
        <v>2448000</v>
      </c>
      <c r="I18" s="922"/>
    </row>
    <row r="19" spans="2:9">
      <c r="B19" s="554"/>
      <c r="C19" s="554"/>
      <c r="D19" s="578" t="s">
        <v>49</v>
      </c>
      <c r="E19" s="320" t="s">
        <v>50</v>
      </c>
      <c r="F19" s="320"/>
      <c r="G19" s="319"/>
      <c r="H19" s="322">
        <v>0</v>
      </c>
      <c r="I19" s="922"/>
    </row>
    <row r="20" spans="2:9">
      <c r="B20" s="554"/>
      <c r="C20" s="554"/>
      <c r="D20" s="578" t="s">
        <v>51</v>
      </c>
      <c r="E20" s="320" t="s">
        <v>52</v>
      </c>
      <c r="F20" s="320"/>
      <c r="G20" s="319"/>
      <c r="H20" s="322">
        <v>0</v>
      </c>
      <c r="I20" s="922"/>
    </row>
    <row r="21" spans="2:9">
      <c r="B21" s="554"/>
      <c r="C21" s="554"/>
      <c r="D21" s="578" t="s">
        <v>15</v>
      </c>
      <c r="E21" s="320" t="s">
        <v>53</v>
      </c>
      <c r="F21" s="320"/>
      <c r="G21" s="319"/>
      <c r="H21" s="322">
        <f>'ALAT KEAMANAN'!N26</f>
        <v>0</v>
      </c>
      <c r="I21" s="922"/>
    </row>
    <row r="22" spans="2:9">
      <c r="B22" s="554"/>
      <c r="C22" s="554"/>
      <c r="D22" s="554"/>
      <c r="E22" s="320"/>
      <c r="F22" s="320"/>
      <c r="G22" s="319"/>
      <c r="H22" s="322"/>
      <c r="I22" s="922"/>
    </row>
    <row r="23" spans="2:9">
      <c r="B23" s="554">
        <v>3</v>
      </c>
      <c r="C23" s="578" t="s">
        <v>41</v>
      </c>
      <c r="D23" s="554"/>
      <c r="E23" s="320" t="s">
        <v>54</v>
      </c>
      <c r="F23" s="320"/>
      <c r="G23" s="323"/>
      <c r="H23" s="321">
        <f>H24</f>
        <v>456192000</v>
      </c>
      <c r="I23" s="922"/>
    </row>
    <row r="24" spans="2:9">
      <c r="B24" s="554"/>
      <c r="C24" s="554"/>
      <c r="D24" s="554">
        <v>11</v>
      </c>
      <c r="E24" s="320" t="s">
        <v>55</v>
      </c>
      <c r="F24" s="320"/>
      <c r="G24" s="319"/>
      <c r="H24" s="326">
        <f>'BANGUNAN GEDUNG'!Z18</f>
        <v>456192000</v>
      </c>
      <c r="I24" s="922"/>
    </row>
    <row r="25" spans="2:9">
      <c r="B25" s="554"/>
      <c r="C25" s="554"/>
      <c r="D25" s="554">
        <v>12</v>
      </c>
      <c r="E25" s="320" t="s">
        <v>56</v>
      </c>
      <c r="F25" s="320"/>
      <c r="G25" s="319"/>
      <c r="H25" s="322">
        <v>0</v>
      </c>
      <c r="I25" s="922"/>
    </row>
    <row r="26" spans="2:9">
      <c r="B26" s="554"/>
      <c r="C26" s="554"/>
      <c r="D26" s="554"/>
      <c r="E26" s="320"/>
      <c r="F26" s="320"/>
      <c r="G26" s="319"/>
      <c r="H26" s="322"/>
      <c r="I26" s="922"/>
    </row>
    <row r="27" spans="2:9">
      <c r="B27" s="554">
        <v>4</v>
      </c>
      <c r="C27" s="578" t="s">
        <v>43</v>
      </c>
      <c r="D27" s="554"/>
      <c r="E27" s="320" t="s">
        <v>57</v>
      </c>
      <c r="F27" s="320"/>
      <c r="G27" s="319"/>
      <c r="H27" s="321">
        <f>SUM(H28:H31)</f>
        <v>0</v>
      </c>
      <c r="I27" s="922"/>
    </row>
    <row r="28" spans="2:9">
      <c r="B28" s="554"/>
      <c r="C28" s="554"/>
      <c r="D28" s="554">
        <v>13</v>
      </c>
      <c r="E28" s="320" t="s">
        <v>58</v>
      </c>
      <c r="F28" s="320"/>
      <c r="G28" s="319"/>
      <c r="H28" s="322">
        <v>0</v>
      </c>
      <c r="I28" s="922"/>
    </row>
    <row r="29" spans="2:9">
      <c r="B29" s="554"/>
      <c r="C29" s="554"/>
      <c r="D29" s="554">
        <v>14</v>
      </c>
      <c r="E29" s="320" t="s">
        <v>59</v>
      </c>
      <c r="F29" s="320"/>
      <c r="G29" s="319"/>
      <c r="H29" s="322">
        <v>0</v>
      </c>
      <c r="I29" s="922"/>
    </row>
    <row r="30" spans="2:9">
      <c r="B30" s="554"/>
      <c r="C30" s="554"/>
      <c r="D30" s="554">
        <v>15</v>
      </c>
      <c r="E30" s="320" t="s">
        <v>60</v>
      </c>
      <c r="F30" s="320"/>
      <c r="G30" s="319"/>
      <c r="H30" s="322">
        <v>0</v>
      </c>
      <c r="I30" s="922"/>
    </row>
    <row r="31" spans="2:9">
      <c r="B31" s="554"/>
      <c r="C31" s="554"/>
      <c r="D31" s="554">
        <v>16</v>
      </c>
      <c r="E31" s="320" t="s">
        <v>61</v>
      </c>
      <c r="F31" s="320"/>
      <c r="G31" s="319"/>
      <c r="H31" s="322">
        <v>0</v>
      </c>
      <c r="I31" s="922"/>
    </row>
    <row r="32" spans="2:9">
      <c r="B32" s="554"/>
      <c r="C32" s="554"/>
      <c r="D32" s="554"/>
      <c r="E32" s="320"/>
      <c r="F32" s="320"/>
      <c r="G32" s="319"/>
      <c r="H32" s="322"/>
      <c r="I32" s="922"/>
    </row>
    <row r="33" spans="2:9">
      <c r="B33" s="554">
        <v>5</v>
      </c>
      <c r="C33" s="578" t="s">
        <v>45</v>
      </c>
      <c r="D33" s="554"/>
      <c r="E33" s="320" t="s">
        <v>62</v>
      </c>
      <c r="F33" s="320"/>
      <c r="G33" s="319"/>
      <c r="H33" s="321">
        <f>SUM(H34:H36)</f>
        <v>0</v>
      </c>
      <c r="I33" s="922"/>
    </row>
    <row r="34" spans="2:9">
      <c r="B34" s="554"/>
      <c r="C34" s="578"/>
      <c r="D34" s="554">
        <v>17</v>
      </c>
      <c r="E34" s="320" t="s">
        <v>63</v>
      </c>
      <c r="F34" s="320"/>
      <c r="G34" s="319"/>
      <c r="H34" s="326">
        <v>0</v>
      </c>
      <c r="I34" s="922"/>
    </row>
    <row r="35" spans="2:9">
      <c r="B35" s="554"/>
      <c r="C35" s="578"/>
      <c r="D35" s="554">
        <v>18</v>
      </c>
      <c r="E35" s="320" t="s">
        <v>64</v>
      </c>
      <c r="F35" s="320"/>
      <c r="G35" s="319"/>
      <c r="H35" s="322">
        <v>0</v>
      </c>
      <c r="I35" s="922"/>
    </row>
    <row r="36" spans="2:9">
      <c r="B36" s="554"/>
      <c r="C36" s="578"/>
      <c r="D36" s="554">
        <v>19</v>
      </c>
      <c r="E36" s="320" t="s">
        <v>65</v>
      </c>
      <c r="F36" s="320"/>
      <c r="G36" s="319"/>
      <c r="H36" s="322">
        <v>0</v>
      </c>
      <c r="I36" s="922"/>
    </row>
    <row r="37" spans="2:9">
      <c r="B37" s="554"/>
      <c r="C37" s="554"/>
      <c r="D37" s="554"/>
      <c r="E37" s="320"/>
      <c r="F37" s="320"/>
      <c r="G37" s="319"/>
      <c r="H37" s="322"/>
      <c r="I37" s="922"/>
    </row>
    <row r="38" spans="2:9">
      <c r="B38" s="554">
        <v>6</v>
      </c>
      <c r="C38" s="578" t="s">
        <v>31</v>
      </c>
      <c r="D38" s="554"/>
      <c r="E38" s="320" t="s">
        <v>27</v>
      </c>
      <c r="F38" s="320"/>
      <c r="G38" s="319"/>
      <c r="H38" s="321">
        <v>0</v>
      </c>
      <c r="I38" s="922"/>
    </row>
    <row r="39" spans="2:9">
      <c r="B39" s="554"/>
      <c r="C39" s="578"/>
      <c r="D39" s="554"/>
      <c r="E39" s="320"/>
      <c r="F39" s="320"/>
      <c r="G39" s="319"/>
      <c r="H39" s="322"/>
      <c r="I39" s="922"/>
    </row>
    <row r="40" spans="2:9">
      <c r="B40" s="691"/>
      <c r="C40" s="691"/>
      <c r="D40" s="691"/>
      <c r="E40" s="328"/>
      <c r="F40" s="328"/>
      <c r="G40" s="327"/>
      <c r="H40" s="329"/>
      <c r="I40" s="923"/>
    </row>
    <row r="41" spans="2:9">
      <c r="B41" s="1841" t="s">
        <v>135</v>
      </c>
      <c r="C41" s="1842"/>
      <c r="D41" s="1842"/>
      <c r="E41" s="1843"/>
      <c r="F41" s="330"/>
      <c r="G41" s="331"/>
      <c r="H41" s="715">
        <f>H38+H33+H27+H23+H12+H9</f>
        <v>660640800</v>
      </c>
      <c r="I41" s="924"/>
    </row>
    <row r="42" spans="2:9">
      <c r="B42" s="387"/>
      <c r="C42" s="387"/>
      <c r="D42" s="387"/>
      <c r="E42" s="387"/>
      <c r="F42" s="388"/>
      <c r="G42" s="389"/>
      <c r="H42" s="390"/>
      <c r="I42" s="925"/>
    </row>
    <row r="43" spans="2:9">
      <c r="B43" s="387"/>
      <c r="C43" s="387"/>
      <c r="D43" s="387"/>
      <c r="E43" s="387"/>
      <c r="F43" s="388"/>
      <c r="G43" s="389"/>
      <c r="H43" s="390"/>
      <c r="I43" s="925"/>
    </row>
    <row r="44" spans="2:9" s="421" customFormat="1" ht="12.75">
      <c r="C44" s="833"/>
      <c r="F44" s="833"/>
      <c r="G44" s="926"/>
      <c r="H44" s="926"/>
      <c r="I44" s="926"/>
    </row>
    <row r="45" spans="2:9" s="421" customFormat="1" ht="12.75">
      <c r="D45" s="636" t="s">
        <v>790</v>
      </c>
      <c r="G45" s="927"/>
      <c r="H45" s="1857" t="s">
        <v>956</v>
      </c>
      <c r="I45" s="1857"/>
    </row>
    <row r="46" spans="2:9" s="421" customFormat="1" ht="12.75">
      <c r="B46" s="687"/>
      <c r="C46" s="687"/>
      <c r="D46" s="636" t="s">
        <v>791</v>
      </c>
      <c r="G46" s="927"/>
      <c r="H46" s="1858" t="s">
        <v>793</v>
      </c>
      <c r="I46" s="1858"/>
    </row>
    <row r="47" spans="2:9" s="421" customFormat="1">
      <c r="B47" s="688"/>
      <c r="C47" s="688"/>
      <c r="D47" s="636" t="s">
        <v>792</v>
      </c>
      <c r="G47" s="927"/>
      <c r="H47" s="928"/>
      <c r="I47" s="927"/>
    </row>
    <row r="48" spans="2:9" s="421" customFormat="1">
      <c r="B48" s="688"/>
      <c r="C48" s="688"/>
      <c r="D48" s="636"/>
      <c r="G48" s="927"/>
      <c r="H48" s="928"/>
      <c r="I48" s="927"/>
    </row>
    <row r="49" spans="2:9" s="421" customFormat="1">
      <c r="B49" s="459"/>
      <c r="C49" s="637"/>
      <c r="D49" s="636"/>
      <c r="G49" s="927"/>
      <c r="H49" s="928"/>
      <c r="I49" s="927"/>
    </row>
    <row r="50" spans="2:9" s="421" customFormat="1">
      <c r="B50" s="459"/>
      <c r="C50" s="637"/>
      <c r="D50" s="636"/>
      <c r="G50" s="927"/>
      <c r="H50" s="928"/>
      <c r="I50" s="927"/>
    </row>
    <row r="51" spans="2:9" s="421" customFormat="1">
      <c r="B51" s="459"/>
      <c r="C51" s="637"/>
      <c r="D51" s="476"/>
      <c r="G51" s="927"/>
      <c r="H51" s="928"/>
      <c r="I51" s="927"/>
    </row>
    <row r="52" spans="2:9" s="421" customFormat="1">
      <c r="B52" s="459"/>
      <c r="C52" s="637"/>
      <c r="D52" s="692" t="s">
        <v>930</v>
      </c>
      <c r="G52" s="927"/>
      <c r="H52" s="1858" t="s">
        <v>928</v>
      </c>
      <c r="I52" s="1858"/>
    </row>
    <row r="53" spans="2:9">
      <c r="B53" s="689"/>
      <c r="C53" s="689"/>
      <c r="D53" s="637" t="s">
        <v>931</v>
      </c>
      <c r="F53" s="837"/>
      <c r="H53" s="1858" t="s">
        <v>929</v>
      </c>
      <c r="I53" s="1858"/>
    </row>
    <row r="54" spans="2:9">
      <c r="B54" s="687"/>
      <c r="C54" s="687"/>
      <c r="D54" s="692"/>
      <c r="E54" s="333"/>
      <c r="F54" s="335"/>
      <c r="G54" s="335"/>
      <c r="H54" s="504"/>
    </row>
    <row r="55" spans="2:9">
      <c r="B55" s="929"/>
      <c r="D55" s="484"/>
      <c r="E55" s="335"/>
      <c r="F55" s="335"/>
      <c r="G55" s="335"/>
      <c r="H55" s="336"/>
    </row>
    <row r="56" spans="2:9">
      <c r="B56" s="1844" t="s">
        <v>955</v>
      </c>
      <c r="C56" s="1844"/>
      <c r="D56" s="1844"/>
      <c r="E56" s="1844"/>
      <c r="F56" s="1844"/>
      <c r="G56" s="1844"/>
      <c r="H56" s="1844"/>
      <c r="I56" s="1844"/>
    </row>
    <row r="57" spans="2:9">
      <c r="B57" s="1844" t="s">
        <v>989</v>
      </c>
      <c r="C57" s="1844"/>
      <c r="D57" s="1844"/>
      <c r="E57" s="1844"/>
      <c r="F57" s="1844"/>
      <c r="G57" s="1844"/>
      <c r="H57" s="1844"/>
      <c r="I57" s="1844"/>
    </row>
    <row r="59" spans="2:9">
      <c r="B59" s="1848" t="s">
        <v>8</v>
      </c>
      <c r="C59" s="1848" t="s">
        <v>34</v>
      </c>
      <c r="D59" s="1848" t="s">
        <v>35</v>
      </c>
      <c r="E59" s="1848" t="s">
        <v>36</v>
      </c>
      <c r="F59" s="438" t="s">
        <v>37</v>
      </c>
      <c r="G59" s="1851" t="s">
        <v>37</v>
      </c>
      <c r="H59" s="1854" t="s">
        <v>38</v>
      </c>
      <c r="I59" s="1851" t="s">
        <v>2</v>
      </c>
    </row>
    <row r="60" spans="2:9">
      <c r="B60" s="1849"/>
      <c r="C60" s="1849"/>
      <c r="D60" s="1849"/>
      <c r="E60" s="1849"/>
      <c r="F60" s="438"/>
      <c r="G60" s="1852"/>
      <c r="H60" s="1855"/>
      <c r="I60" s="1852"/>
    </row>
    <row r="61" spans="2:9">
      <c r="B61" s="1850"/>
      <c r="C61" s="1850"/>
      <c r="D61" s="1850"/>
      <c r="E61" s="1850"/>
      <c r="F61" s="438"/>
      <c r="G61" s="1853"/>
      <c r="H61" s="1856"/>
      <c r="I61" s="1853"/>
    </row>
    <row r="62" spans="2:9">
      <c r="B62" s="690">
        <v>1</v>
      </c>
      <c r="C62" s="690">
        <v>2</v>
      </c>
      <c r="D62" s="690">
        <v>3</v>
      </c>
      <c r="E62" s="690">
        <v>4</v>
      </c>
      <c r="F62" s="690">
        <v>5</v>
      </c>
      <c r="G62" s="690">
        <v>5</v>
      </c>
      <c r="H62" s="690">
        <v>6</v>
      </c>
      <c r="I62" s="690">
        <v>7</v>
      </c>
    </row>
    <row r="63" spans="2:9">
      <c r="B63" s="316"/>
      <c r="C63" s="316"/>
      <c r="D63" s="316"/>
      <c r="E63" s="316"/>
      <c r="F63" s="316"/>
      <c r="G63" s="317"/>
      <c r="H63" s="318"/>
      <c r="I63" s="921"/>
    </row>
    <row r="64" spans="2:9">
      <c r="B64" s="554">
        <v>1</v>
      </c>
      <c r="C64" s="578" t="s">
        <v>32</v>
      </c>
      <c r="D64" s="578" t="s">
        <v>32</v>
      </c>
      <c r="E64" s="320" t="s">
        <v>14</v>
      </c>
      <c r="F64" s="320"/>
      <c r="G64" s="319"/>
      <c r="H64" s="321">
        <f>H65</f>
        <v>0</v>
      </c>
      <c r="I64" s="834"/>
    </row>
    <row r="65" spans="2:9">
      <c r="B65" s="554"/>
      <c r="C65" s="578"/>
      <c r="D65" s="578"/>
      <c r="E65" s="320" t="s">
        <v>29</v>
      </c>
      <c r="F65" s="320"/>
      <c r="G65" s="319"/>
      <c r="H65" s="322">
        <f>TANAH!O82</f>
        <v>0</v>
      </c>
      <c r="I65" s="834"/>
    </row>
    <row r="66" spans="2:9">
      <c r="B66" s="554"/>
      <c r="C66" s="578"/>
      <c r="D66" s="578"/>
      <c r="E66" s="320"/>
      <c r="F66" s="320"/>
      <c r="G66" s="319"/>
      <c r="H66" s="322"/>
      <c r="I66" s="834"/>
    </row>
    <row r="67" spans="2:9">
      <c r="B67" s="554">
        <v>2</v>
      </c>
      <c r="C67" s="578" t="s">
        <v>30</v>
      </c>
      <c r="D67" s="554"/>
      <c r="E67" s="320" t="s">
        <v>39</v>
      </c>
      <c r="F67" s="320"/>
      <c r="G67" s="410"/>
      <c r="H67" s="321">
        <f>SUM(H68:H76)</f>
        <v>154588800</v>
      </c>
      <c r="I67" s="922"/>
    </row>
    <row r="68" spans="2:9">
      <c r="B68" s="554"/>
      <c r="C68" s="554"/>
      <c r="D68" s="578" t="s">
        <v>30</v>
      </c>
      <c r="E68" s="320" t="s">
        <v>40</v>
      </c>
      <c r="F68" s="320"/>
      <c r="G68" s="319"/>
      <c r="H68" s="731">
        <f>'ALAT BESAR'!O97</f>
        <v>0</v>
      </c>
      <c r="I68" s="922"/>
    </row>
    <row r="69" spans="2:9">
      <c r="B69" s="554"/>
      <c r="C69" s="554"/>
      <c r="D69" s="578" t="s">
        <v>41</v>
      </c>
      <c r="E69" s="320" t="s">
        <v>42</v>
      </c>
      <c r="F69" s="320"/>
      <c r="G69" s="324"/>
      <c r="H69" s="732">
        <v>0</v>
      </c>
      <c r="I69" s="922"/>
    </row>
    <row r="70" spans="2:9">
      <c r="B70" s="554"/>
      <c r="C70" s="554"/>
      <c r="D70" s="578" t="s">
        <v>43</v>
      </c>
      <c r="E70" s="320" t="s">
        <v>44</v>
      </c>
      <c r="F70" s="320"/>
      <c r="G70" s="319"/>
      <c r="H70" s="325">
        <v>0</v>
      </c>
      <c r="I70" s="922"/>
    </row>
    <row r="71" spans="2:9">
      <c r="B71" s="554"/>
      <c r="C71" s="554"/>
      <c r="D71" s="578" t="s">
        <v>45</v>
      </c>
      <c r="E71" s="320" t="s">
        <v>46</v>
      </c>
      <c r="F71" s="320"/>
      <c r="G71" s="319"/>
      <c r="H71" s="325">
        <v>0</v>
      </c>
      <c r="I71" s="922"/>
    </row>
    <row r="72" spans="2:9">
      <c r="B72" s="554"/>
      <c r="C72" s="554"/>
      <c r="D72" s="578" t="s">
        <v>31</v>
      </c>
      <c r="E72" s="320" t="s">
        <v>47</v>
      </c>
      <c r="F72" s="320"/>
      <c r="G72" s="409"/>
      <c r="H72" s="322">
        <f>'ALAT RT'!O1029</f>
        <v>129588800</v>
      </c>
      <c r="I72" s="922"/>
    </row>
    <row r="73" spans="2:9">
      <c r="B73" s="554"/>
      <c r="C73" s="554"/>
      <c r="D73" s="578" t="s">
        <v>33</v>
      </c>
      <c r="E73" s="320" t="s">
        <v>48</v>
      </c>
      <c r="F73" s="320"/>
      <c r="G73" s="409"/>
      <c r="H73" s="733">
        <f>'ALAT STUDIO KOMNIKASI'!O43</f>
        <v>25000000</v>
      </c>
      <c r="I73" s="922"/>
    </row>
    <row r="74" spans="2:9">
      <c r="B74" s="554"/>
      <c r="C74" s="554"/>
      <c r="D74" s="578" t="s">
        <v>49</v>
      </c>
      <c r="E74" s="320" t="s">
        <v>50</v>
      </c>
      <c r="F74" s="320"/>
      <c r="G74" s="319"/>
      <c r="H74" s="322">
        <v>0</v>
      </c>
      <c r="I74" s="922"/>
    </row>
    <row r="75" spans="2:9">
      <c r="B75" s="554"/>
      <c r="C75" s="554"/>
      <c r="D75" s="578" t="s">
        <v>51</v>
      </c>
      <c r="E75" s="320" t="s">
        <v>52</v>
      </c>
      <c r="F75" s="320"/>
      <c r="G75" s="319"/>
      <c r="H75" s="322">
        <v>0</v>
      </c>
      <c r="I75" s="922"/>
    </row>
    <row r="76" spans="2:9">
      <c r="B76" s="554"/>
      <c r="C76" s="554"/>
      <c r="D76" s="578" t="s">
        <v>15</v>
      </c>
      <c r="E76" s="320" t="s">
        <v>53</v>
      </c>
      <c r="F76" s="320"/>
      <c r="G76" s="319"/>
      <c r="H76" s="322">
        <f>'ALAT KEAMANAN'!N81</f>
        <v>0</v>
      </c>
      <c r="I76" s="922"/>
    </row>
    <row r="77" spans="2:9">
      <c r="B77" s="554"/>
      <c r="C77" s="554"/>
      <c r="D77" s="554"/>
      <c r="E77" s="320"/>
      <c r="F77" s="320"/>
      <c r="G77" s="319"/>
      <c r="H77" s="322"/>
      <c r="I77" s="922"/>
    </row>
    <row r="78" spans="2:9">
      <c r="B78" s="554">
        <v>3</v>
      </c>
      <c r="C78" s="578" t="s">
        <v>41</v>
      </c>
      <c r="D78" s="554"/>
      <c r="E78" s="320" t="s">
        <v>54</v>
      </c>
      <c r="F78" s="320"/>
      <c r="G78" s="323"/>
      <c r="H78" s="321">
        <f>H79</f>
        <v>7145434642.0043278</v>
      </c>
      <c r="I78" s="922"/>
    </row>
    <row r="79" spans="2:9">
      <c r="B79" s="554"/>
      <c r="C79" s="554"/>
      <c r="D79" s="554">
        <v>11</v>
      </c>
      <c r="E79" s="320" t="s">
        <v>55</v>
      </c>
      <c r="F79" s="320"/>
      <c r="G79" s="319"/>
      <c r="H79" s="326">
        <f>SUM('BANGUNAN GEDUNG'!Z20:Z108)</f>
        <v>7145434642.0043278</v>
      </c>
      <c r="I79" s="922"/>
    </row>
    <row r="80" spans="2:9">
      <c r="B80" s="554"/>
      <c r="C80" s="554"/>
      <c r="D80" s="554">
        <v>12</v>
      </c>
      <c r="E80" s="320" t="s">
        <v>56</v>
      </c>
      <c r="F80" s="320"/>
      <c r="G80" s="319"/>
      <c r="H80" s="322">
        <v>0</v>
      </c>
      <c r="I80" s="922"/>
    </row>
    <row r="81" spans="2:9">
      <c r="B81" s="554"/>
      <c r="C81" s="554"/>
      <c r="D81" s="554"/>
      <c r="E81" s="320"/>
      <c r="F81" s="320"/>
      <c r="G81" s="319"/>
      <c r="H81" s="322"/>
      <c r="I81" s="922"/>
    </row>
    <row r="82" spans="2:9">
      <c r="B82" s="554">
        <v>4</v>
      </c>
      <c r="C82" s="578" t="s">
        <v>43</v>
      </c>
      <c r="D82" s="554"/>
      <c r="E82" s="320" t="s">
        <v>57</v>
      </c>
      <c r="F82" s="320"/>
      <c r="G82" s="319"/>
      <c r="H82" s="321">
        <f>SUM(H83:H86)</f>
        <v>0</v>
      </c>
      <c r="I82" s="922"/>
    </row>
    <row r="83" spans="2:9">
      <c r="B83" s="554"/>
      <c r="C83" s="554"/>
      <c r="D83" s="554">
        <v>13</v>
      </c>
      <c r="E83" s="320" t="s">
        <v>58</v>
      </c>
      <c r="F83" s="320"/>
      <c r="G83" s="319"/>
      <c r="H83" s="322">
        <v>0</v>
      </c>
      <c r="I83" s="922"/>
    </row>
    <row r="84" spans="2:9">
      <c r="B84" s="554"/>
      <c r="C84" s="554"/>
      <c r="D84" s="554">
        <v>14</v>
      </c>
      <c r="E84" s="320" t="s">
        <v>59</v>
      </c>
      <c r="F84" s="320"/>
      <c r="G84" s="319"/>
      <c r="H84" s="322">
        <v>0</v>
      </c>
      <c r="I84" s="922"/>
    </row>
    <row r="85" spans="2:9">
      <c r="B85" s="554"/>
      <c r="C85" s="554"/>
      <c r="D85" s="554">
        <v>15</v>
      </c>
      <c r="E85" s="320" t="s">
        <v>60</v>
      </c>
      <c r="F85" s="320"/>
      <c r="G85" s="319"/>
      <c r="H85" s="322">
        <v>0</v>
      </c>
      <c r="I85" s="922"/>
    </row>
    <row r="86" spans="2:9">
      <c r="B86" s="554"/>
      <c r="C86" s="554"/>
      <c r="D86" s="554">
        <v>16</v>
      </c>
      <c r="E86" s="320" t="s">
        <v>61</v>
      </c>
      <c r="F86" s="320"/>
      <c r="G86" s="319"/>
      <c r="H86" s="322">
        <v>0</v>
      </c>
      <c r="I86" s="922"/>
    </row>
    <row r="87" spans="2:9">
      <c r="B87" s="554"/>
      <c r="C87" s="554"/>
      <c r="D87" s="554"/>
      <c r="E87" s="320"/>
      <c r="F87" s="320"/>
      <c r="G87" s="319"/>
      <c r="H87" s="322"/>
      <c r="I87" s="922"/>
    </row>
    <row r="88" spans="2:9">
      <c r="B88" s="554">
        <v>5</v>
      </c>
      <c r="C88" s="578" t="s">
        <v>45</v>
      </c>
      <c r="D88" s="554"/>
      <c r="E88" s="320" t="s">
        <v>62</v>
      </c>
      <c r="F88" s="320"/>
      <c r="G88" s="319"/>
      <c r="H88" s="321">
        <f>SUM(H89:H91)</f>
        <v>0</v>
      </c>
      <c r="I88" s="922"/>
    </row>
    <row r="89" spans="2:9">
      <c r="B89" s="554"/>
      <c r="C89" s="578"/>
      <c r="D89" s="554">
        <v>17</v>
      </c>
      <c r="E89" s="320" t="s">
        <v>63</v>
      </c>
      <c r="F89" s="320"/>
      <c r="G89" s="319"/>
      <c r="H89" s="326">
        <v>0</v>
      </c>
      <c r="I89" s="922"/>
    </row>
    <row r="90" spans="2:9">
      <c r="B90" s="554"/>
      <c r="C90" s="578"/>
      <c r="D90" s="554">
        <v>18</v>
      </c>
      <c r="E90" s="320" t="s">
        <v>64</v>
      </c>
      <c r="F90" s="320"/>
      <c r="G90" s="319"/>
      <c r="H90" s="322">
        <v>0</v>
      </c>
      <c r="I90" s="922"/>
    </row>
    <row r="91" spans="2:9">
      <c r="B91" s="554"/>
      <c r="C91" s="578"/>
      <c r="D91" s="554">
        <v>19</v>
      </c>
      <c r="E91" s="320" t="s">
        <v>65</v>
      </c>
      <c r="F91" s="320"/>
      <c r="G91" s="319"/>
      <c r="H91" s="322">
        <v>0</v>
      </c>
      <c r="I91" s="922"/>
    </row>
    <row r="92" spans="2:9">
      <c r="B92" s="554"/>
      <c r="C92" s="554"/>
      <c r="D92" s="554"/>
      <c r="E92" s="320"/>
      <c r="F92" s="320"/>
      <c r="G92" s="319"/>
      <c r="H92" s="322"/>
      <c r="I92" s="922"/>
    </row>
    <row r="93" spans="2:9">
      <c r="B93" s="554">
        <v>6</v>
      </c>
      <c r="C93" s="578" t="s">
        <v>31</v>
      </c>
      <c r="D93" s="554"/>
      <c r="E93" s="320" t="s">
        <v>27</v>
      </c>
      <c r="F93" s="320"/>
      <c r="G93" s="319"/>
      <c r="H93" s="321">
        <v>0</v>
      </c>
      <c r="I93" s="922"/>
    </row>
    <row r="94" spans="2:9">
      <c r="B94" s="554"/>
      <c r="C94" s="578"/>
      <c r="D94" s="554"/>
      <c r="E94" s="320"/>
      <c r="F94" s="320"/>
      <c r="G94" s="319"/>
      <c r="H94" s="322"/>
      <c r="I94" s="922"/>
    </row>
    <row r="95" spans="2:9">
      <c r="B95" s="691"/>
      <c r="C95" s="691"/>
      <c r="D95" s="691"/>
      <c r="E95" s="328"/>
      <c r="F95" s="328"/>
      <c r="G95" s="327"/>
      <c r="H95" s="329"/>
      <c r="I95" s="923"/>
    </row>
    <row r="96" spans="2:9">
      <c r="B96" s="1841" t="s">
        <v>135</v>
      </c>
      <c r="C96" s="1842"/>
      <c r="D96" s="1842"/>
      <c r="E96" s="1843"/>
      <c r="F96" s="330"/>
      <c r="G96" s="331"/>
      <c r="H96" s="715">
        <f>H93+H88+H82+H78+H67+H64</f>
        <v>7300023442.0043278</v>
      </c>
      <c r="I96" s="924"/>
    </row>
    <row r="97" spans="2:9">
      <c r="B97" s="387"/>
      <c r="C97" s="387"/>
      <c r="D97" s="387"/>
      <c r="E97" s="387"/>
      <c r="F97" s="388"/>
      <c r="G97" s="389"/>
      <c r="H97" s="390"/>
      <c r="I97" s="925"/>
    </row>
    <row r="98" spans="2:9">
      <c r="B98" s="387"/>
      <c r="C98" s="387"/>
      <c r="D98" s="387"/>
      <c r="E98" s="387"/>
      <c r="F98" s="388"/>
      <c r="G98" s="389"/>
      <c r="H98" s="390"/>
      <c r="I98" s="925"/>
    </row>
    <row r="99" spans="2:9">
      <c r="B99" s="421"/>
      <c r="C99" s="833"/>
      <c r="D99" s="421"/>
      <c r="E99" s="421"/>
      <c r="F99" s="833"/>
      <c r="G99" s="926"/>
      <c r="H99" s="926"/>
      <c r="I99" s="926"/>
    </row>
    <row r="100" spans="2:9">
      <c r="B100" s="421"/>
      <c r="C100" s="421"/>
      <c r="D100" s="636" t="s">
        <v>790</v>
      </c>
      <c r="E100" s="421"/>
      <c r="F100" s="421"/>
      <c r="G100" s="927"/>
      <c r="H100" s="1857" t="s">
        <v>956</v>
      </c>
      <c r="I100" s="1857"/>
    </row>
    <row r="101" spans="2:9">
      <c r="B101" s="687"/>
      <c r="C101" s="687"/>
      <c r="D101" s="636" t="s">
        <v>791</v>
      </c>
      <c r="E101" s="421"/>
      <c r="F101" s="421"/>
      <c r="G101" s="927"/>
      <c r="H101" s="1858" t="s">
        <v>793</v>
      </c>
      <c r="I101" s="1858"/>
    </row>
    <row r="102" spans="2:9">
      <c r="B102" s="688"/>
      <c r="C102" s="688"/>
      <c r="D102" s="636" t="s">
        <v>792</v>
      </c>
      <c r="E102" s="421"/>
      <c r="F102" s="421"/>
      <c r="G102" s="927"/>
      <c r="H102" s="928"/>
      <c r="I102" s="927"/>
    </row>
    <row r="103" spans="2:9">
      <c r="B103" s="688"/>
      <c r="C103" s="688"/>
      <c r="D103" s="636"/>
      <c r="E103" s="421"/>
      <c r="F103" s="421"/>
      <c r="G103" s="927"/>
      <c r="H103" s="928"/>
      <c r="I103" s="927"/>
    </row>
    <row r="104" spans="2:9">
      <c r="B104" s="459"/>
      <c r="C104" s="637"/>
      <c r="D104" s="636"/>
      <c r="E104" s="421"/>
      <c r="F104" s="421"/>
      <c r="G104" s="927"/>
      <c r="H104" s="928"/>
      <c r="I104" s="927"/>
    </row>
    <row r="105" spans="2:9">
      <c r="B105" s="459"/>
      <c r="C105" s="637"/>
      <c r="D105" s="636"/>
      <c r="E105" s="421"/>
      <c r="F105" s="421"/>
      <c r="G105" s="927"/>
      <c r="H105" s="928"/>
      <c r="I105" s="927"/>
    </row>
    <row r="106" spans="2:9">
      <c r="B106" s="459"/>
      <c r="C106" s="637"/>
      <c r="D106" s="476"/>
      <c r="E106" s="421"/>
      <c r="F106" s="421"/>
      <c r="G106" s="927"/>
      <c r="H106" s="928"/>
      <c r="I106" s="927"/>
    </row>
    <row r="107" spans="2:9">
      <c r="B107" s="459"/>
      <c r="C107" s="637"/>
      <c r="D107" s="692" t="s">
        <v>930</v>
      </c>
      <c r="E107" s="421"/>
      <c r="F107" s="421"/>
      <c r="G107" s="927"/>
      <c r="H107" s="1858" t="s">
        <v>928</v>
      </c>
      <c r="I107" s="1858"/>
    </row>
    <row r="108" spans="2:9">
      <c r="B108" s="689"/>
      <c r="C108" s="689"/>
      <c r="D108" s="637" t="s">
        <v>931</v>
      </c>
      <c r="F108" s="837"/>
      <c r="H108" s="1858" t="s">
        <v>929</v>
      </c>
      <c r="I108" s="1858"/>
    </row>
    <row r="109" spans="2:9">
      <c r="B109" s="687"/>
      <c r="C109" s="687"/>
      <c r="D109" s="692"/>
      <c r="E109" s="333"/>
      <c r="F109" s="335"/>
      <c r="G109" s="335"/>
      <c r="H109" s="504"/>
    </row>
    <row r="110" spans="2:9">
      <c r="B110" s="1844" t="s">
        <v>955</v>
      </c>
      <c r="C110" s="1844"/>
      <c r="D110" s="1844"/>
      <c r="E110" s="1844"/>
      <c r="F110" s="1844"/>
      <c r="G110" s="1844"/>
      <c r="H110" s="1844"/>
      <c r="I110" s="1844"/>
    </row>
    <row r="111" spans="2:9">
      <c r="B111" s="1844" t="s">
        <v>990</v>
      </c>
      <c r="C111" s="1844"/>
      <c r="D111" s="1844"/>
      <c r="E111" s="1844"/>
      <c r="F111" s="1844"/>
      <c r="G111" s="1844"/>
      <c r="H111" s="1844"/>
      <c r="I111" s="1844"/>
    </row>
    <row r="113" spans="2:9">
      <c r="B113" s="1848" t="s">
        <v>8</v>
      </c>
      <c r="C113" s="1848" t="s">
        <v>34</v>
      </c>
      <c r="D113" s="1848" t="s">
        <v>35</v>
      </c>
      <c r="E113" s="1848" t="s">
        <v>36</v>
      </c>
      <c r="F113" s="438" t="s">
        <v>37</v>
      </c>
      <c r="G113" s="1851" t="s">
        <v>37</v>
      </c>
      <c r="H113" s="1854" t="s">
        <v>38</v>
      </c>
      <c r="I113" s="1851" t="s">
        <v>2</v>
      </c>
    </row>
    <row r="114" spans="2:9">
      <c r="B114" s="1849"/>
      <c r="C114" s="1849"/>
      <c r="D114" s="1849"/>
      <c r="E114" s="1849"/>
      <c r="F114" s="438"/>
      <c r="G114" s="1852"/>
      <c r="H114" s="1855"/>
      <c r="I114" s="1852"/>
    </row>
    <row r="115" spans="2:9">
      <c r="B115" s="1850"/>
      <c r="C115" s="1850"/>
      <c r="D115" s="1850"/>
      <c r="E115" s="1850"/>
      <c r="F115" s="438"/>
      <c r="G115" s="1853"/>
      <c r="H115" s="1856"/>
      <c r="I115" s="1853"/>
    </row>
    <row r="116" spans="2:9">
      <c r="B116" s="690">
        <v>1</v>
      </c>
      <c r="C116" s="690">
        <v>2</v>
      </c>
      <c r="D116" s="690">
        <v>3</v>
      </c>
      <c r="E116" s="690">
        <v>4</v>
      </c>
      <c r="F116" s="690">
        <v>5</v>
      </c>
      <c r="G116" s="690">
        <v>5</v>
      </c>
      <c r="H116" s="690">
        <v>6</v>
      </c>
      <c r="I116" s="690">
        <v>7</v>
      </c>
    </row>
    <row r="117" spans="2:9">
      <c r="B117" s="316"/>
      <c r="C117" s="316"/>
      <c r="D117" s="316"/>
      <c r="E117" s="316"/>
      <c r="F117" s="316"/>
      <c r="G117" s="317"/>
      <c r="H117" s="318"/>
      <c r="I117" s="921"/>
    </row>
    <row r="118" spans="2:9">
      <c r="B118" s="554">
        <v>1</v>
      </c>
      <c r="C118" s="578" t="s">
        <v>32</v>
      </c>
      <c r="D118" s="578" t="s">
        <v>32</v>
      </c>
      <c r="E118" s="320" t="s">
        <v>14</v>
      </c>
      <c r="F118" s="320"/>
      <c r="G118" s="319"/>
      <c r="H118" s="321">
        <f>H119</f>
        <v>0</v>
      </c>
      <c r="I118" s="834"/>
    </row>
    <row r="119" spans="2:9">
      <c r="B119" s="554"/>
      <c r="C119" s="578"/>
      <c r="D119" s="578"/>
      <c r="E119" s="320" t="s">
        <v>29</v>
      </c>
      <c r="F119" s="320"/>
      <c r="G119" s="319"/>
      <c r="H119" s="322">
        <f>TANAH!O136</f>
        <v>0</v>
      </c>
      <c r="I119" s="834"/>
    </row>
    <row r="120" spans="2:9">
      <c r="B120" s="554"/>
      <c r="C120" s="578"/>
      <c r="D120" s="578"/>
      <c r="E120" s="320"/>
      <c r="F120" s="320"/>
      <c r="G120" s="319"/>
      <c r="H120" s="322"/>
      <c r="I120" s="834"/>
    </row>
    <row r="121" spans="2:9">
      <c r="B121" s="554">
        <v>2</v>
      </c>
      <c r="C121" s="578" t="s">
        <v>30</v>
      </c>
      <c r="D121" s="554"/>
      <c r="E121" s="320" t="s">
        <v>39</v>
      </c>
      <c r="F121" s="320"/>
      <c r="G121" s="410"/>
      <c r="H121" s="321">
        <f>SUM(H122:H130)</f>
        <v>446750000</v>
      </c>
      <c r="I121" s="922"/>
    </row>
    <row r="122" spans="2:9">
      <c r="B122" s="554"/>
      <c r="C122" s="554"/>
      <c r="D122" s="578" t="s">
        <v>30</v>
      </c>
      <c r="E122" s="320" t="s">
        <v>40</v>
      </c>
      <c r="F122" s="320"/>
      <c r="G122" s="319"/>
      <c r="H122" s="731">
        <f>'ALAT BESAR'!O43</f>
        <v>24400000</v>
      </c>
      <c r="I122" s="922"/>
    </row>
    <row r="123" spans="2:9">
      <c r="B123" s="554"/>
      <c r="C123" s="554"/>
      <c r="D123" s="578" t="s">
        <v>41</v>
      </c>
      <c r="E123" s="320" t="s">
        <v>42</v>
      </c>
      <c r="F123" s="320"/>
      <c r="G123" s="324"/>
      <c r="H123" s="732">
        <f>SUM('ALAT ANGKUT'!S17:S19)</f>
        <v>61000000</v>
      </c>
      <c r="I123" s="922"/>
    </row>
    <row r="124" spans="2:9">
      <c r="B124" s="554"/>
      <c r="C124" s="554"/>
      <c r="D124" s="578" t="s">
        <v>43</v>
      </c>
      <c r="E124" s="320" t="s">
        <v>44</v>
      </c>
      <c r="F124" s="320"/>
      <c r="G124" s="319"/>
      <c r="H124" s="325">
        <f>'ALAT BENGKEL &amp; UKUR'!O65</f>
        <v>122000000</v>
      </c>
      <c r="I124" s="922"/>
    </row>
    <row r="125" spans="2:9">
      <c r="B125" s="554"/>
      <c r="C125" s="554"/>
      <c r="D125" s="578" t="s">
        <v>45</v>
      </c>
      <c r="E125" s="320" t="s">
        <v>46</v>
      </c>
      <c r="F125" s="320"/>
      <c r="G125" s="319"/>
      <c r="H125" s="325">
        <v>0</v>
      </c>
      <c r="I125" s="922"/>
    </row>
    <row r="126" spans="2:9">
      <c r="B126" s="554"/>
      <c r="C126" s="554"/>
      <c r="D126" s="578" t="s">
        <v>31</v>
      </c>
      <c r="E126" s="320" t="s">
        <v>47</v>
      </c>
      <c r="F126" s="320"/>
      <c r="G126" s="409"/>
      <c r="H126" s="322">
        <f>'ALAT RT'!O1030</f>
        <v>222350000</v>
      </c>
      <c r="I126" s="922"/>
    </row>
    <row r="127" spans="2:9">
      <c r="B127" s="554"/>
      <c r="C127" s="554"/>
      <c r="D127" s="578" t="s">
        <v>33</v>
      </c>
      <c r="E127" s="320" t="s">
        <v>48</v>
      </c>
      <c r="F127" s="320"/>
      <c r="G127" s="409"/>
      <c r="H127" s="733">
        <f>'ALAT STUDIO KOMNIKASI'!O44</f>
        <v>17000000</v>
      </c>
      <c r="I127" s="922"/>
    </row>
    <row r="128" spans="2:9">
      <c r="B128" s="554"/>
      <c r="C128" s="554"/>
      <c r="D128" s="578" t="s">
        <v>49</v>
      </c>
      <c r="E128" s="320" t="s">
        <v>50</v>
      </c>
      <c r="F128" s="320"/>
      <c r="G128" s="319"/>
      <c r="H128" s="322">
        <v>0</v>
      </c>
      <c r="I128" s="922"/>
    </row>
    <row r="129" spans="2:9">
      <c r="B129" s="554"/>
      <c r="C129" s="554"/>
      <c r="D129" s="578" t="s">
        <v>51</v>
      </c>
      <c r="E129" s="320" t="s">
        <v>52</v>
      </c>
      <c r="F129" s="320"/>
      <c r="G129" s="319"/>
      <c r="H129" s="322">
        <v>0</v>
      </c>
      <c r="I129" s="922"/>
    </row>
    <row r="130" spans="2:9">
      <c r="B130" s="554"/>
      <c r="C130" s="554"/>
      <c r="D130" s="578" t="s">
        <v>15</v>
      </c>
      <c r="E130" s="320" t="s">
        <v>53</v>
      </c>
      <c r="F130" s="320"/>
      <c r="G130" s="319"/>
      <c r="H130" s="322">
        <f>'ALAT KEAMANAN'!N135</f>
        <v>0</v>
      </c>
      <c r="I130" s="922"/>
    </row>
    <row r="131" spans="2:9">
      <c r="B131" s="554"/>
      <c r="C131" s="554"/>
      <c r="D131" s="554"/>
      <c r="E131" s="320"/>
      <c r="F131" s="320"/>
      <c r="G131" s="319"/>
      <c r="H131" s="322"/>
      <c r="I131" s="922"/>
    </row>
    <row r="132" spans="2:9">
      <c r="B132" s="554">
        <v>3</v>
      </c>
      <c r="C132" s="578" t="s">
        <v>41</v>
      </c>
      <c r="D132" s="554"/>
      <c r="E132" s="320" t="s">
        <v>54</v>
      </c>
      <c r="F132" s="320"/>
      <c r="G132" s="323"/>
      <c r="H132" s="321">
        <f>H133</f>
        <v>3326260000</v>
      </c>
      <c r="I132" s="922"/>
    </row>
    <row r="133" spans="2:9">
      <c r="B133" s="554"/>
      <c r="C133" s="554"/>
      <c r="D133" s="554">
        <v>11</v>
      </c>
      <c r="E133" s="320" t="s">
        <v>55</v>
      </c>
      <c r="F133" s="320"/>
      <c r="G133" s="319"/>
      <c r="H133" s="326">
        <f>SUM('BANGUNAN GEDUNG'!Z110:Z122)</f>
        <v>3326260000</v>
      </c>
      <c r="I133" s="922"/>
    </row>
    <row r="134" spans="2:9">
      <c r="B134" s="554"/>
      <c r="C134" s="554"/>
      <c r="D134" s="554">
        <v>12</v>
      </c>
      <c r="E134" s="320" t="s">
        <v>56</v>
      </c>
      <c r="F134" s="320"/>
      <c r="G134" s="319"/>
      <c r="H134" s="322">
        <v>0</v>
      </c>
      <c r="I134" s="922"/>
    </row>
    <row r="135" spans="2:9">
      <c r="B135" s="554"/>
      <c r="C135" s="554"/>
      <c r="D135" s="554"/>
      <c r="E135" s="320"/>
      <c r="F135" s="320"/>
      <c r="G135" s="319"/>
      <c r="H135" s="322"/>
      <c r="I135" s="922"/>
    </row>
    <row r="136" spans="2:9">
      <c r="B136" s="554">
        <v>4</v>
      </c>
      <c r="C136" s="578" t="s">
        <v>43</v>
      </c>
      <c r="D136" s="554"/>
      <c r="E136" s="320" t="s">
        <v>57</v>
      </c>
      <c r="F136" s="320"/>
      <c r="G136" s="319"/>
      <c r="H136" s="321">
        <f>SUM(H137:H140)</f>
        <v>0</v>
      </c>
      <c r="I136" s="922"/>
    </row>
    <row r="137" spans="2:9">
      <c r="B137" s="554"/>
      <c r="C137" s="554"/>
      <c r="D137" s="554">
        <v>13</v>
      </c>
      <c r="E137" s="320" t="s">
        <v>58</v>
      </c>
      <c r="F137" s="320"/>
      <c r="G137" s="319"/>
      <c r="H137" s="322">
        <v>0</v>
      </c>
      <c r="I137" s="922"/>
    </row>
    <row r="138" spans="2:9">
      <c r="B138" s="554"/>
      <c r="C138" s="554"/>
      <c r="D138" s="554">
        <v>14</v>
      </c>
      <c r="E138" s="320" t="s">
        <v>59</v>
      </c>
      <c r="F138" s="320"/>
      <c r="G138" s="319"/>
      <c r="H138" s="322">
        <v>0</v>
      </c>
      <c r="I138" s="922"/>
    </row>
    <row r="139" spans="2:9">
      <c r="B139" s="554"/>
      <c r="C139" s="554"/>
      <c r="D139" s="554">
        <v>15</v>
      </c>
      <c r="E139" s="320" t="s">
        <v>60</v>
      </c>
      <c r="F139" s="320"/>
      <c r="G139" s="319"/>
      <c r="H139" s="322">
        <v>0</v>
      </c>
      <c r="I139" s="922"/>
    </row>
    <row r="140" spans="2:9">
      <c r="B140" s="554"/>
      <c r="C140" s="554"/>
      <c r="D140" s="554">
        <v>16</v>
      </c>
      <c r="E140" s="320" t="s">
        <v>61</v>
      </c>
      <c r="F140" s="320"/>
      <c r="G140" s="319"/>
      <c r="H140" s="322">
        <v>0</v>
      </c>
      <c r="I140" s="922"/>
    </row>
    <row r="141" spans="2:9">
      <c r="B141" s="554"/>
      <c r="C141" s="554"/>
      <c r="D141" s="554"/>
      <c r="E141" s="320"/>
      <c r="F141" s="320"/>
      <c r="G141" s="319"/>
      <c r="H141" s="322"/>
      <c r="I141" s="922"/>
    </row>
    <row r="142" spans="2:9">
      <c r="B142" s="554">
        <v>5</v>
      </c>
      <c r="C142" s="578" t="s">
        <v>45</v>
      </c>
      <c r="D142" s="554"/>
      <c r="E142" s="320" t="s">
        <v>62</v>
      </c>
      <c r="F142" s="320"/>
      <c r="G142" s="319"/>
      <c r="H142" s="321">
        <f>SUM(H143:H145)</f>
        <v>0</v>
      </c>
      <c r="I142" s="922"/>
    </row>
    <row r="143" spans="2:9">
      <c r="B143" s="554"/>
      <c r="C143" s="578"/>
      <c r="D143" s="554">
        <v>17</v>
      </c>
      <c r="E143" s="320" t="s">
        <v>63</v>
      </c>
      <c r="F143" s="320"/>
      <c r="G143" s="319"/>
      <c r="H143" s="326">
        <v>0</v>
      </c>
      <c r="I143" s="922"/>
    </row>
    <row r="144" spans="2:9">
      <c r="B144" s="554"/>
      <c r="C144" s="578"/>
      <c r="D144" s="554">
        <v>18</v>
      </c>
      <c r="E144" s="320" t="s">
        <v>64</v>
      </c>
      <c r="F144" s="320"/>
      <c r="G144" s="319"/>
      <c r="H144" s="322">
        <v>0</v>
      </c>
      <c r="I144" s="922"/>
    </row>
    <row r="145" spans="2:9">
      <c r="B145" s="554"/>
      <c r="C145" s="578"/>
      <c r="D145" s="554">
        <v>19</v>
      </c>
      <c r="E145" s="320" t="s">
        <v>65</v>
      </c>
      <c r="F145" s="320"/>
      <c r="G145" s="319"/>
      <c r="H145" s="322">
        <v>0</v>
      </c>
      <c r="I145" s="922"/>
    </row>
    <row r="146" spans="2:9">
      <c r="B146" s="554"/>
      <c r="C146" s="554"/>
      <c r="D146" s="554"/>
      <c r="E146" s="320"/>
      <c r="F146" s="320"/>
      <c r="G146" s="319"/>
      <c r="H146" s="322"/>
      <c r="I146" s="922"/>
    </row>
    <row r="147" spans="2:9">
      <c r="B147" s="554">
        <v>6</v>
      </c>
      <c r="C147" s="578" t="s">
        <v>31</v>
      </c>
      <c r="D147" s="554"/>
      <c r="E147" s="320" t="s">
        <v>27</v>
      </c>
      <c r="F147" s="320"/>
      <c r="G147" s="319"/>
      <c r="H147" s="321">
        <v>0</v>
      </c>
      <c r="I147" s="922"/>
    </row>
    <row r="148" spans="2:9">
      <c r="B148" s="554"/>
      <c r="C148" s="578"/>
      <c r="D148" s="554"/>
      <c r="E148" s="320"/>
      <c r="F148" s="320"/>
      <c r="G148" s="319"/>
      <c r="H148" s="322"/>
      <c r="I148" s="922"/>
    </row>
    <row r="149" spans="2:9">
      <c r="B149" s="691"/>
      <c r="C149" s="691"/>
      <c r="D149" s="691"/>
      <c r="E149" s="328"/>
      <c r="F149" s="328"/>
      <c r="G149" s="327"/>
      <c r="H149" s="329"/>
      <c r="I149" s="923"/>
    </row>
    <row r="150" spans="2:9">
      <c r="B150" s="1841" t="s">
        <v>135</v>
      </c>
      <c r="C150" s="1842"/>
      <c r="D150" s="1842"/>
      <c r="E150" s="1843"/>
      <c r="F150" s="330"/>
      <c r="G150" s="331"/>
      <c r="H150" s="715">
        <f>H147+H142+H136+H132+H121+H118</f>
        <v>3773010000</v>
      </c>
      <c r="I150" s="924"/>
    </row>
    <row r="151" spans="2:9">
      <c r="B151" s="387"/>
      <c r="C151" s="387"/>
      <c r="D151" s="387"/>
      <c r="E151" s="387"/>
      <c r="F151" s="388"/>
      <c r="G151" s="389"/>
      <c r="H151" s="390"/>
      <c r="I151" s="925"/>
    </row>
    <row r="152" spans="2:9">
      <c r="B152" s="387"/>
      <c r="C152" s="387"/>
      <c r="D152" s="387"/>
      <c r="E152" s="387"/>
      <c r="F152" s="388"/>
      <c r="G152" s="389"/>
      <c r="H152" s="390"/>
      <c r="I152" s="925"/>
    </row>
    <row r="153" spans="2:9">
      <c r="B153" s="421"/>
      <c r="C153" s="833"/>
      <c r="D153" s="421"/>
      <c r="E153" s="421"/>
      <c r="F153" s="833"/>
      <c r="G153" s="926"/>
      <c r="H153" s="926"/>
      <c r="I153" s="926"/>
    </row>
    <row r="154" spans="2:9">
      <c r="B154" s="421"/>
      <c r="C154" s="421"/>
      <c r="D154" s="636" t="s">
        <v>790</v>
      </c>
      <c r="E154" s="421"/>
      <c r="F154" s="421"/>
      <c r="G154" s="927"/>
      <c r="H154" s="1857" t="s">
        <v>956</v>
      </c>
      <c r="I154" s="1857"/>
    </row>
    <row r="155" spans="2:9">
      <c r="B155" s="687"/>
      <c r="C155" s="687"/>
      <c r="D155" s="636" t="s">
        <v>791</v>
      </c>
      <c r="E155" s="421"/>
      <c r="F155" s="421"/>
      <c r="G155" s="927"/>
      <c r="H155" s="1858" t="s">
        <v>793</v>
      </c>
      <c r="I155" s="1858"/>
    </row>
    <row r="156" spans="2:9">
      <c r="B156" s="688"/>
      <c r="C156" s="688"/>
      <c r="D156" s="636" t="s">
        <v>792</v>
      </c>
      <c r="E156" s="421"/>
      <c r="F156" s="421"/>
      <c r="G156" s="927"/>
      <c r="H156" s="928"/>
      <c r="I156" s="927"/>
    </row>
    <row r="157" spans="2:9">
      <c r="B157" s="688"/>
      <c r="C157" s="688"/>
      <c r="D157" s="636"/>
      <c r="E157" s="421"/>
      <c r="F157" s="421"/>
      <c r="G157" s="927"/>
      <c r="H157" s="928"/>
      <c r="I157" s="927"/>
    </row>
    <row r="158" spans="2:9">
      <c r="B158" s="459"/>
      <c r="C158" s="637"/>
      <c r="D158" s="636"/>
      <c r="E158" s="421"/>
      <c r="F158" s="421"/>
      <c r="G158" s="927"/>
      <c r="H158" s="928"/>
      <c r="I158" s="927"/>
    </row>
    <row r="159" spans="2:9">
      <c r="B159" s="459"/>
      <c r="C159" s="637"/>
      <c r="D159" s="636"/>
      <c r="E159" s="421"/>
      <c r="F159" s="421"/>
      <c r="G159" s="927"/>
      <c r="H159" s="928"/>
      <c r="I159" s="927"/>
    </row>
    <row r="160" spans="2:9">
      <c r="B160" s="459"/>
      <c r="C160" s="637"/>
      <c r="D160" s="476"/>
      <c r="E160" s="421"/>
      <c r="F160" s="421"/>
      <c r="G160" s="927"/>
      <c r="H160" s="928"/>
      <c r="I160" s="927"/>
    </row>
    <row r="161" spans="2:9">
      <c r="B161" s="459"/>
      <c r="C161" s="637"/>
      <c r="D161" s="692" t="s">
        <v>930</v>
      </c>
      <c r="E161" s="421"/>
      <c r="F161" s="421"/>
      <c r="G161" s="927"/>
      <c r="H161" s="1858" t="s">
        <v>928</v>
      </c>
      <c r="I161" s="1858"/>
    </row>
    <row r="162" spans="2:9">
      <c r="B162" s="689"/>
      <c r="C162" s="689"/>
      <c r="D162" s="637" t="s">
        <v>931</v>
      </c>
      <c r="F162" s="837"/>
      <c r="H162" s="1858" t="s">
        <v>929</v>
      </c>
      <c r="I162" s="1858"/>
    </row>
    <row r="163" spans="2:9">
      <c r="B163" s="687"/>
      <c r="C163" s="687"/>
      <c r="D163" s="692"/>
      <c r="E163" s="333"/>
      <c r="F163" s="335"/>
      <c r="G163" s="335"/>
      <c r="H163" s="504"/>
    </row>
    <row r="164" spans="2:9">
      <c r="B164" s="1844" t="s">
        <v>955</v>
      </c>
      <c r="C164" s="1844"/>
      <c r="D164" s="1844"/>
      <c r="E164" s="1844"/>
      <c r="F164" s="1844"/>
      <c r="G164" s="1844"/>
      <c r="H164" s="1844"/>
      <c r="I164" s="1844"/>
    </row>
    <row r="165" spans="2:9">
      <c r="B165" s="1844" t="s">
        <v>991</v>
      </c>
      <c r="C165" s="1844"/>
      <c r="D165" s="1844"/>
      <c r="E165" s="1844"/>
      <c r="F165" s="1844"/>
      <c r="G165" s="1844"/>
      <c r="H165" s="1844"/>
      <c r="I165" s="1844"/>
    </row>
    <row r="167" spans="2:9">
      <c r="B167" s="1848" t="s">
        <v>8</v>
      </c>
      <c r="C167" s="1848" t="s">
        <v>34</v>
      </c>
      <c r="D167" s="1848" t="s">
        <v>35</v>
      </c>
      <c r="E167" s="1848" t="s">
        <v>36</v>
      </c>
      <c r="F167" s="438" t="s">
        <v>37</v>
      </c>
      <c r="G167" s="1851" t="s">
        <v>37</v>
      </c>
      <c r="H167" s="1854" t="s">
        <v>38</v>
      </c>
      <c r="I167" s="1851" t="s">
        <v>2</v>
      </c>
    </row>
    <row r="168" spans="2:9">
      <c r="B168" s="1849"/>
      <c r="C168" s="1849"/>
      <c r="D168" s="1849"/>
      <c r="E168" s="1849"/>
      <c r="F168" s="438"/>
      <c r="G168" s="1852"/>
      <c r="H168" s="1855"/>
      <c r="I168" s="1852"/>
    </row>
    <row r="169" spans="2:9">
      <c r="B169" s="1850"/>
      <c r="C169" s="1850"/>
      <c r="D169" s="1850"/>
      <c r="E169" s="1850"/>
      <c r="F169" s="438"/>
      <c r="G169" s="1853"/>
      <c r="H169" s="1856"/>
      <c r="I169" s="1853"/>
    </row>
    <row r="170" spans="2:9">
      <c r="B170" s="690">
        <v>1</v>
      </c>
      <c r="C170" s="690">
        <v>2</v>
      </c>
      <c r="D170" s="690">
        <v>3</v>
      </c>
      <c r="E170" s="690">
        <v>4</v>
      </c>
      <c r="F170" s="690">
        <v>5</v>
      </c>
      <c r="G170" s="690">
        <v>5</v>
      </c>
      <c r="H170" s="690">
        <v>6</v>
      </c>
      <c r="I170" s="690">
        <v>7</v>
      </c>
    </row>
    <row r="171" spans="2:9">
      <c r="B171" s="316"/>
      <c r="C171" s="316"/>
      <c r="D171" s="316"/>
      <c r="E171" s="316"/>
      <c r="F171" s="316"/>
      <c r="G171" s="317"/>
      <c r="H171" s="318"/>
      <c r="I171" s="921"/>
    </row>
    <row r="172" spans="2:9">
      <c r="B172" s="554">
        <v>1</v>
      </c>
      <c r="C172" s="578" t="s">
        <v>32</v>
      </c>
      <c r="D172" s="578" t="s">
        <v>32</v>
      </c>
      <c r="E172" s="320" t="s">
        <v>14</v>
      </c>
      <c r="F172" s="320"/>
      <c r="G172" s="319"/>
      <c r="H172" s="321">
        <f>H173</f>
        <v>0</v>
      </c>
      <c r="I172" s="834"/>
    </row>
    <row r="173" spans="2:9">
      <c r="B173" s="554"/>
      <c r="C173" s="578"/>
      <c r="D173" s="578"/>
      <c r="E173" s="320" t="s">
        <v>29</v>
      </c>
      <c r="F173" s="320"/>
      <c r="G173" s="319"/>
      <c r="H173" s="322">
        <f>TANAH!O190</f>
        <v>0</v>
      </c>
      <c r="I173" s="834"/>
    </row>
    <row r="174" spans="2:9">
      <c r="B174" s="554"/>
      <c r="C174" s="578"/>
      <c r="D174" s="578"/>
      <c r="E174" s="320"/>
      <c r="F174" s="320"/>
      <c r="G174" s="319"/>
      <c r="H174" s="322"/>
      <c r="I174" s="834"/>
    </row>
    <row r="175" spans="2:9">
      <c r="B175" s="554">
        <v>2</v>
      </c>
      <c r="C175" s="578" t="s">
        <v>30</v>
      </c>
      <c r="D175" s="554"/>
      <c r="E175" s="320" t="s">
        <v>39</v>
      </c>
      <c r="F175" s="320"/>
      <c r="G175" s="410"/>
      <c r="H175" s="321">
        <f>SUM(H176:H184)</f>
        <v>583750000</v>
      </c>
      <c r="I175" s="922"/>
    </row>
    <row r="176" spans="2:9">
      <c r="B176" s="554"/>
      <c r="C176" s="554"/>
      <c r="D176" s="578" t="s">
        <v>30</v>
      </c>
      <c r="E176" s="320" t="s">
        <v>40</v>
      </c>
      <c r="F176" s="320"/>
      <c r="G176" s="319"/>
      <c r="H176" s="731">
        <f>'ALAT BESAR'!O44</f>
        <v>36550000</v>
      </c>
      <c r="I176" s="922"/>
    </row>
    <row r="177" spans="2:9">
      <c r="B177" s="554"/>
      <c r="C177" s="554"/>
      <c r="D177" s="578" t="s">
        <v>41</v>
      </c>
      <c r="E177" s="320" t="s">
        <v>42</v>
      </c>
      <c r="F177" s="320"/>
      <c r="G177" s="324"/>
      <c r="H177" s="732">
        <f>SUM('ALAT ANGKUT'!S22:S23)</f>
        <v>237500000</v>
      </c>
      <c r="I177" s="922"/>
    </row>
    <row r="178" spans="2:9">
      <c r="B178" s="554"/>
      <c r="C178" s="554"/>
      <c r="D178" s="578" t="s">
        <v>43</v>
      </c>
      <c r="E178" s="320" t="s">
        <v>44</v>
      </c>
      <c r="F178" s="320"/>
      <c r="G178" s="319"/>
      <c r="H178" s="325">
        <f>'ALAT BENGKEL &amp; UKUR'!O66</f>
        <v>90000000</v>
      </c>
      <c r="I178" s="922"/>
    </row>
    <row r="179" spans="2:9">
      <c r="B179" s="554"/>
      <c r="C179" s="554"/>
      <c r="D179" s="578" t="s">
        <v>45</v>
      </c>
      <c r="E179" s="320" t="s">
        <v>46</v>
      </c>
      <c r="F179" s="320"/>
      <c r="G179" s="319"/>
      <c r="H179" s="325">
        <v>0</v>
      </c>
      <c r="I179" s="922"/>
    </row>
    <row r="180" spans="2:9">
      <c r="B180" s="554"/>
      <c r="C180" s="554"/>
      <c r="D180" s="578" t="s">
        <v>31</v>
      </c>
      <c r="E180" s="320" t="s">
        <v>47</v>
      </c>
      <c r="F180" s="320"/>
      <c r="G180" s="409"/>
      <c r="H180" s="322">
        <f>'ALAT RT'!O1031</f>
        <v>219700000</v>
      </c>
      <c r="I180" s="922"/>
    </row>
    <row r="181" spans="2:9">
      <c r="B181" s="554"/>
      <c r="C181" s="554"/>
      <c r="D181" s="578" t="s">
        <v>33</v>
      </c>
      <c r="E181" s="320" t="s">
        <v>48</v>
      </c>
      <c r="F181" s="320"/>
      <c r="G181" s="409"/>
      <c r="H181" s="733">
        <f>'ALAT STUDIO KOMNIKASI'!O98</f>
        <v>0</v>
      </c>
      <c r="I181" s="922"/>
    </row>
    <row r="182" spans="2:9">
      <c r="B182" s="554"/>
      <c r="C182" s="554"/>
      <c r="D182" s="578" t="s">
        <v>49</v>
      </c>
      <c r="E182" s="320" t="s">
        <v>50</v>
      </c>
      <c r="F182" s="320"/>
      <c r="G182" s="319"/>
      <c r="H182" s="322">
        <v>0</v>
      </c>
      <c r="I182" s="922"/>
    </row>
    <row r="183" spans="2:9">
      <c r="B183" s="554"/>
      <c r="C183" s="554"/>
      <c r="D183" s="578" t="s">
        <v>51</v>
      </c>
      <c r="E183" s="320" t="s">
        <v>52</v>
      </c>
      <c r="F183" s="320"/>
      <c r="G183" s="319"/>
      <c r="H183" s="322">
        <v>0</v>
      </c>
      <c r="I183" s="922"/>
    </row>
    <row r="184" spans="2:9">
      <c r="B184" s="554"/>
      <c r="C184" s="554"/>
      <c r="D184" s="578" t="s">
        <v>15</v>
      </c>
      <c r="E184" s="320" t="s">
        <v>53</v>
      </c>
      <c r="F184" s="320"/>
      <c r="G184" s="319"/>
      <c r="H184" s="322">
        <f>'ALAT KEAMANAN'!N189</f>
        <v>0</v>
      </c>
      <c r="I184" s="922"/>
    </row>
    <row r="185" spans="2:9">
      <c r="B185" s="554"/>
      <c r="C185" s="554"/>
      <c r="D185" s="554"/>
      <c r="E185" s="320"/>
      <c r="F185" s="320"/>
      <c r="G185" s="319"/>
      <c r="H185" s="322"/>
      <c r="I185" s="922"/>
    </row>
    <row r="186" spans="2:9">
      <c r="B186" s="554">
        <v>3</v>
      </c>
      <c r="C186" s="578" t="s">
        <v>41</v>
      </c>
      <c r="D186" s="554"/>
      <c r="E186" s="320" t="s">
        <v>54</v>
      </c>
      <c r="F186" s="320"/>
      <c r="G186" s="323"/>
      <c r="H186" s="321">
        <f>H187</f>
        <v>5539188000</v>
      </c>
      <c r="I186" s="922"/>
    </row>
    <row r="187" spans="2:9">
      <c r="B187" s="554"/>
      <c r="C187" s="554"/>
      <c r="D187" s="554">
        <v>11</v>
      </c>
      <c r="E187" s="320" t="s">
        <v>55</v>
      </c>
      <c r="F187" s="320"/>
      <c r="G187" s="319"/>
      <c r="H187" s="326">
        <f>SUM('BANGUNAN GEDUNG'!Z124:Z141)</f>
        <v>5539188000</v>
      </c>
      <c r="I187" s="922"/>
    </row>
    <row r="188" spans="2:9">
      <c r="B188" s="554"/>
      <c r="C188" s="554"/>
      <c r="D188" s="554">
        <v>12</v>
      </c>
      <c r="E188" s="320" t="s">
        <v>56</v>
      </c>
      <c r="F188" s="320"/>
      <c r="G188" s="319"/>
      <c r="H188" s="322">
        <v>0</v>
      </c>
      <c r="I188" s="922"/>
    </row>
    <row r="189" spans="2:9">
      <c r="B189" s="554"/>
      <c r="C189" s="554"/>
      <c r="D189" s="554"/>
      <c r="E189" s="320"/>
      <c r="F189" s="320"/>
      <c r="G189" s="319"/>
      <c r="H189" s="322"/>
      <c r="I189" s="922"/>
    </row>
    <row r="190" spans="2:9">
      <c r="B190" s="554">
        <v>4</v>
      </c>
      <c r="C190" s="578" t="s">
        <v>43</v>
      </c>
      <c r="D190" s="554"/>
      <c r="E190" s="320" t="s">
        <v>57</v>
      </c>
      <c r="F190" s="320"/>
      <c r="G190" s="319"/>
      <c r="H190" s="321">
        <f>SUM(H191:H194)</f>
        <v>0</v>
      </c>
      <c r="I190" s="922"/>
    </row>
    <row r="191" spans="2:9">
      <c r="B191" s="554"/>
      <c r="C191" s="554"/>
      <c r="D191" s="554">
        <v>13</v>
      </c>
      <c r="E191" s="320" t="s">
        <v>58</v>
      </c>
      <c r="F191" s="320"/>
      <c r="G191" s="319"/>
      <c r="H191" s="322">
        <v>0</v>
      </c>
      <c r="I191" s="922"/>
    </row>
    <row r="192" spans="2:9">
      <c r="B192" s="554"/>
      <c r="C192" s="554"/>
      <c r="D192" s="554">
        <v>14</v>
      </c>
      <c r="E192" s="320" t="s">
        <v>59</v>
      </c>
      <c r="F192" s="320"/>
      <c r="G192" s="319"/>
      <c r="H192" s="322">
        <v>0</v>
      </c>
      <c r="I192" s="922"/>
    </row>
    <row r="193" spans="2:9">
      <c r="B193" s="554"/>
      <c r="C193" s="554"/>
      <c r="D193" s="554">
        <v>15</v>
      </c>
      <c r="E193" s="320" t="s">
        <v>60</v>
      </c>
      <c r="F193" s="320"/>
      <c r="G193" s="319"/>
      <c r="H193" s="322">
        <v>0</v>
      </c>
      <c r="I193" s="922"/>
    </row>
    <row r="194" spans="2:9">
      <c r="B194" s="554"/>
      <c r="C194" s="554"/>
      <c r="D194" s="554">
        <v>16</v>
      </c>
      <c r="E194" s="320" t="s">
        <v>61</v>
      </c>
      <c r="F194" s="320"/>
      <c r="G194" s="319"/>
      <c r="H194" s="322">
        <v>0</v>
      </c>
      <c r="I194" s="922"/>
    </row>
    <row r="195" spans="2:9">
      <c r="B195" s="554"/>
      <c r="C195" s="554"/>
      <c r="D195" s="554"/>
      <c r="E195" s="320"/>
      <c r="F195" s="320"/>
      <c r="G195" s="319"/>
      <c r="H195" s="322"/>
      <c r="I195" s="922"/>
    </row>
    <row r="196" spans="2:9">
      <c r="B196" s="554">
        <v>5</v>
      </c>
      <c r="C196" s="578" t="s">
        <v>45</v>
      </c>
      <c r="D196" s="554"/>
      <c r="E196" s="320" t="s">
        <v>62</v>
      </c>
      <c r="F196" s="320"/>
      <c r="G196" s="319"/>
      <c r="H196" s="321">
        <f>SUM(H197:H199)</f>
        <v>0</v>
      </c>
      <c r="I196" s="922"/>
    </row>
    <row r="197" spans="2:9">
      <c r="B197" s="554"/>
      <c r="C197" s="578"/>
      <c r="D197" s="554">
        <v>17</v>
      </c>
      <c r="E197" s="320" t="s">
        <v>63</v>
      </c>
      <c r="F197" s="320"/>
      <c r="G197" s="319"/>
      <c r="H197" s="326">
        <v>0</v>
      </c>
      <c r="I197" s="922"/>
    </row>
    <row r="198" spans="2:9">
      <c r="B198" s="554"/>
      <c r="C198" s="578"/>
      <c r="D198" s="554">
        <v>18</v>
      </c>
      <c r="E198" s="320" t="s">
        <v>64</v>
      </c>
      <c r="F198" s="320"/>
      <c r="G198" s="319"/>
      <c r="H198" s="322">
        <v>0</v>
      </c>
      <c r="I198" s="922"/>
    </row>
    <row r="199" spans="2:9">
      <c r="B199" s="554"/>
      <c r="C199" s="578"/>
      <c r="D199" s="554">
        <v>19</v>
      </c>
      <c r="E199" s="320" t="s">
        <v>65</v>
      </c>
      <c r="F199" s="320"/>
      <c r="G199" s="319"/>
      <c r="H199" s="322">
        <v>0</v>
      </c>
      <c r="I199" s="922"/>
    </row>
    <row r="200" spans="2:9">
      <c r="B200" s="554"/>
      <c r="C200" s="554"/>
      <c r="D200" s="554"/>
      <c r="E200" s="320"/>
      <c r="F200" s="320"/>
      <c r="G200" s="319"/>
      <c r="H200" s="322"/>
      <c r="I200" s="922"/>
    </row>
    <row r="201" spans="2:9">
      <c r="B201" s="554">
        <v>6</v>
      </c>
      <c r="C201" s="578" t="s">
        <v>31</v>
      </c>
      <c r="D201" s="554"/>
      <c r="E201" s="320" t="s">
        <v>27</v>
      </c>
      <c r="F201" s="320"/>
      <c r="G201" s="319"/>
      <c r="H201" s="321">
        <v>0</v>
      </c>
      <c r="I201" s="922"/>
    </row>
    <row r="202" spans="2:9">
      <c r="B202" s="554"/>
      <c r="C202" s="578"/>
      <c r="D202" s="554"/>
      <c r="E202" s="320"/>
      <c r="F202" s="320"/>
      <c r="G202" s="319"/>
      <c r="H202" s="322"/>
      <c r="I202" s="922"/>
    </row>
    <row r="203" spans="2:9">
      <c r="B203" s="691"/>
      <c r="C203" s="691"/>
      <c r="D203" s="691"/>
      <c r="E203" s="328"/>
      <c r="F203" s="328"/>
      <c r="G203" s="327"/>
      <c r="H203" s="329"/>
      <c r="I203" s="923"/>
    </row>
    <row r="204" spans="2:9">
      <c r="B204" s="1841" t="s">
        <v>135</v>
      </c>
      <c r="C204" s="1842"/>
      <c r="D204" s="1842"/>
      <c r="E204" s="1843"/>
      <c r="F204" s="330"/>
      <c r="G204" s="331"/>
      <c r="H204" s="715">
        <f>H201+H196+H190+H186+H175+H172</f>
        <v>6122938000</v>
      </c>
      <c r="I204" s="924"/>
    </row>
    <row r="205" spans="2:9">
      <c r="B205" s="387"/>
      <c r="C205" s="387"/>
      <c r="D205" s="387"/>
      <c r="E205" s="387"/>
      <c r="F205" s="388"/>
      <c r="G205" s="389"/>
      <c r="H205" s="390"/>
      <c r="I205" s="925"/>
    </row>
    <row r="206" spans="2:9">
      <c r="B206" s="387"/>
      <c r="C206" s="387"/>
      <c r="D206" s="387"/>
      <c r="E206" s="387"/>
      <c r="F206" s="388"/>
      <c r="G206" s="389"/>
      <c r="H206" s="390"/>
      <c r="I206" s="925"/>
    </row>
    <row r="207" spans="2:9">
      <c r="B207" s="421"/>
      <c r="C207" s="833"/>
      <c r="D207" s="421"/>
      <c r="E207" s="421"/>
      <c r="F207" s="833"/>
      <c r="G207" s="926"/>
      <c r="H207" s="926"/>
      <c r="I207" s="926"/>
    </row>
    <row r="208" spans="2:9">
      <c r="B208" s="421"/>
      <c r="C208" s="421"/>
      <c r="D208" s="636" t="s">
        <v>790</v>
      </c>
      <c r="E208" s="421"/>
      <c r="F208" s="421"/>
      <c r="G208" s="927"/>
      <c r="H208" s="1857" t="s">
        <v>956</v>
      </c>
      <c r="I208" s="1857"/>
    </row>
    <row r="209" spans="2:9">
      <c r="B209" s="687"/>
      <c r="C209" s="687"/>
      <c r="D209" s="636" t="s">
        <v>791</v>
      </c>
      <c r="E209" s="421"/>
      <c r="F209" s="421"/>
      <c r="G209" s="927"/>
      <c r="H209" s="1858" t="s">
        <v>793</v>
      </c>
      <c r="I209" s="1858"/>
    </row>
    <row r="210" spans="2:9">
      <c r="B210" s="688"/>
      <c r="C210" s="688"/>
      <c r="D210" s="636" t="s">
        <v>792</v>
      </c>
      <c r="E210" s="421"/>
      <c r="F210" s="421"/>
      <c r="G210" s="927"/>
      <c r="H210" s="928"/>
      <c r="I210" s="927"/>
    </row>
    <row r="211" spans="2:9">
      <c r="B211" s="688"/>
      <c r="C211" s="688"/>
      <c r="D211" s="636"/>
      <c r="E211" s="421"/>
      <c r="F211" s="421"/>
      <c r="G211" s="927"/>
      <c r="H211" s="928"/>
      <c r="I211" s="927"/>
    </row>
    <row r="212" spans="2:9">
      <c r="B212" s="459"/>
      <c r="C212" s="637"/>
      <c r="D212" s="636"/>
      <c r="E212" s="421"/>
      <c r="F212" s="421"/>
      <c r="G212" s="927"/>
      <c r="H212" s="928"/>
      <c r="I212" s="927"/>
    </row>
    <row r="213" spans="2:9">
      <c r="B213" s="459"/>
      <c r="C213" s="637"/>
      <c r="D213" s="636"/>
      <c r="E213" s="421"/>
      <c r="F213" s="421"/>
      <c r="G213" s="927"/>
      <c r="H213" s="928"/>
      <c r="I213" s="927"/>
    </row>
    <row r="214" spans="2:9">
      <c r="B214" s="459"/>
      <c r="C214" s="637"/>
      <c r="D214" s="476"/>
      <c r="E214" s="421"/>
      <c r="F214" s="421"/>
      <c r="G214" s="927"/>
      <c r="H214" s="928"/>
      <c r="I214" s="927"/>
    </row>
    <row r="215" spans="2:9">
      <c r="B215" s="459"/>
      <c r="C215" s="637"/>
      <c r="D215" s="692" t="s">
        <v>930</v>
      </c>
      <c r="E215" s="421"/>
      <c r="F215" s="421"/>
      <c r="G215" s="927"/>
      <c r="H215" s="1858" t="s">
        <v>928</v>
      </c>
      <c r="I215" s="1858"/>
    </row>
    <row r="216" spans="2:9">
      <c r="B216" s="689"/>
      <c r="C216" s="689"/>
      <c r="D216" s="637" t="s">
        <v>931</v>
      </c>
      <c r="F216" s="837"/>
      <c r="H216" s="1858" t="s">
        <v>929</v>
      </c>
      <c r="I216" s="1858"/>
    </row>
    <row r="217" spans="2:9">
      <c r="B217" s="687"/>
      <c r="C217" s="687"/>
      <c r="D217" s="692"/>
      <c r="E217" s="333"/>
      <c r="F217" s="335"/>
      <c r="G217" s="335"/>
      <c r="H217" s="504"/>
    </row>
    <row r="219" spans="2:9">
      <c r="B219" s="1844" t="s">
        <v>955</v>
      </c>
      <c r="C219" s="1844"/>
      <c r="D219" s="1844"/>
      <c r="E219" s="1844"/>
      <c r="F219" s="1844"/>
      <c r="G219" s="1844"/>
      <c r="H219" s="1844"/>
      <c r="I219" s="1844"/>
    </row>
    <row r="220" spans="2:9">
      <c r="B220" s="1844" t="s">
        <v>992</v>
      </c>
      <c r="C220" s="1844"/>
      <c r="D220" s="1844"/>
      <c r="E220" s="1844"/>
      <c r="F220" s="1844"/>
      <c r="G220" s="1844"/>
      <c r="H220" s="1844"/>
      <c r="I220" s="1844"/>
    </row>
    <row r="222" spans="2:9">
      <c r="B222" s="1848" t="s">
        <v>8</v>
      </c>
      <c r="C222" s="1848" t="s">
        <v>34</v>
      </c>
      <c r="D222" s="1848" t="s">
        <v>35</v>
      </c>
      <c r="E222" s="1848" t="s">
        <v>36</v>
      </c>
      <c r="F222" s="438" t="s">
        <v>37</v>
      </c>
      <c r="G222" s="1851" t="s">
        <v>37</v>
      </c>
      <c r="H222" s="1854" t="s">
        <v>38</v>
      </c>
      <c r="I222" s="1851" t="s">
        <v>2</v>
      </c>
    </row>
    <row r="223" spans="2:9">
      <c r="B223" s="1849"/>
      <c r="C223" s="1849"/>
      <c r="D223" s="1849"/>
      <c r="E223" s="1849"/>
      <c r="F223" s="438"/>
      <c r="G223" s="1852"/>
      <c r="H223" s="1855"/>
      <c r="I223" s="1852"/>
    </row>
    <row r="224" spans="2:9">
      <c r="B224" s="1850"/>
      <c r="C224" s="1850"/>
      <c r="D224" s="1850"/>
      <c r="E224" s="1850"/>
      <c r="F224" s="438"/>
      <c r="G224" s="1853"/>
      <c r="H224" s="1856"/>
      <c r="I224" s="1853"/>
    </row>
    <row r="225" spans="2:9">
      <c r="B225" s="690">
        <v>1</v>
      </c>
      <c r="C225" s="690">
        <v>2</v>
      </c>
      <c r="D225" s="690">
        <v>3</v>
      </c>
      <c r="E225" s="690">
        <v>4</v>
      </c>
      <c r="F225" s="690">
        <v>5</v>
      </c>
      <c r="G225" s="690">
        <v>5</v>
      </c>
      <c r="H225" s="690">
        <v>6</v>
      </c>
      <c r="I225" s="690">
        <v>7</v>
      </c>
    </row>
    <row r="226" spans="2:9">
      <c r="B226" s="316"/>
      <c r="C226" s="316"/>
      <c r="D226" s="316"/>
      <c r="E226" s="316"/>
      <c r="F226" s="316"/>
      <c r="G226" s="317"/>
      <c r="H226" s="318"/>
      <c r="I226" s="921"/>
    </row>
    <row r="227" spans="2:9">
      <c r="B227" s="554">
        <v>1</v>
      </c>
      <c r="C227" s="578" t="s">
        <v>32</v>
      </c>
      <c r="D227" s="578" t="s">
        <v>32</v>
      </c>
      <c r="E227" s="320" t="s">
        <v>14</v>
      </c>
      <c r="F227" s="320"/>
      <c r="G227" s="319"/>
      <c r="H227" s="321">
        <f>H228</f>
        <v>0</v>
      </c>
      <c r="I227" s="834"/>
    </row>
    <row r="228" spans="2:9">
      <c r="B228" s="554"/>
      <c r="C228" s="578"/>
      <c r="D228" s="578"/>
      <c r="E228" s="320" t="s">
        <v>29</v>
      </c>
      <c r="F228" s="320"/>
      <c r="G228" s="319"/>
      <c r="H228" s="322">
        <f>TANAH!O245</f>
        <v>0</v>
      </c>
      <c r="I228" s="834"/>
    </row>
    <row r="229" spans="2:9">
      <c r="B229" s="554"/>
      <c r="C229" s="578"/>
      <c r="D229" s="578"/>
      <c r="E229" s="320"/>
      <c r="F229" s="320"/>
      <c r="G229" s="319"/>
      <c r="H229" s="322"/>
      <c r="I229" s="834"/>
    </row>
    <row r="230" spans="2:9">
      <c r="B230" s="554">
        <v>2</v>
      </c>
      <c r="C230" s="578" t="s">
        <v>30</v>
      </c>
      <c r="D230" s="554"/>
      <c r="E230" s="320" t="s">
        <v>39</v>
      </c>
      <c r="F230" s="320"/>
      <c r="G230" s="410"/>
      <c r="H230" s="321">
        <f>SUM(H231:H239)</f>
        <v>310050000</v>
      </c>
      <c r="I230" s="922"/>
    </row>
    <row r="231" spans="2:9">
      <c r="B231" s="554"/>
      <c r="C231" s="554"/>
      <c r="D231" s="578" t="s">
        <v>30</v>
      </c>
      <c r="E231" s="320" t="s">
        <v>40</v>
      </c>
      <c r="F231" s="320"/>
      <c r="G231" s="319"/>
      <c r="H231" s="731">
        <f>'ALAT BESAR'!O99</f>
        <v>0</v>
      </c>
      <c r="I231" s="922"/>
    </row>
    <row r="232" spans="2:9">
      <c r="B232" s="554"/>
      <c r="C232" s="554"/>
      <c r="D232" s="578" t="s">
        <v>41</v>
      </c>
      <c r="E232" s="320" t="s">
        <v>42</v>
      </c>
      <c r="F232" s="320"/>
      <c r="G232" s="324"/>
      <c r="H232" s="732">
        <f>SUM('ALAT ANGKUT'!S77:S78)</f>
        <v>0</v>
      </c>
      <c r="I232" s="922"/>
    </row>
    <row r="233" spans="2:9">
      <c r="B233" s="554"/>
      <c r="C233" s="554"/>
      <c r="D233" s="578" t="s">
        <v>43</v>
      </c>
      <c r="E233" s="320" t="s">
        <v>44</v>
      </c>
      <c r="F233" s="320"/>
      <c r="G233" s="319"/>
      <c r="H233" s="325">
        <f>'ALAT BENGKEL &amp; UKUR'!O67</f>
        <v>72699698</v>
      </c>
      <c r="I233" s="922"/>
    </row>
    <row r="234" spans="2:9">
      <c r="B234" s="554"/>
      <c r="C234" s="554"/>
      <c r="D234" s="578" t="s">
        <v>45</v>
      </c>
      <c r="E234" s="320" t="s">
        <v>46</v>
      </c>
      <c r="F234" s="320"/>
      <c r="G234" s="319"/>
      <c r="H234" s="325">
        <v>0</v>
      </c>
      <c r="I234" s="922"/>
    </row>
    <row r="235" spans="2:9">
      <c r="B235" s="554"/>
      <c r="C235" s="554"/>
      <c r="D235" s="578" t="s">
        <v>31</v>
      </c>
      <c r="E235" s="320" t="s">
        <v>47</v>
      </c>
      <c r="F235" s="320"/>
      <c r="G235" s="409"/>
      <c r="H235" s="322">
        <f>'ALAT RT'!O1032</f>
        <v>157850302</v>
      </c>
      <c r="I235" s="922"/>
    </row>
    <row r="236" spans="2:9">
      <c r="B236" s="554"/>
      <c r="C236" s="554"/>
      <c r="D236" s="578" t="s">
        <v>33</v>
      </c>
      <c r="E236" s="320" t="s">
        <v>48</v>
      </c>
      <c r="F236" s="320"/>
      <c r="G236" s="409"/>
      <c r="H236" s="733">
        <f>'ALAT STUDIO KOMNIKASI'!O45</f>
        <v>79500000</v>
      </c>
      <c r="I236" s="922"/>
    </row>
    <row r="237" spans="2:9">
      <c r="B237" s="554"/>
      <c r="C237" s="554"/>
      <c r="D237" s="578" t="s">
        <v>49</v>
      </c>
      <c r="E237" s="320" t="s">
        <v>50</v>
      </c>
      <c r="F237" s="320"/>
      <c r="G237" s="319"/>
      <c r="H237" s="322">
        <v>0</v>
      </c>
      <c r="I237" s="922"/>
    </row>
    <row r="238" spans="2:9">
      <c r="B238" s="554"/>
      <c r="C238" s="554"/>
      <c r="D238" s="578" t="s">
        <v>51</v>
      </c>
      <c r="E238" s="320" t="s">
        <v>52</v>
      </c>
      <c r="F238" s="320"/>
      <c r="G238" s="319"/>
      <c r="H238" s="322">
        <v>0</v>
      </c>
      <c r="I238" s="922"/>
    </row>
    <row r="239" spans="2:9">
      <c r="B239" s="554"/>
      <c r="C239" s="554"/>
      <c r="D239" s="578" t="s">
        <v>15</v>
      </c>
      <c r="E239" s="320" t="s">
        <v>53</v>
      </c>
      <c r="F239" s="320"/>
      <c r="G239" s="319"/>
      <c r="H239" s="322">
        <f>'ALAT KEAMANAN'!N244</f>
        <v>0</v>
      </c>
      <c r="I239" s="922"/>
    </row>
    <row r="240" spans="2:9">
      <c r="B240" s="554"/>
      <c r="C240" s="554"/>
      <c r="D240" s="554"/>
      <c r="E240" s="320"/>
      <c r="F240" s="320"/>
      <c r="G240" s="319"/>
      <c r="H240" s="322"/>
      <c r="I240" s="922"/>
    </row>
    <row r="241" spans="2:9">
      <c r="B241" s="554">
        <v>3</v>
      </c>
      <c r="C241" s="578" t="s">
        <v>41</v>
      </c>
      <c r="D241" s="554"/>
      <c r="E241" s="320" t="s">
        <v>54</v>
      </c>
      <c r="F241" s="320"/>
      <c r="G241" s="323"/>
      <c r="H241" s="321">
        <f>H242</f>
        <v>10543025000</v>
      </c>
      <c r="I241" s="922"/>
    </row>
    <row r="242" spans="2:9">
      <c r="B242" s="554"/>
      <c r="C242" s="554"/>
      <c r="D242" s="554">
        <v>11</v>
      </c>
      <c r="E242" s="320" t="s">
        <v>55</v>
      </c>
      <c r="F242" s="320"/>
      <c r="G242" s="319"/>
      <c r="H242" s="326">
        <f>SUM('BANGUNAN GEDUNG'!Z143:Z266)</f>
        <v>10543025000</v>
      </c>
      <c r="I242" s="922"/>
    </row>
    <row r="243" spans="2:9">
      <c r="B243" s="554"/>
      <c r="C243" s="554"/>
      <c r="D243" s="554">
        <v>12</v>
      </c>
      <c r="E243" s="320" t="s">
        <v>56</v>
      </c>
      <c r="F243" s="320"/>
      <c r="G243" s="319"/>
      <c r="H243" s="322">
        <v>0</v>
      </c>
      <c r="I243" s="922"/>
    </row>
    <row r="244" spans="2:9">
      <c r="B244" s="554"/>
      <c r="C244" s="554"/>
      <c r="D244" s="554"/>
      <c r="E244" s="320"/>
      <c r="F244" s="320"/>
      <c r="G244" s="319"/>
      <c r="H244" s="322"/>
      <c r="I244" s="922"/>
    </row>
    <row r="245" spans="2:9">
      <c r="B245" s="554">
        <v>4</v>
      </c>
      <c r="C245" s="578" t="s">
        <v>43</v>
      </c>
      <c r="D245" s="554"/>
      <c r="E245" s="320" t="s">
        <v>57</v>
      </c>
      <c r="F245" s="320"/>
      <c r="G245" s="319"/>
      <c r="H245" s="321">
        <f>SUM(H246:H249)</f>
        <v>0</v>
      </c>
      <c r="I245" s="922"/>
    </row>
    <row r="246" spans="2:9">
      <c r="B246" s="554"/>
      <c r="C246" s="554"/>
      <c r="D246" s="554">
        <v>13</v>
      </c>
      <c r="E246" s="320" t="s">
        <v>58</v>
      </c>
      <c r="F246" s="320"/>
      <c r="G246" s="319"/>
      <c r="H246" s="322">
        <v>0</v>
      </c>
      <c r="I246" s="922"/>
    </row>
    <row r="247" spans="2:9">
      <c r="B247" s="554"/>
      <c r="C247" s="554"/>
      <c r="D247" s="554">
        <v>14</v>
      </c>
      <c r="E247" s="320" t="s">
        <v>59</v>
      </c>
      <c r="F247" s="320"/>
      <c r="G247" s="319"/>
      <c r="H247" s="322">
        <v>0</v>
      </c>
      <c r="I247" s="922"/>
    </row>
    <row r="248" spans="2:9">
      <c r="B248" s="554"/>
      <c r="C248" s="554"/>
      <c r="D248" s="554">
        <v>15</v>
      </c>
      <c r="E248" s="320" t="s">
        <v>60</v>
      </c>
      <c r="F248" s="320"/>
      <c r="G248" s="319"/>
      <c r="H248" s="322">
        <v>0</v>
      </c>
      <c r="I248" s="922"/>
    </row>
    <row r="249" spans="2:9">
      <c r="B249" s="554"/>
      <c r="C249" s="554"/>
      <c r="D249" s="554">
        <v>16</v>
      </c>
      <c r="E249" s="320" t="s">
        <v>61</v>
      </c>
      <c r="F249" s="320"/>
      <c r="G249" s="319"/>
      <c r="H249" s="322">
        <v>0</v>
      </c>
      <c r="I249" s="922"/>
    </row>
    <row r="250" spans="2:9">
      <c r="B250" s="554"/>
      <c r="C250" s="554"/>
      <c r="D250" s="554"/>
      <c r="E250" s="320"/>
      <c r="F250" s="320"/>
      <c r="G250" s="319"/>
      <c r="H250" s="322"/>
      <c r="I250" s="922"/>
    </row>
    <row r="251" spans="2:9">
      <c r="B251" s="554">
        <v>5</v>
      </c>
      <c r="C251" s="578" t="s">
        <v>45</v>
      </c>
      <c r="D251" s="554"/>
      <c r="E251" s="320" t="s">
        <v>62</v>
      </c>
      <c r="F251" s="320"/>
      <c r="G251" s="319"/>
      <c r="H251" s="321">
        <f>SUM(H252:H254)</f>
        <v>0</v>
      </c>
      <c r="I251" s="922"/>
    </row>
    <row r="252" spans="2:9">
      <c r="B252" s="554"/>
      <c r="C252" s="578"/>
      <c r="D252" s="554">
        <v>17</v>
      </c>
      <c r="E252" s="320" t="s">
        <v>63</v>
      </c>
      <c r="F252" s="320"/>
      <c r="G252" s="319"/>
      <c r="H252" s="326">
        <v>0</v>
      </c>
      <c r="I252" s="922"/>
    </row>
    <row r="253" spans="2:9">
      <c r="B253" s="554"/>
      <c r="C253" s="578"/>
      <c r="D253" s="554">
        <v>18</v>
      </c>
      <c r="E253" s="320" t="s">
        <v>64</v>
      </c>
      <c r="F253" s="320"/>
      <c r="G253" s="319"/>
      <c r="H253" s="322">
        <v>0</v>
      </c>
      <c r="I253" s="922"/>
    </row>
    <row r="254" spans="2:9">
      <c r="B254" s="554"/>
      <c r="C254" s="578"/>
      <c r="D254" s="554">
        <v>19</v>
      </c>
      <c r="E254" s="320" t="s">
        <v>65</v>
      </c>
      <c r="F254" s="320"/>
      <c r="G254" s="319"/>
      <c r="H254" s="322">
        <v>0</v>
      </c>
      <c r="I254" s="922"/>
    </row>
    <row r="255" spans="2:9">
      <c r="B255" s="554"/>
      <c r="C255" s="554"/>
      <c r="D255" s="554"/>
      <c r="E255" s="320"/>
      <c r="F255" s="320"/>
      <c r="G255" s="319"/>
      <c r="H255" s="322"/>
      <c r="I255" s="922"/>
    </row>
    <row r="256" spans="2:9">
      <c r="B256" s="554">
        <v>6</v>
      </c>
      <c r="C256" s="578" t="s">
        <v>31</v>
      </c>
      <c r="D256" s="554"/>
      <c r="E256" s="320" t="s">
        <v>27</v>
      </c>
      <c r="F256" s="320"/>
      <c r="G256" s="319"/>
      <c r="H256" s="321">
        <v>0</v>
      </c>
      <c r="I256" s="922"/>
    </row>
    <row r="257" spans="2:9">
      <c r="B257" s="554"/>
      <c r="C257" s="578"/>
      <c r="D257" s="554"/>
      <c r="E257" s="320"/>
      <c r="F257" s="320"/>
      <c r="G257" s="319"/>
      <c r="H257" s="322"/>
      <c r="I257" s="922"/>
    </row>
    <row r="258" spans="2:9">
      <c r="B258" s="691"/>
      <c r="C258" s="691"/>
      <c r="D258" s="691"/>
      <c r="E258" s="328"/>
      <c r="F258" s="328"/>
      <c r="G258" s="327"/>
      <c r="H258" s="329"/>
      <c r="I258" s="923"/>
    </row>
    <row r="259" spans="2:9">
      <c r="B259" s="1841" t="s">
        <v>135</v>
      </c>
      <c r="C259" s="1842"/>
      <c r="D259" s="1842"/>
      <c r="E259" s="1843"/>
      <c r="F259" s="330"/>
      <c r="G259" s="331"/>
      <c r="H259" s="715">
        <f>H256+H251+H245+H241+H230+H227</f>
        <v>10853075000</v>
      </c>
      <c r="I259" s="924"/>
    </row>
    <row r="260" spans="2:9">
      <c r="B260" s="387"/>
      <c r="C260" s="387"/>
      <c r="D260" s="387"/>
      <c r="E260" s="387"/>
      <c r="F260" s="388"/>
      <c r="G260" s="389"/>
      <c r="H260" s="390"/>
      <c r="I260" s="925"/>
    </row>
    <row r="261" spans="2:9">
      <c r="B261" s="387"/>
      <c r="C261" s="387"/>
      <c r="D261" s="387"/>
      <c r="E261" s="387"/>
      <c r="F261" s="388"/>
      <c r="G261" s="389"/>
      <c r="H261" s="390"/>
      <c r="I261" s="925"/>
    </row>
    <row r="262" spans="2:9">
      <c r="B262" s="421"/>
      <c r="C262" s="833"/>
      <c r="D262" s="421"/>
      <c r="E262" s="421"/>
      <c r="F262" s="833"/>
      <c r="G262" s="926"/>
      <c r="H262" s="926"/>
      <c r="I262" s="926"/>
    </row>
    <row r="263" spans="2:9">
      <c r="B263" s="421"/>
      <c r="C263" s="421"/>
      <c r="D263" s="636" t="s">
        <v>790</v>
      </c>
      <c r="E263" s="421"/>
      <c r="F263" s="421"/>
      <c r="G263" s="927"/>
      <c r="H263" s="1857" t="s">
        <v>956</v>
      </c>
      <c r="I263" s="1857"/>
    </row>
    <row r="264" spans="2:9">
      <c r="B264" s="687"/>
      <c r="C264" s="687"/>
      <c r="D264" s="636" t="s">
        <v>791</v>
      </c>
      <c r="E264" s="421"/>
      <c r="F264" s="421"/>
      <c r="G264" s="927"/>
      <c r="H264" s="1858" t="s">
        <v>793</v>
      </c>
      <c r="I264" s="1858"/>
    </row>
    <row r="265" spans="2:9">
      <c r="B265" s="688"/>
      <c r="C265" s="688"/>
      <c r="D265" s="636" t="s">
        <v>792</v>
      </c>
      <c r="E265" s="421"/>
      <c r="F265" s="421"/>
      <c r="G265" s="927"/>
      <c r="H265" s="928"/>
      <c r="I265" s="927"/>
    </row>
    <row r="266" spans="2:9">
      <c r="B266" s="688"/>
      <c r="C266" s="688"/>
      <c r="D266" s="636"/>
      <c r="E266" s="421"/>
      <c r="F266" s="421"/>
      <c r="G266" s="927"/>
      <c r="H266" s="928"/>
      <c r="I266" s="927"/>
    </row>
    <row r="267" spans="2:9">
      <c r="B267" s="459"/>
      <c r="C267" s="637"/>
      <c r="D267" s="636"/>
      <c r="E267" s="421"/>
      <c r="F267" s="421"/>
      <c r="G267" s="927"/>
      <c r="H267" s="928"/>
      <c r="I267" s="927"/>
    </row>
    <row r="268" spans="2:9">
      <c r="B268" s="459"/>
      <c r="C268" s="637"/>
      <c r="D268" s="636"/>
      <c r="E268" s="421"/>
      <c r="F268" s="421"/>
      <c r="G268" s="927"/>
      <c r="H268" s="928"/>
      <c r="I268" s="927"/>
    </row>
    <row r="269" spans="2:9">
      <c r="B269" s="459"/>
      <c r="C269" s="637"/>
      <c r="D269" s="476"/>
      <c r="E269" s="421"/>
      <c r="F269" s="421"/>
      <c r="G269" s="927"/>
      <c r="H269" s="928"/>
      <c r="I269" s="927"/>
    </row>
    <row r="270" spans="2:9">
      <c r="B270" s="459"/>
      <c r="C270" s="637"/>
      <c r="D270" s="692" t="s">
        <v>930</v>
      </c>
      <c r="E270" s="421"/>
      <c r="F270" s="421"/>
      <c r="G270" s="927"/>
      <c r="H270" s="1858" t="s">
        <v>928</v>
      </c>
      <c r="I270" s="1858"/>
    </row>
    <row r="271" spans="2:9">
      <c r="B271" s="689"/>
      <c r="C271" s="689"/>
      <c r="D271" s="637" t="s">
        <v>931</v>
      </c>
      <c r="F271" s="837"/>
      <c r="H271" s="1858" t="s">
        <v>929</v>
      </c>
      <c r="I271" s="1858"/>
    </row>
    <row r="272" spans="2:9">
      <c r="B272" s="687"/>
      <c r="C272" s="687"/>
      <c r="D272" s="692"/>
      <c r="E272" s="333"/>
      <c r="F272" s="335"/>
      <c r="G272" s="335"/>
      <c r="H272" s="504"/>
    </row>
    <row r="273" spans="2:9">
      <c r="B273" s="1844" t="s">
        <v>955</v>
      </c>
      <c r="C273" s="1844"/>
      <c r="D273" s="1844"/>
      <c r="E273" s="1844"/>
      <c r="F273" s="1844"/>
      <c r="G273" s="1844"/>
      <c r="H273" s="1844"/>
      <c r="I273" s="1844"/>
    </row>
    <row r="274" spans="2:9">
      <c r="B274" s="1844" t="s">
        <v>993</v>
      </c>
      <c r="C274" s="1844"/>
      <c r="D274" s="1844"/>
      <c r="E274" s="1844"/>
      <c r="F274" s="1844"/>
      <c r="G274" s="1844"/>
      <c r="H274" s="1844"/>
      <c r="I274" s="1844"/>
    </row>
    <row r="276" spans="2:9">
      <c r="B276" s="1848" t="s">
        <v>8</v>
      </c>
      <c r="C276" s="1848" t="s">
        <v>34</v>
      </c>
      <c r="D276" s="1848" t="s">
        <v>35</v>
      </c>
      <c r="E276" s="1848" t="s">
        <v>36</v>
      </c>
      <c r="F276" s="438" t="s">
        <v>37</v>
      </c>
      <c r="G276" s="1851" t="s">
        <v>37</v>
      </c>
      <c r="H276" s="1854" t="s">
        <v>38</v>
      </c>
      <c r="I276" s="1851" t="s">
        <v>2</v>
      </c>
    </row>
    <row r="277" spans="2:9">
      <c r="B277" s="1849"/>
      <c r="C277" s="1849"/>
      <c r="D277" s="1849"/>
      <c r="E277" s="1849"/>
      <c r="F277" s="438"/>
      <c r="G277" s="1852"/>
      <c r="H277" s="1855"/>
      <c r="I277" s="1852"/>
    </row>
    <row r="278" spans="2:9">
      <c r="B278" s="1850"/>
      <c r="C278" s="1850"/>
      <c r="D278" s="1850"/>
      <c r="E278" s="1850"/>
      <c r="F278" s="438"/>
      <c r="G278" s="1853"/>
      <c r="H278" s="1856"/>
      <c r="I278" s="1853"/>
    </row>
    <row r="279" spans="2:9">
      <c r="B279" s="690">
        <v>1</v>
      </c>
      <c r="C279" s="690">
        <v>2</v>
      </c>
      <c r="D279" s="690">
        <v>3</v>
      </c>
      <c r="E279" s="690">
        <v>4</v>
      </c>
      <c r="F279" s="690">
        <v>5</v>
      </c>
      <c r="G279" s="690">
        <v>5</v>
      </c>
      <c r="H279" s="690">
        <v>6</v>
      </c>
      <c r="I279" s="690">
        <v>7</v>
      </c>
    </row>
    <row r="280" spans="2:9">
      <c r="B280" s="316"/>
      <c r="C280" s="316"/>
      <c r="D280" s="316"/>
      <c r="E280" s="316"/>
      <c r="F280" s="316"/>
      <c r="G280" s="317"/>
      <c r="H280" s="318"/>
      <c r="I280" s="921"/>
    </row>
    <row r="281" spans="2:9">
      <c r="B281" s="554">
        <v>1</v>
      </c>
      <c r="C281" s="578" t="s">
        <v>32</v>
      </c>
      <c r="D281" s="578" t="s">
        <v>32</v>
      </c>
      <c r="E281" s="320" t="s">
        <v>14</v>
      </c>
      <c r="F281" s="320"/>
      <c r="G281" s="319"/>
      <c r="H281" s="321">
        <f>H282</f>
        <v>0</v>
      </c>
      <c r="I281" s="834"/>
    </row>
    <row r="282" spans="2:9">
      <c r="B282" s="554"/>
      <c r="C282" s="578"/>
      <c r="D282" s="578"/>
      <c r="E282" s="320" t="s">
        <v>29</v>
      </c>
      <c r="F282" s="320"/>
      <c r="G282" s="319"/>
      <c r="H282" s="322">
        <f>TANAH!O299</f>
        <v>0</v>
      </c>
      <c r="I282" s="834"/>
    </row>
    <row r="283" spans="2:9">
      <c r="B283" s="554"/>
      <c r="C283" s="578"/>
      <c r="D283" s="578"/>
      <c r="E283" s="320"/>
      <c r="F283" s="320"/>
      <c r="G283" s="319"/>
      <c r="H283" s="322"/>
      <c r="I283" s="834"/>
    </row>
    <row r="284" spans="2:9">
      <c r="B284" s="554">
        <v>2</v>
      </c>
      <c r="C284" s="578" t="s">
        <v>30</v>
      </c>
      <c r="D284" s="554"/>
      <c r="E284" s="320" t="s">
        <v>39</v>
      </c>
      <c r="F284" s="320"/>
      <c r="G284" s="410"/>
      <c r="H284" s="321">
        <f>SUM(H285:H293)</f>
        <v>636770000</v>
      </c>
      <c r="I284" s="922"/>
    </row>
    <row r="285" spans="2:9">
      <c r="B285" s="554"/>
      <c r="C285" s="554"/>
      <c r="D285" s="578" t="s">
        <v>30</v>
      </c>
      <c r="E285" s="320" t="s">
        <v>40</v>
      </c>
      <c r="F285" s="320"/>
      <c r="G285" s="319"/>
      <c r="H285" s="731">
        <f>'ALAT BESAR'!O153</f>
        <v>0</v>
      </c>
      <c r="I285" s="922"/>
    </row>
    <row r="286" spans="2:9">
      <c r="B286" s="554"/>
      <c r="C286" s="554"/>
      <c r="D286" s="578" t="s">
        <v>41</v>
      </c>
      <c r="E286" s="320" t="s">
        <v>42</v>
      </c>
      <c r="F286" s="320"/>
      <c r="G286" s="324"/>
      <c r="H286" s="732">
        <f>'ALAT ANGKUT'!S26</f>
        <v>313170000</v>
      </c>
      <c r="I286" s="922"/>
    </row>
    <row r="287" spans="2:9">
      <c r="B287" s="554"/>
      <c r="C287" s="554"/>
      <c r="D287" s="578" t="s">
        <v>43</v>
      </c>
      <c r="E287" s="320" t="s">
        <v>44</v>
      </c>
      <c r="F287" s="320"/>
      <c r="G287" s="319"/>
      <c r="H287" s="325">
        <f>'ALAT BENGKEL &amp; UKUR'!O121</f>
        <v>0</v>
      </c>
      <c r="I287" s="922"/>
    </row>
    <row r="288" spans="2:9">
      <c r="B288" s="554"/>
      <c r="C288" s="554"/>
      <c r="D288" s="578" t="s">
        <v>45</v>
      </c>
      <c r="E288" s="320" t="s">
        <v>46</v>
      </c>
      <c r="F288" s="320"/>
      <c r="G288" s="319"/>
      <c r="H288" s="325">
        <v>0</v>
      </c>
      <c r="I288" s="922"/>
    </row>
    <row r="289" spans="2:9">
      <c r="B289" s="554"/>
      <c r="C289" s="554"/>
      <c r="D289" s="578" t="s">
        <v>31</v>
      </c>
      <c r="E289" s="320" t="s">
        <v>47</v>
      </c>
      <c r="F289" s="320"/>
      <c r="G289" s="409"/>
      <c r="H289" s="322">
        <f>'ALAT RT'!O1033</f>
        <v>323600000</v>
      </c>
      <c r="I289" s="922"/>
    </row>
    <row r="290" spans="2:9">
      <c r="B290" s="554"/>
      <c r="C290" s="554"/>
      <c r="D290" s="578" t="s">
        <v>33</v>
      </c>
      <c r="E290" s="320" t="s">
        <v>48</v>
      </c>
      <c r="F290" s="320"/>
      <c r="G290" s="409"/>
      <c r="H290" s="733">
        <f>'ALAT STUDIO KOMNIKASI'!O99</f>
        <v>0</v>
      </c>
      <c r="I290" s="922"/>
    </row>
    <row r="291" spans="2:9">
      <c r="B291" s="554"/>
      <c r="C291" s="554"/>
      <c r="D291" s="578" t="s">
        <v>49</v>
      </c>
      <c r="E291" s="320" t="s">
        <v>50</v>
      </c>
      <c r="F291" s="320"/>
      <c r="G291" s="319"/>
      <c r="H291" s="322">
        <v>0</v>
      </c>
      <c r="I291" s="922"/>
    </row>
    <row r="292" spans="2:9">
      <c r="B292" s="554"/>
      <c r="C292" s="554"/>
      <c r="D292" s="578" t="s">
        <v>51</v>
      </c>
      <c r="E292" s="320" t="s">
        <v>52</v>
      </c>
      <c r="F292" s="320"/>
      <c r="G292" s="319"/>
      <c r="H292" s="322">
        <v>0</v>
      </c>
      <c r="I292" s="922"/>
    </row>
    <row r="293" spans="2:9">
      <c r="B293" s="554"/>
      <c r="C293" s="554"/>
      <c r="D293" s="578" t="s">
        <v>15</v>
      </c>
      <c r="E293" s="320" t="s">
        <v>53</v>
      </c>
      <c r="F293" s="320"/>
      <c r="G293" s="319"/>
      <c r="H293" s="322">
        <f>'ALAT KEAMANAN'!N298</f>
        <v>0</v>
      </c>
      <c r="I293" s="922"/>
    </row>
    <row r="294" spans="2:9">
      <c r="B294" s="554"/>
      <c r="C294" s="554"/>
      <c r="D294" s="554"/>
      <c r="E294" s="320"/>
      <c r="F294" s="320"/>
      <c r="G294" s="319"/>
      <c r="H294" s="322"/>
      <c r="I294" s="922"/>
    </row>
    <row r="295" spans="2:9">
      <c r="B295" s="554">
        <v>3</v>
      </c>
      <c r="C295" s="578" t="s">
        <v>41</v>
      </c>
      <c r="D295" s="554"/>
      <c r="E295" s="320" t="s">
        <v>54</v>
      </c>
      <c r="F295" s="320"/>
      <c r="G295" s="323"/>
      <c r="H295" s="321">
        <f>H296</f>
        <v>9919167000.0000057</v>
      </c>
      <c r="I295" s="922"/>
    </row>
    <row r="296" spans="2:9">
      <c r="B296" s="554"/>
      <c r="C296" s="554"/>
      <c r="D296" s="554">
        <v>11</v>
      </c>
      <c r="E296" s="320" t="s">
        <v>55</v>
      </c>
      <c r="F296" s="320"/>
      <c r="G296" s="319"/>
      <c r="H296" s="326">
        <f>SUM('BANGUNAN GEDUNG'!Z268:Z366)</f>
        <v>9919167000.0000057</v>
      </c>
      <c r="I296" s="922"/>
    </row>
    <row r="297" spans="2:9">
      <c r="B297" s="554"/>
      <c r="C297" s="554"/>
      <c r="D297" s="554">
        <v>12</v>
      </c>
      <c r="E297" s="320" t="s">
        <v>56</v>
      </c>
      <c r="F297" s="320"/>
      <c r="G297" s="319"/>
      <c r="H297" s="322">
        <v>0</v>
      </c>
      <c r="I297" s="922"/>
    </row>
    <row r="298" spans="2:9">
      <c r="B298" s="554"/>
      <c r="C298" s="554"/>
      <c r="D298" s="554"/>
      <c r="E298" s="320"/>
      <c r="F298" s="320"/>
      <c r="G298" s="319"/>
      <c r="H298" s="322"/>
      <c r="I298" s="922"/>
    </row>
    <row r="299" spans="2:9">
      <c r="B299" s="554">
        <v>4</v>
      </c>
      <c r="C299" s="578" t="s">
        <v>43</v>
      </c>
      <c r="D299" s="554"/>
      <c r="E299" s="320" t="s">
        <v>57</v>
      </c>
      <c r="F299" s="320"/>
      <c r="G299" s="319"/>
      <c r="H299" s="321">
        <f>SUM(H300:H303)</f>
        <v>0</v>
      </c>
      <c r="I299" s="922"/>
    </row>
    <row r="300" spans="2:9">
      <c r="B300" s="554"/>
      <c r="C300" s="554"/>
      <c r="D300" s="554">
        <v>13</v>
      </c>
      <c r="E300" s="320" t="s">
        <v>58</v>
      </c>
      <c r="F300" s="320"/>
      <c r="G300" s="319"/>
      <c r="H300" s="322">
        <v>0</v>
      </c>
      <c r="I300" s="922"/>
    </row>
    <row r="301" spans="2:9">
      <c r="B301" s="554"/>
      <c r="C301" s="554"/>
      <c r="D301" s="554">
        <v>14</v>
      </c>
      <c r="E301" s="320" t="s">
        <v>59</v>
      </c>
      <c r="F301" s="320"/>
      <c r="G301" s="319"/>
      <c r="H301" s="322">
        <v>0</v>
      </c>
      <c r="I301" s="922"/>
    </row>
    <row r="302" spans="2:9">
      <c r="B302" s="554"/>
      <c r="C302" s="554"/>
      <c r="D302" s="554">
        <v>15</v>
      </c>
      <c r="E302" s="320" t="s">
        <v>60</v>
      </c>
      <c r="F302" s="320"/>
      <c r="G302" s="319"/>
      <c r="H302" s="322">
        <v>0</v>
      </c>
      <c r="I302" s="922"/>
    </row>
    <row r="303" spans="2:9">
      <c r="B303" s="554"/>
      <c r="C303" s="554"/>
      <c r="D303" s="554">
        <v>16</v>
      </c>
      <c r="E303" s="320" t="s">
        <v>61</v>
      </c>
      <c r="F303" s="320"/>
      <c r="G303" s="319"/>
      <c r="H303" s="322">
        <v>0</v>
      </c>
      <c r="I303" s="922"/>
    </row>
    <row r="304" spans="2:9">
      <c r="B304" s="554"/>
      <c r="C304" s="554"/>
      <c r="D304" s="554"/>
      <c r="E304" s="320"/>
      <c r="F304" s="320"/>
      <c r="G304" s="319"/>
      <c r="H304" s="322"/>
      <c r="I304" s="922"/>
    </row>
    <row r="305" spans="2:9">
      <c r="B305" s="554">
        <v>5</v>
      </c>
      <c r="C305" s="578" t="s">
        <v>45</v>
      </c>
      <c r="D305" s="554"/>
      <c r="E305" s="320" t="s">
        <v>62</v>
      </c>
      <c r="F305" s="320"/>
      <c r="G305" s="319"/>
      <c r="H305" s="321">
        <f>SUM(H306:H308)</f>
        <v>0</v>
      </c>
      <c r="I305" s="922"/>
    </row>
    <row r="306" spans="2:9">
      <c r="B306" s="554"/>
      <c r="C306" s="578"/>
      <c r="D306" s="554">
        <v>17</v>
      </c>
      <c r="E306" s="320" t="s">
        <v>63</v>
      </c>
      <c r="F306" s="320"/>
      <c r="G306" s="319"/>
      <c r="H306" s="326">
        <v>0</v>
      </c>
      <c r="I306" s="922"/>
    </row>
    <row r="307" spans="2:9">
      <c r="B307" s="554"/>
      <c r="C307" s="578"/>
      <c r="D307" s="554">
        <v>18</v>
      </c>
      <c r="E307" s="320" t="s">
        <v>64</v>
      </c>
      <c r="F307" s="320"/>
      <c r="G307" s="319"/>
      <c r="H307" s="322">
        <v>0</v>
      </c>
      <c r="I307" s="922"/>
    </row>
    <row r="308" spans="2:9">
      <c r="B308" s="554"/>
      <c r="C308" s="578"/>
      <c r="D308" s="554">
        <v>19</v>
      </c>
      <c r="E308" s="320" t="s">
        <v>65</v>
      </c>
      <c r="F308" s="320"/>
      <c r="G308" s="319"/>
      <c r="H308" s="322">
        <v>0</v>
      </c>
      <c r="I308" s="922"/>
    </row>
    <row r="309" spans="2:9">
      <c r="B309" s="554"/>
      <c r="C309" s="554"/>
      <c r="D309" s="554"/>
      <c r="E309" s="320"/>
      <c r="F309" s="320"/>
      <c r="G309" s="319"/>
      <c r="H309" s="322"/>
      <c r="I309" s="922"/>
    </row>
    <row r="310" spans="2:9">
      <c r="B310" s="554">
        <v>6</v>
      </c>
      <c r="C310" s="578" t="s">
        <v>31</v>
      </c>
      <c r="D310" s="554"/>
      <c r="E310" s="320" t="s">
        <v>27</v>
      </c>
      <c r="F310" s="320"/>
      <c r="G310" s="319"/>
      <c r="H310" s="321">
        <v>0</v>
      </c>
      <c r="I310" s="922"/>
    </row>
    <row r="311" spans="2:9">
      <c r="B311" s="554"/>
      <c r="C311" s="578"/>
      <c r="D311" s="554"/>
      <c r="E311" s="320"/>
      <c r="F311" s="320"/>
      <c r="G311" s="319"/>
      <c r="H311" s="322"/>
      <c r="I311" s="922"/>
    </row>
    <row r="312" spans="2:9">
      <c r="B312" s="691"/>
      <c r="C312" s="691"/>
      <c r="D312" s="691"/>
      <c r="E312" s="328"/>
      <c r="F312" s="328"/>
      <c r="G312" s="327"/>
      <c r="H312" s="329"/>
      <c r="I312" s="923"/>
    </row>
    <row r="313" spans="2:9">
      <c r="B313" s="1841" t="s">
        <v>135</v>
      </c>
      <c r="C313" s="1842"/>
      <c r="D313" s="1842"/>
      <c r="E313" s="1843"/>
      <c r="F313" s="330"/>
      <c r="G313" s="331"/>
      <c r="H313" s="715">
        <f>H310+H305+H299+H295+H284+H281</f>
        <v>10555937000.000006</v>
      </c>
      <c r="I313" s="924"/>
    </row>
    <row r="314" spans="2:9">
      <c r="B314" s="387"/>
      <c r="C314" s="387"/>
      <c r="D314" s="387"/>
      <c r="E314" s="387"/>
      <c r="F314" s="388"/>
      <c r="G314" s="389"/>
      <c r="H314" s="390"/>
      <c r="I314" s="925"/>
    </row>
    <row r="315" spans="2:9">
      <c r="B315" s="387"/>
      <c r="C315" s="387"/>
      <c r="D315" s="387"/>
      <c r="E315" s="387"/>
      <c r="F315" s="388"/>
      <c r="G315" s="389"/>
      <c r="H315" s="390"/>
      <c r="I315" s="925"/>
    </row>
    <row r="316" spans="2:9">
      <c r="B316" s="421"/>
      <c r="C316" s="833"/>
      <c r="D316" s="421"/>
      <c r="E316" s="421"/>
      <c r="F316" s="833"/>
      <c r="G316" s="926"/>
      <c r="H316" s="926"/>
      <c r="I316" s="926"/>
    </row>
    <row r="317" spans="2:9">
      <c r="B317" s="421"/>
      <c r="C317" s="421"/>
      <c r="D317" s="636" t="s">
        <v>790</v>
      </c>
      <c r="E317" s="421"/>
      <c r="F317" s="421"/>
      <c r="G317" s="927"/>
      <c r="H317" s="1857" t="s">
        <v>956</v>
      </c>
      <c r="I317" s="1857"/>
    </row>
    <row r="318" spans="2:9">
      <c r="B318" s="687"/>
      <c r="C318" s="687"/>
      <c r="D318" s="636" t="s">
        <v>791</v>
      </c>
      <c r="E318" s="421"/>
      <c r="F318" s="421"/>
      <c r="G318" s="927"/>
      <c r="H318" s="1858" t="s">
        <v>793</v>
      </c>
      <c r="I318" s="1858"/>
    </row>
    <row r="319" spans="2:9">
      <c r="B319" s="688"/>
      <c r="C319" s="688"/>
      <c r="D319" s="636" t="s">
        <v>792</v>
      </c>
      <c r="E319" s="421"/>
      <c r="F319" s="421"/>
      <c r="G319" s="927"/>
      <c r="H319" s="928"/>
      <c r="I319" s="927"/>
    </row>
    <row r="320" spans="2:9">
      <c r="B320" s="688"/>
      <c r="C320" s="688"/>
      <c r="D320" s="636"/>
      <c r="E320" s="421"/>
      <c r="F320" s="421"/>
      <c r="G320" s="927"/>
      <c r="H320" s="928"/>
      <c r="I320" s="927"/>
    </row>
    <row r="321" spans="2:9">
      <c r="B321" s="459"/>
      <c r="C321" s="637"/>
      <c r="D321" s="636"/>
      <c r="E321" s="421"/>
      <c r="F321" s="421"/>
      <c r="G321" s="927"/>
      <c r="H321" s="928"/>
      <c r="I321" s="927"/>
    </row>
    <row r="322" spans="2:9">
      <c r="B322" s="459"/>
      <c r="C322" s="637"/>
      <c r="D322" s="636"/>
      <c r="E322" s="421"/>
      <c r="F322" s="421"/>
      <c r="G322" s="927"/>
      <c r="H322" s="928"/>
      <c r="I322" s="927"/>
    </row>
    <row r="323" spans="2:9">
      <c r="B323" s="459"/>
      <c r="C323" s="637"/>
      <c r="D323" s="476"/>
      <c r="E323" s="421"/>
      <c r="F323" s="421"/>
      <c r="G323" s="927"/>
      <c r="H323" s="928"/>
      <c r="I323" s="927"/>
    </row>
    <row r="324" spans="2:9">
      <c r="B324" s="459"/>
      <c r="C324" s="637"/>
      <c r="D324" s="692" t="s">
        <v>930</v>
      </c>
      <c r="E324" s="421"/>
      <c r="F324" s="421"/>
      <c r="G324" s="927"/>
      <c r="H324" s="1858" t="s">
        <v>928</v>
      </c>
      <c r="I324" s="1858"/>
    </row>
    <row r="325" spans="2:9">
      <c r="B325" s="689"/>
      <c r="C325" s="689"/>
      <c r="D325" s="637" t="s">
        <v>931</v>
      </c>
      <c r="F325" s="837"/>
      <c r="H325" s="1858" t="s">
        <v>929</v>
      </c>
      <c r="I325" s="1858"/>
    </row>
    <row r="326" spans="2:9">
      <c r="B326" s="687"/>
      <c r="C326" s="687"/>
      <c r="D326" s="692"/>
      <c r="E326" s="333"/>
      <c r="F326" s="335"/>
      <c r="G326" s="335"/>
      <c r="H326" s="504"/>
    </row>
    <row r="327" spans="2:9">
      <c r="B327" s="1844" t="s">
        <v>955</v>
      </c>
      <c r="C327" s="1844"/>
      <c r="D327" s="1844"/>
      <c r="E327" s="1844"/>
      <c r="F327" s="1844"/>
      <c r="G327" s="1844"/>
      <c r="H327" s="1844"/>
      <c r="I327" s="1844"/>
    </row>
    <row r="328" spans="2:9">
      <c r="B328" s="1844" t="s">
        <v>994</v>
      </c>
      <c r="C328" s="1844"/>
      <c r="D328" s="1844"/>
      <c r="E328" s="1844"/>
      <c r="F328" s="1844"/>
      <c r="G328" s="1844"/>
      <c r="H328" s="1844"/>
      <c r="I328" s="1844"/>
    </row>
    <row r="330" spans="2:9">
      <c r="B330" s="1848" t="s">
        <v>8</v>
      </c>
      <c r="C330" s="1848" t="s">
        <v>34</v>
      </c>
      <c r="D330" s="1848" t="s">
        <v>35</v>
      </c>
      <c r="E330" s="1848" t="s">
        <v>36</v>
      </c>
      <c r="F330" s="438" t="s">
        <v>37</v>
      </c>
      <c r="G330" s="1851" t="s">
        <v>37</v>
      </c>
      <c r="H330" s="1854" t="s">
        <v>38</v>
      </c>
      <c r="I330" s="1851" t="s">
        <v>2</v>
      </c>
    </row>
    <row r="331" spans="2:9">
      <c r="B331" s="1849"/>
      <c r="C331" s="1849"/>
      <c r="D331" s="1849"/>
      <c r="E331" s="1849"/>
      <c r="F331" s="438"/>
      <c r="G331" s="1852"/>
      <c r="H331" s="1855"/>
      <c r="I331" s="1852"/>
    </row>
    <row r="332" spans="2:9">
      <c r="B332" s="1850"/>
      <c r="C332" s="1850"/>
      <c r="D332" s="1850"/>
      <c r="E332" s="1850"/>
      <c r="F332" s="438"/>
      <c r="G332" s="1853"/>
      <c r="H332" s="1856"/>
      <c r="I332" s="1853"/>
    </row>
    <row r="333" spans="2:9">
      <c r="B333" s="690">
        <v>1</v>
      </c>
      <c r="C333" s="690">
        <v>2</v>
      </c>
      <c r="D333" s="690">
        <v>3</v>
      </c>
      <c r="E333" s="690">
        <v>4</v>
      </c>
      <c r="F333" s="690">
        <v>5</v>
      </c>
      <c r="G333" s="690">
        <v>5</v>
      </c>
      <c r="H333" s="690">
        <v>6</v>
      </c>
      <c r="I333" s="690">
        <v>7</v>
      </c>
    </row>
    <row r="334" spans="2:9">
      <c r="B334" s="316"/>
      <c r="C334" s="316"/>
      <c r="D334" s="316"/>
      <c r="E334" s="316"/>
      <c r="F334" s="316"/>
      <c r="G334" s="317"/>
      <c r="H334" s="318"/>
      <c r="I334" s="921"/>
    </row>
    <row r="335" spans="2:9">
      <c r="B335" s="554">
        <v>1</v>
      </c>
      <c r="C335" s="578" t="s">
        <v>32</v>
      </c>
      <c r="D335" s="578" t="s">
        <v>32</v>
      </c>
      <c r="E335" s="320" t="s">
        <v>14</v>
      </c>
      <c r="F335" s="320"/>
      <c r="G335" s="319"/>
      <c r="H335" s="321">
        <f>H336</f>
        <v>0</v>
      </c>
      <c r="I335" s="834"/>
    </row>
    <row r="336" spans="2:9">
      <c r="B336" s="554"/>
      <c r="C336" s="578"/>
      <c r="D336" s="578"/>
      <c r="E336" s="320" t="s">
        <v>29</v>
      </c>
      <c r="F336" s="320"/>
      <c r="G336" s="319"/>
      <c r="H336" s="322">
        <f>TANAH!O353</f>
        <v>0</v>
      </c>
      <c r="I336" s="834"/>
    </row>
    <row r="337" spans="2:9">
      <c r="B337" s="554"/>
      <c r="C337" s="578"/>
      <c r="D337" s="578"/>
      <c r="E337" s="320"/>
      <c r="F337" s="320"/>
      <c r="G337" s="319"/>
      <c r="H337" s="322"/>
      <c r="I337" s="834"/>
    </row>
    <row r="338" spans="2:9">
      <c r="B338" s="554">
        <v>2</v>
      </c>
      <c r="C338" s="578" t="s">
        <v>30</v>
      </c>
      <c r="D338" s="554"/>
      <c r="E338" s="320" t="s">
        <v>39</v>
      </c>
      <c r="F338" s="320"/>
      <c r="G338" s="410"/>
      <c r="H338" s="321">
        <f>SUM(H339:H347)</f>
        <v>792633998.99999988</v>
      </c>
      <c r="I338" s="922"/>
    </row>
    <row r="339" spans="2:9">
      <c r="B339" s="554"/>
      <c r="C339" s="554"/>
      <c r="D339" s="578" t="s">
        <v>30</v>
      </c>
      <c r="E339" s="320" t="s">
        <v>40</v>
      </c>
      <c r="F339" s="320"/>
      <c r="G339" s="319"/>
      <c r="H339" s="731">
        <f>'ALAT BESAR'!O45</f>
        <v>248600000</v>
      </c>
      <c r="I339" s="922"/>
    </row>
    <row r="340" spans="2:9">
      <c r="B340" s="554"/>
      <c r="C340" s="554"/>
      <c r="D340" s="578" t="s">
        <v>41</v>
      </c>
      <c r="E340" s="320" t="s">
        <v>42</v>
      </c>
      <c r="F340" s="320"/>
      <c r="G340" s="324"/>
      <c r="H340" s="732">
        <f>'ALAT ANGKUT'!S80</f>
        <v>0</v>
      </c>
      <c r="I340" s="922"/>
    </row>
    <row r="341" spans="2:9">
      <c r="B341" s="554"/>
      <c r="C341" s="554"/>
      <c r="D341" s="578" t="s">
        <v>43</v>
      </c>
      <c r="E341" s="320" t="s">
        <v>44</v>
      </c>
      <c r="F341" s="320"/>
      <c r="G341" s="319"/>
      <c r="H341" s="325">
        <f>'ALAT BENGKEL &amp; UKUR'!O175</f>
        <v>0</v>
      </c>
      <c r="I341" s="922"/>
    </row>
    <row r="342" spans="2:9">
      <c r="B342" s="554"/>
      <c r="C342" s="554"/>
      <c r="D342" s="578" t="s">
        <v>45</v>
      </c>
      <c r="E342" s="320" t="s">
        <v>46</v>
      </c>
      <c r="F342" s="320"/>
      <c r="G342" s="319"/>
      <c r="H342" s="325">
        <v>0</v>
      </c>
      <c r="I342" s="922"/>
    </row>
    <row r="343" spans="2:9">
      <c r="B343" s="554"/>
      <c r="C343" s="554"/>
      <c r="D343" s="578" t="s">
        <v>31</v>
      </c>
      <c r="E343" s="320" t="s">
        <v>47</v>
      </c>
      <c r="F343" s="320"/>
      <c r="G343" s="409"/>
      <c r="H343" s="322">
        <f>'ALAT RT'!O1034</f>
        <v>544033998.99999988</v>
      </c>
      <c r="I343" s="922"/>
    </row>
    <row r="344" spans="2:9">
      <c r="B344" s="554"/>
      <c r="C344" s="554"/>
      <c r="D344" s="578" t="s">
        <v>33</v>
      </c>
      <c r="E344" s="320" t="s">
        <v>48</v>
      </c>
      <c r="F344" s="320"/>
      <c r="G344" s="409"/>
      <c r="H344" s="733">
        <f>'ALAT STUDIO KOMNIKASI'!O153</f>
        <v>0</v>
      </c>
      <c r="I344" s="922"/>
    </row>
    <row r="345" spans="2:9">
      <c r="B345" s="554"/>
      <c r="C345" s="554"/>
      <c r="D345" s="578" t="s">
        <v>49</v>
      </c>
      <c r="E345" s="320" t="s">
        <v>50</v>
      </c>
      <c r="F345" s="320"/>
      <c r="G345" s="319"/>
      <c r="H345" s="322">
        <v>0</v>
      </c>
      <c r="I345" s="922"/>
    </row>
    <row r="346" spans="2:9">
      <c r="B346" s="554"/>
      <c r="C346" s="554"/>
      <c r="D346" s="578" t="s">
        <v>51</v>
      </c>
      <c r="E346" s="320" t="s">
        <v>52</v>
      </c>
      <c r="F346" s="320"/>
      <c r="G346" s="319"/>
      <c r="H346" s="322">
        <v>0</v>
      </c>
      <c r="I346" s="922"/>
    </row>
    <row r="347" spans="2:9">
      <c r="B347" s="554"/>
      <c r="C347" s="554"/>
      <c r="D347" s="578" t="s">
        <v>15</v>
      </c>
      <c r="E347" s="320" t="s">
        <v>53</v>
      </c>
      <c r="F347" s="320"/>
      <c r="G347" s="319"/>
      <c r="H347" s="322">
        <f>'ALAT KEAMANAN'!N352</f>
        <v>0</v>
      </c>
      <c r="I347" s="922"/>
    </row>
    <row r="348" spans="2:9">
      <c r="B348" s="554"/>
      <c r="C348" s="554"/>
      <c r="D348" s="554"/>
      <c r="E348" s="320"/>
      <c r="F348" s="320"/>
      <c r="G348" s="319"/>
      <c r="H348" s="322"/>
      <c r="I348" s="922"/>
    </row>
    <row r="349" spans="2:9">
      <c r="B349" s="554">
        <v>3</v>
      </c>
      <c r="C349" s="578" t="s">
        <v>41</v>
      </c>
      <c r="D349" s="554"/>
      <c r="E349" s="320" t="s">
        <v>54</v>
      </c>
      <c r="F349" s="320"/>
      <c r="G349" s="323"/>
      <c r="H349" s="321">
        <f>'BANGUNAN GEDUNG'!Z422</f>
        <v>1966070000</v>
      </c>
      <c r="I349" s="922"/>
    </row>
    <row r="350" spans="2:9">
      <c r="B350" s="554"/>
      <c r="C350" s="554"/>
      <c r="D350" s="554">
        <v>11</v>
      </c>
      <c r="E350" s="320" t="s">
        <v>55</v>
      </c>
      <c r="F350" s="320"/>
      <c r="G350" s="319"/>
      <c r="H350" s="326">
        <f>'BANGUNAN GEDUNG'!Z422</f>
        <v>1966070000</v>
      </c>
      <c r="I350" s="922"/>
    </row>
    <row r="351" spans="2:9">
      <c r="B351" s="554"/>
      <c r="C351" s="554"/>
      <c r="D351" s="554">
        <v>12</v>
      </c>
      <c r="E351" s="320" t="s">
        <v>56</v>
      </c>
      <c r="F351" s="320"/>
      <c r="G351" s="319"/>
      <c r="H351" s="322">
        <v>0</v>
      </c>
      <c r="I351" s="922"/>
    </row>
    <row r="352" spans="2:9">
      <c r="B352" s="554"/>
      <c r="C352" s="554"/>
      <c r="D352" s="554"/>
      <c r="E352" s="320"/>
      <c r="F352" s="320"/>
      <c r="G352" s="319"/>
      <c r="H352" s="322"/>
      <c r="I352" s="922"/>
    </row>
    <row r="353" spans="2:9">
      <c r="B353" s="554">
        <v>4</v>
      </c>
      <c r="C353" s="578" t="s">
        <v>43</v>
      </c>
      <c r="D353" s="554"/>
      <c r="E353" s="320" t="s">
        <v>57</v>
      </c>
      <c r="F353" s="320"/>
      <c r="G353" s="319"/>
      <c r="H353" s="321">
        <f>SUM(H354:H357)</f>
        <v>0</v>
      </c>
      <c r="I353" s="922"/>
    </row>
    <row r="354" spans="2:9">
      <c r="B354" s="554"/>
      <c r="C354" s="554"/>
      <c r="D354" s="554">
        <v>13</v>
      </c>
      <c r="E354" s="320" t="s">
        <v>58</v>
      </c>
      <c r="F354" s="320"/>
      <c r="G354" s="319"/>
      <c r="H354" s="322">
        <v>0</v>
      </c>
      <c r="I354" s="922"/>
    </row>
    <row r="355" spans="2:9">
      <c r="B355" s="554"/>
      <c r="C355" s="554"/>
      <c r="D355" s="554">
        <v>14</v>
      </c>
      <c r="E355" s="320" t="s">
        <v>59</v>
      </c>
      <c r="F355" s="320"/>
      <c r="G355" s="319"/>
      <c r="H355" s="322">
        <v>0</v>
      </c>
      <c r="I355" s="922"/>
    </row>
    <row r="356" spans="2:9">
      <c r="B356" s="554"/>
      <c r="C356" s="554"/>
      <c r="D356" s="554">
        <v>15</v>
      </c>
      <c r="E356" s="320" t="s">
        <v>60</v>
      </c>
      <c r="F356" s="320"/>
      <c r="G356" s="319"/>
      <c r="H356" s="322">
        <v>0</v>
      </c>
      <c r="I356" s="922"/>
    </row>
    <row r="357" spans="2:9">
      <c r="B357" s="554"/>
      <c r="C357" s="554"/>
      <c r="D357" s="554">
        <v>16</v>
      </c>
      <c r="E357" s="320" t="s">
        <v>61</v>
      </c>
      <c r="F357" s="320"/>
      <c r="G357" s="319"/>
      <c r="H357" s="322">
        <v>0</v>
      </c>
      <c r="I357" s="922"/>
    </row>
    <row r="358" spans="2:9">
      <c r="B358" s="554"/>
      <c r="C358" s="554"/>
      <c r="D358" s="554"/>
      <c r="E358" s="320"/>
      <c r="F358" s="320"/>
      <c r="G358" s="319"/>
      <c r="H358" s="322"/>
      <c r="I358" s="922"/>
    </row>
    <row r="359" spans="2:9">
      <c r="B359" s="554">
        <v>5</v>
      </c>
      <c r="C359" s="578" t="s">
        <v>45</v>
      </c>
      <c r="D359" s="554"/>
      <c r="E359" s="320" t="s">
        <v>62</v>
      </c>
      <c r="F359" s="320"/>
      <c r="G359" s="319"/>
      <c r="H359" s="321">
        <f>SUM(H360:H362)</f>
        <v>2000000</v>
      </c>
      <c r="I359" s="922"/>
    </row>
    <row r="360" spans="2:9">
      <c r="B360" s="554"/>
      <c r="C360" s="578"/>
      <c r="D360" s="554">
        <v>17</v>
      </c>
      <c r="E360" s="320" t="s">
        <v>63</v>
      </c>
      <c r="F360" s="320"/>
      <c r="G360" s="319"/>
      <c r="H360" s="326">
        <f>'ASSET BUKU'!O29</f>
        <v>2000000</v>
      </c>
      <c r="I360" s="922"/>
    </row>
    <row r="361" spans="2:9">
      <c r="B361" s="554"/>
      <c r="C361" s="578"/>
      <c r="D361" s="554">
        <v>18</v>
      </c>
      <c r="E361" s="320" t="s">
        <v>64</v>
      </c>
      <c r="F361" s="320"/>
      <c r="G361" s="319"/>
      <c r="H361" s="322">
        <v>0</v>
      </c>
      <c r="I361" s="922"/>
    </row>
    <row r="362" spans="2:9">
      <c r="B362" s="554"/>
      <c r="C362" s="578"/>
      <c r="D362" s="554">
        <v>19</v>
      </c>
      <c r="E362" s="320" t="s">
        <v>65</v>
      </c>
      <c r="F362" s="320"/>
      <c r="G362" s="319"/>
      <c r="H362" s="322">
        <v>0</v>
      </c>
      <c r="I362" s="922"/>
    </row>
    <row r="363" spans="2:9">
      <c r="B363" s="554"/>
      <c r="C363" s="554"/>
      <c r="D363" s="554"/>
      <c r="E363" s="320"/>
      <c r="F363" s="320"/>
      <c r="G363" s="319"/>
      <c r="H363" s="322"/>
      <c r="I363" s="922"/>
    </row>
    <row r="364" spans="2:9">
      <c r="B364" s="554">
        <v>6</v>
      </c>
      <c r="C364" s="578" t="s">
        <v>31</v>
      </c>
      <c r="D364" s="554"/>
      <c r="E364" s="320" t="s">
        <v>27</v>
      </c>
      <c r="F364" s="320"/>
      <c r="G364" s="319"/>
      <c r="H364" s="321">
        <v>0</v>
      </c>
      <c r="I364" s="922"/>
    </row>
    <row r="365" spans="2:9">
      <c r="B365" s="554"/>
      <c r="C365" s="578"/>
      <c r="D365" s="554"/>
      <c r="E365" s="320"/>
      <c r="F365" s="320"/>
      <c r="G365" s="319"/>
      <c r="H365" s="322"/>
      <c r="I365" s="922"/>
    </row>
    <row r="366" spans="2:9">
      <c r="B366" s="691"/>
      <c r="C366" s="691"/>
      <c r="D366" s="691"/>
      <c r="E366" s="328"/>
      <c r="F366" s="328"/>
      <c r="G366" s="327"/>
      <c r="H366" s="329"/>
      <c r="I366" s="923"/>
    </row>
    <row r="367" spans="2:9">
      <c r="B367" s="1841" t="s">
        <v>135</v>
      </c>
      <c r="C367" s="1842"/>
      <c r="D367" s="1842"/>
      <c r="E367" s="1843"/>
      <c r="F367" s="330"/>
      <c r="G367" s="331"/>
      <c r="H367" s="715">
        <f>H364+H359+H353+H349+H338+H335</f>
        <v>2760703999</v>
      </c>
      <c r="I367" s="924"/>
    </row>
    <row r="368" spans="2:9">
      <c r="B368" s="387"/>
      <c r="C368" s="387"/>
      <c r="D368" s="387"/>
      <c r="E368" s="387"/>
      <c r="F368" s="388"/>
      <c r="G368" s="389"/>
      <c r="H368" s="390"/>
      <c r="I368" s="925"/>
    </row>
    <row r="369" spans="2:9">
      <c r="B369" s="387"/>
      <c r="C369" s="387"/>
      <c r="D369" s="387"/>
      <c r="E369" s="387"/>
      <c r="F369" s="388"/>
      <c r="G369" s="389"/>
      <c r="H369" s="390"/>
      <c r="I369" s="925"/>
    </row>
    <row r="370" spans="2:9">
      <c r="B370" s="421"/>
      <c r="C370" s="833"/>
      <c r="D370" s="421"/>
      <c r="E370" s="421"/>
      <c r="F370" s="833"/>
      <c r="G370" s="926"/>
      <c r="H370" s="926"/>
      <c r="I370" s="926"/>
    </row>
    <row r="371" spans="2:9">
      <c r="B371" s="421"/>
      <c r="C371" s="421"/>
      <c r="D371" s="636" t="s">
        <v>790</v>
      </c>
      <c r="E371" s="421"/>
      <c r="F371" s="421"/>
      <c r="G371" s="927"/>
      <c r="H371" s="1857" t="s">
        <v>956</v>
      </c>
      <c r="I371" s="1857"/>
    </row>
    <row r="372" spans="2:9">
      <c r="B372" s="687"/>
      <c r="C372" s="687"/>
      <c r="D372" s="636" t="s">
        <v>791</v>
      </c>
      <c r="E372" s="421"/>
      <c r="F372" s="421"/>
      <c r="G372" s="927"/>
      <c r="H372" s="1858" t="s">
        <v>793</v>
      </c>
      <c r="I372" s="1858"/>
    </row>
    <row r="373" spans="2:9">
      <c r="B373" s="688"/>
      <c r="C373" s="688"/>
      <c r="D373" s="636" t="s">
        <v>792</v>
      </c>
      <c r="E373" s="421"/>
      <c r="F373" s="421"/>
      <c r="G373" s="927"/>
      <c r="H373" s="928"/>
      <c r="I373" s="927"/>
    </row>
    <row r="374" spans="2:9">
      <c r="B374" s="688"/>
      <c r="C374" s="688"/>
      <c r="D374" s="636"/>
      <c r="E374" s="421"/>
      <c r="F374" s="421"/>
      <c r="G374" s="927"/>
      <c r="H374" s="928"/>
      <c r="I374" s="927"/>
    </row>
    <row r="375" spans="2:9">
      <c r="B375" s="459"/>
      <c r="C375" s="637"/>
      <c r="D375" s="636"/>
      <c r="E375" s="421"/>
      <c r="F375" s="421"/>
      <c r="G375" s="927"/>
      <c r="H375" s="928"/>
      <c r="I375" s="927"/>
    </row>
    <row r="376" spans="2:9">
      <c r="B376" s="459"/>
      <c r="C376" s="637"/>
      <c r="D376" s="636"/>
      <c r="E376" s="421"/>
      <c r="F376" s="421"/>
      <c r="G376" s="927"/>
      <c r="H376" s="928"/>
      <c r="I376" s="927"/>
    </row>
    <row r="377" spans="2:9">
      <c r="B377" s="459"/>
      <c r="C377" s="637"/>
      <c r="D377" s="476"/>
      <c r="E377" s="421"/>
      <c r="F377" s="421"/>
      <c r="G377" s="927"/>
      <c r="H377" s="928"/>
      <c r="I377" s="927"/>
    </row>
    <row r="378" spans="2:9">
      <c r="B378" s="459"/>
      <c r="C378" s="637"/>
      <c r="D378" s="692" t="s">
        <v>930</v>
      </c>
      <c r="E378" s="421"/>
      <c r="F378" s="421"/>
      <c r="G378" s="927"/>
      <c r="H378" s="1858" t="s">
        <v>928</v>
      </c>
      <c r="I378" s="1858"/>
    </row>
    <row r="379" spans="2:9">
      <c r="B379" s="689"/>
      <c r="C379" s="689"/>
      <c r="D379" s="637" t="s">
        <v>931</v>
      </c>
      <c r="F379" s="837"/>
      <c r="H379" s="1858" t="s">
        <v>929</v>
      </c>
      <c r="I379" s="1858"/>
    </row>
    <row r="380" spans="2:9">
      <c r="B380" s="687"/>
      <c r="C380" s="687"/>
      <c r="D380" s="692"/>
      <c r="E380" s="333"/>
      <c r="F380" s="335"/>
      <c r="G380" s="335"/>
      <c r="H380" s="504"/>
    </row>
    <row r="382" spans="2:9">
      <c r="B382" s="1844" t="s">
        <v>955</v>
      </c>
      <c r="C382" s="1844"/>
      <c r="D382" s="1844"/>
      <c r="E382" s="1844"/>
      <c r="F382" s="1844"/>
      <c r="G382" s="1844"/>
      <c r="H382" s="1844"/>
      <c r="I382" s="1844"/>
    </row>
    <row r="383" spans="2:9">
      <c r="B383" s="1844" t="s">
        <v>995</v>
      </c>
      <c r="C383" s="1844"/>
      <c r="D383" s="1844"/>
      <c r="E383" s="1844"/>
      <c r="F383" s="1844"/>
      <c r="G383" s="1844"/>
      <c r="H383" s="1844"/>
      <c r="I383" s="1844"/>
    </row>
    <row r="385" spans="2:9">
      <c r="B385" s="1848" t="s">
        <v>8</v>
      </c>
      <c r="C385" s="1848" t="s">
        <v>34</v>
      </c>
      <c r="D385" s="1848" t="s">
        <v>35</v>
      </c>
      <c r="E385" s="1848" t="s">
        <v>36</v>
      </c>
      <c r="F385" s="438" t="s">
        <v>37</v>
      </c>
      <c r="G385" s="1851" t="s">
        <v>37</v>
      </c>
      <c r="H385" s="1854" t="s">
        <v>38</v>
      </c>
      <c r="I385" s="1851" t="s">
        <v>2</v>
      </c>
    </row>
    <row r="386" spans="2:9">
      <c r="B386" s="1849"/>
      <c r="C386" s="1849"/>
      <c r="D386" s="1849"/>
      <c r="E386" s="1849"/>
      <c r="F386" s="438"/>
      <c r="G386" s="1852"/>
      <c r="H386" s="1855"/>
      <c r="I386" s="1852"/>
    </row>
    <row r="387" spans="2:9">
      <c r="B387" s="1850"/>
      <c r="C387" s="1850"/>
      <c r="D387" s="1850"/>
      <c r="E387" s="1850"/>
      <c r="F387" s="438"/>
      <c r="G387" s="1853"/>
      <c r="H387" s="1856"/>
      <c r="I387" s="1853"/>
    </row>
    <row r="388" spans="2:9">
      <c r="B388" s="690">
        <v>1</v>
      </c>
      <c r="C388" s="690">
        <v>2</v>
      </c>
      <c r="D388" s="690">
        <v>3</v>
      </c>
      <c r="E388" s="690">
        <v>4</v>
      </c>
      <c r="F388" s="690">
        <v>5</v>
      </c>
      <c r="G388" s="690">
        <v>5</v>
      </c>
      <c r="H388" s="690">
        <v>6</v>
      </c>
      <c r="I388" s="690">
        <v>7</v>
      </c>
    </row>
    <row r="389" spans="2:9">
      <c r="B389" s="316"/>
      <c r="C389" s="316"/>
      <c r="D389" s="316"/>
      <c r="E389" s="316"/>
      <c r="F389" s="316"/>
      <c r="G389" s="317"/>
      <c r="H389" s="318"/>
      <c r="I389" s="921"/>
    </row>
    <row r="390" spans="2:9">
      <c r="B390" s="554">
        <v>1</v>
      </c>
      <c r="C390" s="578" t="s">
        <v>32</v>
      </c>
      <c r="D390" s="578" t="s">
        <v>32</v>
      </c>
      <c r="E390" s="320" t="s">
        <v>14</v>
      </c>
      <c r="F390" s="320"/>
      <c r="G390" s="319"/>
      <c r="H390" s="321">
        <f>H391</f>
        <v>0</v>
      </c>
      <c r="I390" s="834"/>
    </row>
    <row r="391" spans="2:9">
      <c r="B391" s="554"/>
      <c r="C391" s="578"/>
      <c r="D391" s="578"/>
      <c r="E391" s="320" t="s">
        <v>29</v>
      </c>
      <c r="F391" s="320"/>
      <c r="G391" s="319"/>
      <c r="H391" s="322">
        <f>TANAH!O408</f>
        <v>0</v>
      </c>
      <c r="I391" s="834"/>
    </row>
    <row r="392" spans="2:9">
      <c r="B392" s="554"/>
      <c r="C392" s="578"/>
      <c r="D392" s="578"/>
      <c r="E392" s="320"/>
      <c r="F392" s="320"/>
      <c r="G392" s="319"/>
      <c r="H392" s="322"/>
      <c r="I392" s="834"/>
    </row>
    <row r="393" spans="2:9">
      <c r="B393" s="554">
        <v>2</v>
      </c>
      <c r="C393" s="578" t="s">
        <v>30</v>
      </c>
      <c r="D393" s="554"/>
      <c r="E393" s="320" t="s">
        <v>39</v>
      </c>
      <c r="F393" s="320"/>
      <c r="G393" s="410"/>
      <c r="H393" s="321">
        <f>SUM(H394:H402)</f>
        <v>704970700</v>
      </c>
      <c r="I393" s="922"/>
    </row>
    <row r="394" spans="2:9">
      <c r="B394" s="554"/>
      <c r="C394" s="554"/>
      <c r="D394" s="578" t="s">
        <v>30</v>
      </c>
      <c r="E394" s="320" t="s">
        <v>40</v>
      </c>
      <c r="F394" s="320"/>
      <c r="G394" s="319"/>
      <c r="H394" s="731">
        <f>'ALAT BESAR'!O100</f>
        <v>0</v>
      </c>
      <c r="I394" s="922"/>
    </row>
    <row r="395" spans="2:9">
      <c r="B395" s="554"/>
      <c r="C395" s="554"/>
      <c r="D395" s="578" t="s">
        <v>41</v>
      </c>
      <c r="E395" s="320" t="s">
        <v>42</v>
      </c>
      <c r="F395" s="320"/>
      <c r="G395" s="324"/>
      <c r="H395" s="732">
        <f>SUM('ALAT ANGKUT'!S29:S30)</f>
        <v>485000000</v>
      </c>
      <c r="I395" s="922"/>
    </row>
    <row r="396" spans="2:9">
      <c r="B396" s="554"/>
      <c r="C396" s="554"/>
      <c r="D396" s="578" t="s">
        <v>43</v>
      </c>
      <c r="E396" s="320" t="s">
        <v>44</v>
      </c>
      <c r="F396" s="320"/>
      <c r="G396" s="319"/>
      <c r="H396" s="325">
        <f>'ALAT BENGKEL &amp; UKUR'!O230</f>
        <v>0</v>
      </c>
      <c r="I396" s="922"/>
    </row>
    <row r="397" spans="2:9">
      <c r="B397" s="554"/>
      <c r="C397" s="554"/>
      <c r="D397" s="578" t="s">
        <v>45</v>
      </c>
      <c r="E397" s="320" t="s">
        <v>46</v>
      </c>
      <c r="F397" s="320"/>
      <c r="G397" s="319"/>
      <c r="H397" s="325">
        <v>0</v>
      </c>
      <c r="I397" s="922"/>
    </row>
    <row r="398" spans="2:9">
      <c r="B398" s="554"/>
      <c r="C398" s="554"/>
      <c r="D398" s="578" t="s">
        <v>31</v>
      </c>
      <c r="E398" s="320" t="s">
        <v>47</v>
      </c>
      <c r="F398" s="320"/>
      <c r="G398" s="409"/>
      <c r="H398" s="322">
        <f>'ALAT RT'!O1035</f>
        <v>219970700</v>
      </c>
      <c r="I398" s="922"/>
    </row>
    <row r="399" spans="2:9">
      <c r="B399" s="554"/>
      <c r="C399" s="554"/>
      <c r="D399" s="578" t="s">
        <v>33</v>
      </c>
      <c r="E399" s="320" t="s">
        <v>48</v>
      </c>
      <c r="F399" s="320"/>
      <c r="G399" s="409"/>
      <c r="H399" s="733">
        <f>'ALAT STUDIO KOMNIKASI'!O208</f>
        <v>0</v>
      </c>
      <c r="I399" s="922"/>
    </row>
    <row r="400" spans="2:9">
      <c r="B400" s="554"/>
      <c r="C400" s="554"/>
      <c r="D400" s="578" t="s">
        <v>49</v>
      </c>
      <c r="E400" s="320" t="s">
        <v>50</v>
      </c>
      <c r="F400" s="320"/>
      <c r="G400" s="319"/>
      <c r="H400" s="322">
        <v>0</v>
      </c>
      <c r="I400" s="922"/>
    </row>
    <row r="401" spans="2:9">
      <c r="B401" s="554"/>
      <c r="C401" s="554"/>
      <c r="D401" s="578" t="s">
        <v>51</v>
      </c>
      <c r="E401" s="320" t="s">
        <v>52</v>
      </c>
      <c r="F401" s="320"/>
      <c r="G401" s="319"/>
      <c r="H401" s="322">
        <v>0</v>
      </c>
      <c r="I401" s="922"/>
    </row>
    <row r="402" spans="2:9">
      <c r="B402" s="554"/>
      <c r="C402" s="554"/>
      <c r="D402" s="578" t="s">
        <v>15</v>
      </c>
      <c r="E402" s="320" t="s">
        <v>53</v>
      </c>
      <c r="F402" s="320"/>
      <c r="G402" s="319"/>
      <c r="H402" s="322">
        <f>'ALAT KEAMANAN'!N407</f>
        <v>0</v>
      </c>
      <c r="I402" s="922"/>
    </row>
    <row r="403" spans="2:9">
      <c r="B403" s="554"/>
      <c r="C403" s="554"/>
      <c r="D403" s="554"/>
      <c r="E403" s="320"/>
      <c r="F403" s="320"/>
      <c r="G403" s="319"/>
      <c r="H403" s="322"/>
      <c r="I403" s="922"/>
    </row>
    <row r="404" spans="2:9">
      <c r="B404" s="554">
        <v>3</v>
      </c>
      <c r="C404" s="578" t="s">
        <v>41</v>
      </c>
      <c r="D404" s="554"/>
      <c r="E404" s="320" t="s">
        <v>54</v>
      </c>
      <c r="F404" s="320"/>
      <c r="G404" s="323"/>
      <c r="H404" s="321">
        <f>H405</f>
        <v>473900000</v>
      </c>
      <c r="I404" s="922"/>
    </row>
    <row r="405" spans="2:9">
      <c r="B405" s="554"/>
      <c r="C405" s="554"/>
      <c r="D405" s="554">
        <v>11</v>
      </c>
      <c r="E405" s="320" t="s">
        <v>55</v>
      </c>
      <c r="F405" s="320"/>
      <c r="G405" s="319"/>
      <c r="H405" s="326">
        <f>SUM('BANGUNAN GEDUNG'!Z398)</f>
        <v>473900000</v>
      </c>
      <c r="I405" s="922"/>
    </row>
    <row r="406" spans="2:9">
      <c r="B406" s="554"/>
      <c r="C406" s="554"/>
      <c r="D406" s="554">
        <v>12</v>
      </c>
      <c r="E406" s="320" t="s">
        <v>56</v>
      </c>
      <c r="F406" s="320"/>
      <c r="G406" s="319"/>
      <c r="H406" s="322">
        <v>0</v>
      </c>
      <c r="I406" s="922"/>
    </row>
    <row r="407" spans="2:9">
      <c r="B407" s="554"/>
      <c r="C407" s="554"/>
      <c r="D407" s="554"/>
      <c r="E407" s="320"/>
      <c r="F407" s="320"/>
      <c r="G407" s="319"/>
      <c r="H407" s="322"/>
      <c r="I407" s="922"/>
    </row>
    <row r="408" spans="2:9">
      <c r="B408" s="554">
        <v>4</v>
      </c>
      <c r="C408" s="578" t="s">
        <v>43</v>
      </c>
      <c r="D408" s="554"/>
      <c r="E408" s="320" t="s">
        <v>57</v>
      </c>
      <c r="F408" s="320"/>
      <c r="G408" s="319"/>
      <c r="H408" s="321">
        <f>SUM(H409:H412)</f>
        <v>0</v>
      </c>
      <c r="I408" s="922"/>
    </row>
    <row r="409" spans="2:9">
      <c r="B409" s="554"/>
      <c r="C409" s="554"/>
      <c r="D409" s="554">
        <v>13</v>
      </c>
      <c r="E409" s="320" t="s">
        <v>58</v>
      </c>
      <c r="F409" s="320"/>
      <c r="G409" s="319"/>
      <c r="H409" s="322">
        <v>0</v>
      </c>
      <c r="I409" s="922"/>
    </row>
    <row r="410" spans="2:9">
      <c r="B410" s="554"/>
      <c r="C410" s="554"/>
      <c r="D410" s="554">
        <v>14</v>
      </c>
      <c r="E410" s="320" t="s">
        <v>59</v>
      </c>
      <c r="F410" s="320"/>
      <c r="G410" s="319"/>
      <c r="H410" s="322">
        <v>0</v>
      </c>
      <c r="I410" s="922"/>
    </row>
    <row r="411" spans="2:9">
      <c r="B411" s="554"/>
      <c r="C411" s="554"/>
      <c r="D411" s="554">
        <v>15</v>
      </c>
      <c r="E411" s="320" t="s">
        <v>60</v>
      </c>
      <c r="F411" s="320"/>
      <c r="G411" s="319"/>
      <c r="H411" s="322">
        <v>0</v>
      </c>
      <c r="I411" s="922"/>
    </row>
    <row r="412" spans="2:9">
      <c r="B412" s="554"/>
      <c r="C412" s="554"/>
      <c r="D412" s="554">
        <v>16</v>
      </c>
      <c r="E412" s="320" t="s">
        <v>61</v>
      </c>
      <c r="F412" s="320"/>
      <c r="G412" s="319"/>
      <c r="H412" s="322">
        <v>0</v>
      </c>
      <c r="I412" s="922"/>
    </row>
    <row r="413" spans="2:9">
      <c r="B413" s="554"/>
      <c r="C413" s="554"/>
      <c r="D413" s="554"/>
      <c r="E413" s="320"/>
      <c r="F413" s="320"/>
      <c r="G413" s="319"/>
      <c r="H413" s="322"/>
      <c r="I413" s="922"/>
    </row>
    <row r="414" spans="2:9">
      <c r="B414" s="554">
        <v>5</v>
      </c>
      <c r="C414" s="578" t="s">
        <v>45</v>
      </c>
      <c r="D414" s="554"/>
      <c r="E414" s="320" t="s">
        <v>62</v>
      </c>
      <c r="F414" s="320"/>
      <c r="G414" s="319"/>
      <c r="H414" s="321">
        <f>SUM(H415:H417)</f>
        <v>0</v>
      </c>
      <c r="I414" s="922"/>
    </row>
    <row r="415" spans="2:9">
      <c r="B415" s="554"/>
      <c r="C415" s="578"/>
      <c r="D415" s="554">
        <v>17</v>
      </c>
      <c r="E415" s="320" t="s">
        <v>63</v>
      </c>
      <c r="F415" s="320"/>
      <c r="G415" s="319"/>
      <c r="H415" s="326">
        <f>'ASSET BUKU'!O84</f>
        <v>0</v>
      </c>
      <c r="I415" s="922"/>
    </row>
    <row r="416" spans="2:9">
      <c r="B416" s="554"/>
      <c r="C416" s="578"/>
      <c r="D416" s="554">
        <v>18</v>
      </c>
      <c r="E416" s="320" t="s">
        <v>64</v>
      </c>
      <c r="F416" s="320"/>
      <c r="G416" s="319"/>
      <c r="H416" s="322">
        <v>0</v>
      </c>
      <c r="I416" s="922"/>
    </row>
    <row r="417" spans="2:9">
      <c r="B417" s="554"/>
      <c r="C417" s="578"/>
      <c r="D417" s="554">
        <v>19</v>
      </c>
      <c r="E417" s="320" t="s">
        <v>65</v>
      </c>
      <c r="F417" s="320"/>
      <c r="G417" s="319"/>
      <c r="H417" s="322">
        <v>0</v>
      </c>
      <c r="I417" s="922"/>
    </row>
    <row r="418" spans="2:9">
      <c r="B418" s="554"/>
      <c r="C418" s="554"/>
      <c r="D418" s="554"/>
      <c r="E418" s="320"/>
      <c r="F418" s="320"/>
      <c r="G418" s="319"/>
      <c r="H418" s="322"/>
      <c r="I418" s="922"/>
    </row>
    <row r="419" spans="2:9">
      <c r="B419" s="554">
        <v>6</v>
      </c>
      <c r="C419" s="578" t="s">
        <v>31</v>
      </c>
      <c r="D419" s="554"/>
      <c r="E419" s="320" t="s">
        <v>27</v>
      </c>
      <c r="F419" s="320"/>
      <c r="G419" s="319"/>
      <c r="H419" s="321">
        <v>0</v>
      </c>
      <c r="I419" s="922"/>
    </row>
    <row r="420" spans="2:9">
      <c r="B420" s="554"/>
      <c r="C420" s="578"/>
      <c r="D420" s="554"/>
      <c r="E420" s="320"/>
      <c r="F420" s="320"/>
      <c r="G420" s="319"/>
      <c r="H420" s="322"/>
      <c r="I420" s="922"/>
    </row>
    <row r="421" spans="2:9">
      <c r="B421" s="691"/>
      <c r="C421" s="691"/>
      <c r="D421" s="691"/>
      <c r="E421" s="328"/>
      <c r="F421" s="328"/>
      <c r="G421" s="327"/>
      <c r="H421" s="329"/>
      <c r="I421" s="923"/>
    </row>
    <row r="422" spans="2:9">
      <c r="B422" s="1841" t="s">
        <v>135</v>
      </c>
      <c r="C422" s="1842"/>
      <c r="D422" s="1842"/>
      <c r="E422" s="1843"/>
      <c r="F422" s="330"/>
      <c r="G422" s="331"/>
      <c r="H422" s="715">
        <f>H419+H414+H408+H404+H393+H390</f>
        <v>1178870700</v>
      </c>
      <c r="I422" s="924"/>
    </row>
    <row r="423" spans="2:9">
      <c r="B423" s="387"/>
      <c r="C423" s="387"/>
      <c r="D423" s="387"/>
      <c r="E423" s="387"/>
      <c r="F423" s="388"/>
      <c r="G423" s="389"/>
      <c r="H423" s="390"/>
      <c r="I423" s="925"/>
    </row>
    <row r="424" spans="2:9">
      <c r="B424" s="387"/>
      <c r="C424" s="387"/>
      <c r="D424" s="387"/>
      <c r="E424" s="387"/>
      <c r="F424" s="388"/>
      <c r="G424" s="389"/>
      <c r="H424" s="390"/>
      <c r="I424" s="925"/>
    </row>
    <row r="425" spans="2:9">
      <c r="B425" s="421"/>
      <c r="C425" s="833"/>
      <c r="D425" s="421"/>
      <c r="E425" s="421"/>
      <c r="F425" s="833"/>
      <c r="G425" s="926"/>
      <c r="H425" s="926"/>
      <c r="I425" s="926"/>
    </row>
    <row r="426" spans="2:9">
      <c r="B426" s="421"/>
      <c r="C426" s="421"/>
      <c r="D426" s="636" t="s">
        <v>790</v>
      </c>
      <c r="E426" s="421"/>
      <c r="F426" s="421"/>
      <c r="G426" s="927"/>
      <c r="H426" s="1857" t="s">
        <v>956</v>
      </c>
      <c r="I426" s="1857"/>
    </row>
    <row r="427" spans="2:9">
      <c r="B427" s="687"/>
      <c r="C427" s="687"/>
      <c r="D427" s="636" t="s">
        <v>791</v>
      </c>
      <c r="E427" s="421"/>
      <c r="F427" s="421"/>
      <c r="G427" s="927"/>
      <c r="H427" s="1858" t="s">
        <v>793</v>
      </c>
      <c r="I427" s="1858"/>
    </row>
    <row r="428" spans="2:9">
      <c r="B428" s="688"/>
      <c r="C428" s="688"/>
      <c r="D428" s="636" t="s">
        <v>792</v>
      </c>
      <c r="E428" s="421"/>
      <c r="F428" s="421"/>
      <c r="G428" s="927"/>
      <c r="H428" s="928"/>
      <c r="I428" s="927"/>
    </row>
    <row r="429" spans="2:9">
      <c r="B429" s="688"/>
      <c r="C429" s="688"/>
      <c r="D429" s="636"/>
      <c r="E429" s="421"/>
      <c r="F429" s="421"/>
      <c r="G429" s="927"/>
      <c r="H429" s="928"/>
      <c r="I429" s="927"/>
    </row>
    <row r="430" spans="2:9">
      <c r="B430" s="459"/>
      <c r="C430" s="637"/>
      <c r="D430" s="636"/>
      <c r="E430" s="421"/>
      <c r="F430" s="421"/>
      <c r="G430" s="927"/>
      <c r="H430" s="928"/>
      <c r="I430" s="927"/>
    </row>
    <row r="431" spans="2:9">
      <c r="B431" s="459"/>
      <c r="C431" s="637"/>
      <c r="D431" s="636"/>
      <c r="E431" s="421"/>
      <c r="F431" s="421"/>
      <c r="G431" s="927"/>
      <c r="H431" s="928"/>
      <c r="I431" s="927"/>
    </row>
    <row r="432" spans="2:9">
      <c r="B432" s="459"/>
      <c r="C432" s="637"/>
      <c r="D432" s="476"/>
      <c r="E432" s="421"/>
      <c r="F432" s="421"/>
      <c r="G432" s="927"/>
      <c r="H432" s="928"/>
      <c r="I432" s="927"/>
    </row>
    <row r="433" spans="2:9">
      <c r="B433" s="459"/>
      <c r="C433" s="637"/>
      <c r="D433" s="692" t="s">
        <v>930</v>
      </c>
      <c r="E433" s="421"/>
      <c r="F433" s="421"/>
      <c r="G433" s="927"/>
      <c r="H433" s="1858" t="s">
        <v>928</v>
      </c>
      <c r="I433" s="1858"/>
    </row>
    <row r="434" spans="2:9">
      <c r="B434" s="689"/>
      <c r="C434" s="689"/>
      <c r="D434" s="637" t="s">
        <v>931</v>
      </c>
      <c r="F434" s="837"/>
      <c r="H434" s="1858" t="s">
        <v>929</v>
      </c>
      <c r="I434" s="1858"/>
    </row>
    <row r="435" spans="2:9">
      <c r="B435" s="687"/>
      <c r="C435" s="687"/>
      <c r="D435" s="692"/>
      <c r="E435" s="333"/>
      <c r="F435" s="335"/>
      <c r="G435" s="335"/>
      <c r="H435" s="504"/>
    </row>
    <row r="436" spans="2:9">
      <c r="B436" s="1844" t="s">
        <v>955</v>
      </c>
      <c r="C436" s="1844"/>
      <c r="D436" s="1844"/>
      <c r="E436" s="1844"/>
      <c r="F436" s="1844"/>
      <c r="G436" s="1844"/>
      <c r="H436" s="1844"/>
      <c r="I436" s="1844"/>
    </row>
    <row r="437" spans="2:9">
      <c r="B437" s="1844" t="s">
        <v>996</v>
      </c>
      <c r="C437" s="1844"/>
      <c r="D437" s="1844"/>
      <c r="E437" s="1844"/>
      <c r="F437" s="1844"/>
      <c r="G437" s="1844"/>
      <c r="H437" s="1844"/>
      <c r="I437" s="1844"/>
    </row>
    <row r="439" spans="2:9">
      <c r="B439" s="1848" t="s">
        <v>8</v>
      </c>
      <c r="C439" s="1848" t="s">
        <v>34</v>
      </c>
      <c r="D439" s="1848" t="s">
        <v>35</v>
      </c>
      <c r="E439" s="1848" t="s">
        <v>36</v>
      </c>
      <c r="F439" s="438" t="s">
        <v>37</v>
      </c>
      <c r="G439" s="1851" t="s">
        <v>37</v>
      </c>
      <c r="H439" s="1854" t="s">
        <v>38</v>
      </c>
      <c r="I439" s="1851" t="s">
        <v>2</v>
      </c>
    </row>
    <row r="440" spans="2:9">
      <c r="B440" s="1849"/>
      <c r="C440" s="1849"/>
      <c r="D440" s="1849"/>
      <c r="E440" s="1849"/>
      <c r="F440" s="438"/>
      <c r="G440" s="1852"/>
      <c r="H440" s="1855"/>
      <c r="I440" s="1852"/>
    </row>
    <row r="441" spans="2:9">
      <c r="B441" s="1850"/>
      <c r="C441" s="1850"/>
      <c r="D441" s="1850"/>
      <c r="E441" s="1850"/>
      <c r="F441" s="438"/>
      <c r="G441" s="1853"/>
      <c r="H441" s="1856"/>
      <c r="I441" s="1853"/>
    </row>
    <row r="442" spans="2:9">
      <c r="B442" s="690">
        <v>1</v>
      </c>
      <c r="C442" s="690">
        <v>2</v>
      </c>
      <c r="D442" s="690">
        <v>3</v>
      </c>
      <c r="E442" s="690">
        <v>4</v>
      </c>
      <c r="F442" s="690">
        <v>5</v>
      </c>
      <c r="G442" s="690">
        <v>5</v>
      </c>
      <c r="H442" s="690">
        <v>6</v>
      </c>
      <c r="I442" s="690">
        <v>7</v>
      </c>
    </row>
    <row r="443" spans="2:9">
      <c r="B443" s="316"/>
      <c r="C443" s="316"/>
      <c r="D443" s="316"/>
      <c r="E443" s="316"/>
      <c r="F443" s="316"/>
      <c r="G443" s="317"/>
      <c r="H443" s="318"/>
      <c r="I443" s="921"/>
    </row>
    <row r="444" spans="2:9">
      <c r="B444" s="554">
        <v>1</v>
      </c>
      <c r="C444" s="578" t="s">
        <v>32</v>
      </c>
      <c r="D444" s="578" t="s">
        <v>32</v>
      </c>
      <c r="E444" s="320" t="s">
        <v>14</v>
      </c>
      <c r="F444" s="320"/>
      <c r="G444" s="319"/>
      <c r="H444" s="321">
        <f>H445</f>
        <v>0</v>
      </c>
      <c r="I444" s="834"/>
    </row>
    <row r="445" spans="2:9">
      <c r="B445" s="554"/>
      <c r="C445" s="578"/>
      <c r="D445" s="578"/>
      <c r="E445" s="320" t="s">
        <v>29</v>
      </c>
      <c r="F445" s="320"/>
      <c r="G445" s="319"/>
      <c r="H445" s="322">
        <f>TANAH!O462</f>
        <v>0</v>
      </c>
      <c r="I445" s="834"/>
    </row>
    <row r="446" spans="2:9">
      <c r="B446" s="554"/>
      <c r="C446" s="578"/>
      <c r="D446" s="578"/>
      <c r="E446" s="320"/>
      <c r="F446" s="320"/>
      <c r="G446" s="319"/>
      <c r="H446" s="322"/>
      <c r="I446" s="834"/>
    </row>
    <row r="447" spans="2:9">
      <c r="B447" s="554">
        <v>2</v>
      </c>
      <c r="C447" s="578" t="s">
        <v>30</v>
      </c>
      <c r="D447" s="554"/>
      <c r="E447" s="320" t="s">
        <v>39</v>
      </c>
      <c r="F447" s="320"/>
      <c r="G447" s="410"/>
      <c r="H447" s="321">
        <f>SUM(H448:H456)</f>
        <v>274739999.99999952</v>
      </c>
      <c r="I447" s="922"/>
    </row>
    <row r="448" spans="2:9">
      <c r="B448" s="554"/>
      <c r="C448" s="554"/>
      <c r="D448" s="578" t="s">
        <v>30</v>
      </c>
      <c r="E448" s="320" t="s">
        <v>40</v>
      </c>
      <c r="F448" s="320"/>
      <c r="G448" s="319"/>
      <c r="H448" s="731">
        <f>'ALAT BESAR'!O154</f>
        <v>0</v>
      </c>
      <c r="I448" s="922"/>
    </row>
    <row r="449" spans="2:9">
      <c r="B449" s="554"/>
      <c r="C449" s="554"/>
      <c r="D449" s="578" t="s">
        <v>41</v>
      </c>
      <c r="E449" s="320" t="s">
        <v>42</v>
      </c>
      <c r="F449" s="320"/>
      <c r="G449" s="324"/>
      <c r="H449" s="732">
        <f>SUM('ALAT ANGKUT'!S83:S84)</f>
        <v>0</v>
      </c>
      <c r="I449" s="922"/>
    </row>
    <row r="450" spans="2:9">
      <c r="B450" s="554"/>
      <c r="C450" s="554"/>
      <c r="D450" s="578" t="s">
        <v>43</v>
      </c>
      <c r="E450" s="320" t="s">
        <v>44</v>
      </c>
      <c r="F450" s="320"/>
      <c r="G450" s="319"/>
      <c r="H450" s="325">
        <f>'ALAT BENGKEL &amp; UKUR'!O284</f>
        <v>0</v>
      </c>
      <c r="I450" s="922"/>
    </row>
    <row r="451" spans="2:9">
      <c r="B451" s="554"/>
      <c r="C451" s="554"/>
      <c r="D451" s="578" t="s">
        <v>45</v>
      </c>
      <c r="E451" s="320" t="s">
        <v>46</v>
      </c>
      <c r="F451" s="320"/>
      <c r="G451" s="319"/>
      <c r="H451" s="325">
        <v>0</v>
      </c>
      <c r="I451" s="922"/>
    </row>
    <row r="452" spans="2:9">
      <c r="B452" s="554"/>
      <c r="C452" s="554"/>
      <c r="D452" s="578" t="s">
        <v>31</v>
      </c>
      <c r="E452" s="320" t="s">
        <v>47</v>
      </c>
      <c r="F452" s="320"/>
      <c r="G452" s="409"/>
      <c r="H452" s="322">
        <f>'ALAT RT'!O1036</f>
        <v>274739999.99999952</v>
      </c>
      <c r="I452" s="922"/>
    </row>
    <row r="453" spans="2:9">
      <c r="B453" s="554"/>
      <c r="C453" s="554"/>
      <c r="D453" s="578" t="s">
        <v>33</v>
      </c>
      <c r="E453" s="320" t="s">
        <v>48</v>
      </c>
      <c r="F453" s="320"/>
      <c r="G453" s="409"/>
      <c r="H453" s="733">
        <f>'ALAT STUDIO KOMNIKASI'!O262</f>
        <v>0</v>
      </c>
      <c r="I453" s="922"/>
    </row>
    <row r="454" spans="2:9">
      <c r="B454" s="554"/>
      <c r="C454" s="554"/>
      <c r="D454" s="578" t="s">
        <v>49</v>
      </c>
      <c r="E454" s="320" t="s">
        <v>50</v>
      </c>
      <c r="F454" s="320"/>
      <c r="G454" s="319"/>
      <c r="H454" s="322">
        <v>0</v>
      </c>
      <c r="I454" s="922"/>
    </row>
    <row r="455" spans="2:9">
      <c r="B455" s="554"/>
      <c r="C455" s="554"/>
      <c r="D455" s="578" t="s">
        <v>51</v>
      </c>
      <c r="E455" s="320" t="s">
        <v>52</v>
      </c>
      <c r="F455" s="320"/>
      <c r="G455" s="319"/>
      <c r="H455" s="322">
        <v>0</v>
      </c>
      <c r="I455" s="922"/>
    </row>
    <row r="456" spans="2:9">
      <c r="B456" s="554"/>
      <c r="C456" s="554"/>
      <c r="D456" s="578" t="s">
        <v>15</v>
      </c>
      <c r="E456" s="320" t="s">
        <v>53</v>
      </c>
      <c r="F456" s="320"/>
      <c r="G456" s="319"/>
      <c r="H456" s="322">
        <f>'ALAT KEAMANAN'!N461</f>
        <v>0</v>
      </c>
      <c r="I456" s="922"/>
    </row>
    <row r="457" spans="2:9">
      <c r="B457" s="554"/>
      <c r="C457" s="554"/>
      <c r="D457" s="554"/>
      <c r="E457" s="320"/>
      <c r="F457" s="320"/>
      <c r="G457" s="319"/>
      <c r="H457" s="322"/>
      <c r="I457" s="922"/>
    </row>
    <row r="458" spans="2:9">
      <c r="B458" s="554">
        <v>3</v>
      </c>
      <c r="C458" s="578" t="s">
        <v>41</v>
      </c>
      <c r="D458" s="554"/>
      <c r="E458" s="320" t="s">
        <v>54</v>
      </c>
      <c r="F458" s="320"/>
      <c r="G458" s="323"/>
      <c r="H458" s="321">
        <f>H459</f>
        <v>423900000</v>
      </c>
      <c r="I458" s="922"/>
    </row>
    <row r="459" spans="2:9">
      <c r="B459" s="554"/>
      <c r="C459" s="554"/>
      <c r="D459" s="554">
        <v>11</v>
      </c>
      <c r="E459" s="320" t="s">
        <v>55</v>
      </c>
      <c r="F459" s="320"/>
      <c r="G459" s="319"/>
      <c r="H459" s="326">
        <f>'BANGUNAN GEDUNG'!Z402</f>
        <v>423900000</v>
      </c>
      <c r="I459" s="922"/>
    </row>
    <row r="460" spans="2:9">
      <c r="B460" s="554"/>
      <c r="C460" s="554"/>
      <c r="D460" s="554">
        <v>12</v>
      </c>
      <c r="E460" s="320" t="s">
        <v>56</v>
      </c>
      <c r="F460" s="320"/>
      <c r="G460" s="319"/>
      <c r="H460" s="322">
        <v>0</v>
      </c>
      <c r="I460" s="922"/>
    </row>
    <row r="461" spans="2:9">
      <c r="B461" s="554"/>
      <c r="C461" s="554"/>
      <c r="D461" s="554"/>
      <c r="E461" s="320"/>
      <c r="F461" s="320"/>
      <c r="G461" s="319"/>
      <c r="H461" s="322"/>
      <c r="I461" s="922"/>
    </row>
    <row r="462" spans="2:9">
      <c r="B462" s="554">
        <v>4</v>
      </c>
      <c r="C462" s="578" t="s">
        <v>43</v>
      </c>
      <c r="D462" s="554"/>
      <c r="E462" s="320" t="s">
        <v>57</v>
      </c>
      <c r="F462" s="320"/>
      <c r="G462" s="319"/>
      <c r="H462" s="321">
        <f>SUM(H463:H466)</f>
        <v>0</v>
      </c>
      <c r="I462" s="922"/>
    </row>
    <row r="463" spans="2:9">
      <c r="B463" s="554"/>
      <c r="C463" s="554"/>
      <c r="D463" s="554">
        <v>13</v>
      </c>
      <c r="E463" s="320" t="s">
        <v>58</v>
      </c>
      <c r="F463" s="320"/>
      <c r="G463" s="319"/>
      <c r="H463" s="322">
        <v>0</v>
      </c>
      <c r="I463" s="922"/>
    </row>
    <row r="464" spans="2:9">
      <c r="B464" s="554"/>
      <c r="C464" s="554"/>
      <c r="D464" s="554">
        <v>14</v>
      </c>
      <c r="E464" s="320" t="s">
        <v>59</v>
      </c>
      <c r="F464" s="320"/>
      <c r="G464" s="319"/>
      <c r="H464" s="322">
        <v>0</v>
      </c>
      <c r="I464" s="922"/>
    </row>
    <row r="465" spans="2:9">
      <c r="B465" s="554"/>
      <c r="C465" s="554"/>
      <c r="D465" s="554">
        <v>15</v>
      </c>
      <c r="E465" s="320" t="s">
        <v>60</v>
      </c>
      <c r="F465" s="320"/>
      <c r="G465" s="319"/>
      <c r="H465" s="322">
        <v>0</v>
      </c>
      <c r="I465" s="922"/>
    </row>
    <row r="466" spans="2:9">
      <c r="B466" s="554"/>
      <c r="C466" s="554"/>
      <c r="D466" s="554">
        <v>16</v>
      </c>
      <c r="E466" s="320" t="s">
        <v>61</v>
      </c>
      <c r="F466" s="320"/>
      <c r="G466" s="319"/>
      <c r="H466" s="322">
        <v>0</v>
      </c>
      <c r="I466" s="922"/>
    </row>
    <row r="467" spans="2:9">
      <c r="B467" s="554"/>
      <c r="C467" s="554"/>
      <c r="D467" s="554"/>
      <c r="E467" s="320"/>
      <c r="F467" s="320"/>
      <c r="G467" s="319"/>
      <c r="H467" s="322"/>
      <c r="I467" s="922"/>
    </row>
    <row r="468" spans="2:9">
      <c r="B468" s="554">
        <v>5</v>
      </c>
      <c r="C468" s="578" t="s">
        <v>45</v>
      </c>
      <c r="D468" s="554"/>
      <c r="E468" s="320" t="s">
        <v>62</v>
      </c>
      <c r="F468" s="320"/>
      <c r="G468" s="319"/>
      <c r="H468" s="321">
        <f>SUM(H469:H471)</f>
        <v>0</v>
      </c>
      <c r="I468" s="922"/>
    </row>
    <row r="469" spans="2:9">
      <c r="B469" s="554"/>
      <c r="C469" s="578"/>
      <c r="D469" s="554">
        <v>17</v>
      </c>
      <c r="E469" s="320" t="s">
        <v>63</v>
      </c>
      <c r="F469" s="320"/>
      <c r="G469" s="319"/>
      <c r="H469" s="326">
        <f>'ASSET BUKU'!O138</f>
        <v>0</v>
      </c>
      <c r="I469" s="922"/>
    </row>
    <row r="470" spans="2:9">
      <c r="B470" s="554"/>
      <c r="C470" s="578"/>
      <c r="D470" s="554">
        <v>18</v>
      </c>
      <c r="E470" s="320" t="s">
        <v>64</v>
      </c>
      <c r="F470" s="320"/>
      <c r="G470" s="319"/>
      <c r="H470" s="322">
        <v>0</v>
      </c>
      <c r="I470" s="922"/>
    </row>
    <row r="471" spans="2:9">
      <c r="B471" s="554"/>
      <c r="C471" s="578"/>
      <c r="D471" s="554">
        <v>19</v>
      </c>
      <c r="E471" s="320" t="s">
        <v>65</v>
      </c>
      <c r="F471" s="320"/>
      <c r="G471" s="319"/>
      <c r="H471" s="322">
        <v>0</v>
      </c>
      <c r="I471" s="922"/>
    </row>
    <row r="472" spans="2:9">
      <c r="B472" s="554"/>
      <c r="C472" s="554"/>
      <c r="D472" s="554"/>
      <c r="E472" s="320"/>
      <c r="F472" s="320"/>
      <c r="G472" s="319"/>
      <c r="H472" s="322"/>
      <c r="I472" s="922"/>
    </row>
    <row r="473" spans="2:9">
      <c r="B473" s="554">
        <v>6</v>
      </c>
      <c r="C473" s="578" t="s">
        <v>31</v>
      </c>
      <c r="D473" s="554"/>
      <c r="E473" s="320" t="s">
        <v>27</v>
      </c>
      <c r="F473" s="320"/>
      <c r="G473" s="319"/>
      <c r="H473" s="321">
        <v>0</v>
      </c>
      <c r="I473" s="922"/>
    </row>
    <row r="474" spans="2:9">
      <c r="B474" s="554"/>
      <c r="C474" s="578"/>
      <c r="D474" s="554"/>
      <c r="E474" s="320"/>
      <c r="F474" s="320"/>
      <c r="G474" s="319"/>
      <c r="H474" s="322"/>
      <c r="I474" s="922"/>
    </row>
    <row r="475" spans="2:9">
      <c r="B475" s="691"/>
      <c r="C475" s="691"/>
      <c r="D475" s="691"/>
      <c r="E475" s="328"/>
      <c r="F475" s="328"/>
      <c r="G475" s="327"/>
      <c r="H475" s="329"/>
      <c r="I475" s="923"/>
    </row>
    <row r="476" spans="2:9">
      <c r="B476" s="1841" t="s">
        <v>135</v>
      </c>
      <c r="C476" s="1842"/>
      <c r="D476" s="1842"/>
      <c r="E476" s="1843"/>
      <c r="F476" s="330"/>
      <c r="G476" s="331"/>
      <c r="H476" s="715">
        <f>H473+H468+H462+H458+H447+H444</f>
        <v>698639999.99999952</v>
      </c>
      <c r="I476" s="924"/>
    </row>
    <row r="477" spans="2:9">
      <c r="B477" s="387"/>
      <c r="C477" s="387"/>
      <c r="D477" s="387"/>
      <c r="E477" s="387"/>
      <c r="F477" s="388"/>
      <c r="G477" s="389"/>
      <c r="H477" s="390"/>
      <c r="I477" s="925"/>
    </row>
    <row r="478" spans="2:9">
      <c r="B478" s="387"/>
      <c r="C478" s="387"/>
      <c r="D478" s="387"/>
      <c r="E478" s="387"/>
      <c r="F478" s="388"/>
      <c r="G478" s="389"/>
      <c r="H478" s="390"/>
      <c r="I478" s="925"/>
    </row>
    <row r="479" spans="2:9">
      <c r="B479" s="421"/>
      <c r="C479" s="833"/>
      <c r="D479" s="421"/>
      <c r="E479" s="421"/>
      <c r="F479" s="833"/>
      <c r="G479" s="926"/>
      <c r="H479" s="926"/>
      <c r="I479" s="926"/>
    </row>
    <row r="480" spans="2:9">
      <c r="B480" s="421"/>
      <c r="C480" s="421"/>
      <c r="D480" s="636" t="s">
        <v>790</v>
      </c>
      <c r="E480" s="421"/>
      <c r="F480" s="421"/>
      <c r="G480" s="927"/>
      <c r="H480" s="1857" t="s">
        <v>956</v>
      </c>
      <c r="I480" s="1857"/>
    </row>
    <row r="481" spans="2:9">
      <c r="B481" s="687"/>
      <c r="C481" s="687"/>
      <c r="D481" s="636" t="s">
        <v>791</v>
      </c>
      <c r="E481" s="421"/>
      <c r="F481" s="421"/>
      <c r="G481" s="927"/>
      <c r="H481" s="1858" t="s">
        <v>793</v>
      </c>
      <c r="I481" s="1858"/>
    </row>
    <row r="482" spans="2:9">
      <c r="B482" s="688"/>
      <c r="C482" s="688"/>
      <c r="D482" s="636" t="s">
        <v>792</v>
      </c>
      <c r="E482" s="421"/>
      <c r="F482" s="421"/>
      <c r="G482" s="927"/>
      <c r="H482" s="928"/>
      <c r="I482" s="927"/>
    </row>
    <row r="483" spans="2:9">
      <c r="B483" s="688"/>
      <c r="C483" s="688"/>
      <c r="D483" s="636"/>
      <c r="E483" s="421"/>
      <c r="F483" s="421"/>
      <c r="G483" s="927"/>
      <c r="H483" s="928"/>
      <c r="I483" s="927"/>
    </row>
    <row r="484" spans="2:9">
      <c r="B484" s="459"/>
      <c r="C484" s="637"/>
      <c r="D484" s="636"/>
      <c r="E484" s="421"/>
      <c r="F484" s="421"/>
      <c r="G484" s="927"/>
      <c r="H484" s="928"/>
      <c r="I484" s="927"/>
    </row>
    <row r="485" spans="2:9">
      <c r="B485" s="459"/>
      <c r="C485" s="637"/>
      <c r="D485" s="636"/>
      <c r="E485" s="421"/>
      <c r="F485" s="421"/>
      <c r="G485" s="927"/>
      <c r="H485" s="928"/>
      <c r="I485" s="927"/>
    </row>
    <row r="486" spans="2:9">
      <c r="B486" s="459"/>
      <c r="C486" s="637"/>
      <c r="D486" s="476"/>
      <c r="E486" s="421"/>
      <c r="F486" s="421"/>
      <c r="G486" s="927"/>
      <c r="H486" s="928"/>
      <c r="I486" s="927"/>
    </row>
    <row r="487" spans="2:9">
      <c r="B487" s="459"/>
      <c r="C487" s="637"/>
      <c r="D487" s="692" t="s">
        <v>930</v>
      </c>
      <c r="E487" s="421"/>
      <c r="F487" s="421"/>
      <c r="G487" s="927"/>
      <c r="H487" s="1858" t="s">
        <v>928</v>
      </c>
      <c r="I487" s="1858"/>
    </row>
    <row r="488" spans="2:9">
      <c r="B488" s="689"/>
      <c r="C488" s="689"/>
      <c r="D488" s="637" t="s">
        <v>931</v>
      </c>
      <c r="F488" s="837"/>
      <c r="H488" s="1858" t="s">
        <v>929</v>
      </c>
      <c r="I488" s="1858"/>
    </row>
    <row r="489" spans="2:9">
      <c r="B489" s="687"/>
      <c r="C489" s="687"/>
      <c r="D489" s="692"/>
      <c r="E489" s="333"/>
      <c r="F489" s="335"/>
      <c r="G489" s="335"/>
      <c r="H489" s="504"/>
    </row>
    <row r="493" spans="2:9">
      <c r="B493" s="1844" t="s">
        <v>955</v>
      </c>
      <c r="C493" s="1844"/>
      <c r="D493" s="1844"/>
      <c r="E493" s="1844"/>
      <c r="F493" s="1844"/>
      <c r="G493" s="1844"/>
      <c r="H493" s="1844"/>
      <c r="I493" s="1844"/>
    </row>
    <row r="494" spans="2:9">
      <c r="B494" s="1844" t="s">
        <v>997</v>
      </c>
      <c r="C494" s="1844"/>
      <c r="D494" s="1844"/>
      <c r="E494" s="1844"/>
      <c r="F494" s="1844"/>
      <c r="G494" s="1844"/>
      <c r="H494" s="1844"/>
      <c r="I494" s="1844"/>
    </row>
    <row r="496" spans="2:9">
      <c r="B496" s="1848" t="s">
        <v>8</v>
      </c>
      <c r="C496" s="1848" t="s">
        <v>34</v>
      </c>
      <c r="D496" s="1848" t="s">
        <v>35</v>
      </c>
      <c r="E496" s="1848" t="s">
        <v>36</v>
      </c>
      <c r="F496" s="438" t="s">
        <v>37</v>
      </c>
      <c r="G496" s="1851" t="s">
        <v>37</v>
      </c>
      <c r="H496" s="1854" t="s">
        <v>38</v>
      </c>
      <c r="I496" s="1851" t="s">
        <v>2</v>
      </c>
    </row>
    <row r="497" spans="2:9">
      <c r="B497" s="1849"/>
      <c r="C497" s="1849"/>
      <c r="D497" s="1849"/>
      <c r="E497" s="1849"/>
      <c r="F497" s="438"/>
      <c r="G497" s="1852"/>
      <c r="H497" s="1855"/>
      <c r="I497" s="1852"/>
    </row>
    <row r="498" spans="2:9">
      <c r="B498" s="1850"/>
      <c r="C498" s="1850"/>
      <c r="D498" s="1850"/>
      <c r="E498" s="1850"/>
      <c r="F498" s="438"/>
      <c r="G498" s="1853"/>
      <c r="H498" s="1856"/>
      <c r="I498" s="1853"/>
    </row>
    <row r="499" spans="2:9">
      <c r="B499" s="690">
        <v>1</v>
      </c>
      <c r="C499" s="690">
        <v>2</v>
      </c>
      <c r="D499" s="690">
        <v>3</v>
      </c>
      <c r="E499" s="690">
        <v>4</v>
      </c>
      <c r="F499" s="690">
        <v>5</v>
      </c>
      <c r="G499" s="690">
        <v>5</v>
      </c>
      <c r="H499" s="690">
        <v>6</v>
      </c>
      <c r="I499" s="690">
        <v>7</v>
      </c>
    </row>
    <row r="500" spans="2:9">
      <c r="B500" s="316"/>
      <c r="C500" s="316"/>
      <c r="D500" s="316"/>
      <c r="E500" s="316"/>
      <c r="F500" s="316"/>
      <c r="G500" s="317"/>
      <c r="H500" s="318"/>
      <c r="I500" s="921"/>
    </row>
    <row r="501" spans="2:9">
      <c r="B501" s="554">
        <v>1</v>
      </c>
      <c r="C501" s="578" t="s">
        <v>32</v>
      </c>
      <c r="D501" s="578" t="s">
        <v>32</v>
      </c>
      <c r="E501" s="320" t="s">
        <v>14</v>
      </c>
      <c r="F501" s="320"/>
      <c r="G501" s="319"/>
      <c r="H501" s="321">
        <f>H502</f>
        <v>0</v>
      </c>
      <c r="I501" s="834"/>
    </row>
    <row r="502" spans="2:9">
      <c r="B502" s="554"/>
      <c r="C502" s="578"/>
      <c r="D502" s="578"/>
      <c r="E502" s="320" t="s">
        <v>29</v>
      </c>
      <c r="F502" s="320"/>
      <c r="G502" s="319"/>
      <c r="H502" s="322">
        <f>TANAH!O519</f>
        <v>0</v>
      </c>
      <c r="I502" s="834"/>
    </row>
    <row r="503" spans="2:9">
      <c r="B503" s="554"/>
      <c r="C503" s="578"/>
      <c r="D503" s="578"/>
      <c r="E503" s="320"/>
      <c r="F503" s="320"/>
      <c r="G503" s="319"/>
      <c r="H503" s="322"/>
      <c r="I503" s="834"/>
    </row>
    <row r="504" spans="2:9">
      <c r="B504" s="554">
        <v>2</v>
      </c>
      <c r="C504" s="578" t="s">
        <v>30</v>
      </c>
      <c r="D504" s="554"/>
      <c r="E504" s="320" t="s">
        <v>39</v>
      </c>
      <c r="F504" s="320"/>
      <c r="G504" s="410"/>
      <c r="H504" s="321">
        <f>SUM(H505:H513)</f>
        <v>360112520</v>
      </c>
      <c r="I504" s="922"/>
    </row>
    <row r="505" spans="2:9">
      <c r="B505" s="554"/>
      <c r="C505" s="554"/>
      <c r="D505" s="578" t="s">
        <v>30</v>
      </c>
      <c r="E505" s="320" t="s">
        <v>40</v>
      </c>
      <c r="F505" s="320"/>
      <c r="G505" s="319"/>
      <c r="H505" s="731">
        <f>'ALAT BESAR'!O211</f>
        <v>0</v>
      </c>
      <c r="I505" s="922"/>
    </row>
    <row r="506" spans="2:9">
      <c r="B506" s="554"/>
      <c r="C506" s="554"/>
      <c r="D506" s="578" t="s">
        <v>41</v>
      </c>
      <c r="E506" s="320" t="s">
        <v>42</v>
      </c>
      <c r="F506" s="320"/>
      <c r="G506" s="324"/>
      <c r="H506" s="732">
        <f>'ALAT ANGKUT'!S33</f>
        <v>5850000</v>
      </c>
      <c r="I506" s="922"/>
    </row>
    <row r="507" spans="2:9">
      <c r="B507" s="554"/>
      <c r="C507" s="554"/>
      <c r="D507" s="578" t="s">
        <v>43</v>
      </c>
      <c r="E507" s="320" t="s">
        <v>44</v>
      </c>
      <c r="F507" s="320"/>
      <c r="G507" s="319"/>
      <c r="H507" s="325">
        <f>'ALAT BENGKEL &amp; UKUR'!O68</f>
        <v>38500000</v>
      </c>
      <c r="I507" s="922"/>
    </row>
    <row r="508" spans="2:9">
      <c r="B508" s="554"/>
      <c r="C508" s="554"/>
      <c r="D508" s="578" t="s">
        <v>45</v>
      </c>
      <c r="E508" s="320" t="s">
        <v>46</v>
      </c>
      <c r="F508" s="320"/>
      <c r="G508" s="319"/>
      <c r="H508" s="325">
        <v>0</v>
      </c>
      <c r="I508" s="922"/>
    </row>
    <row r="509" spans="2:9">
      <c r="B509" s="554"/>
      <c r="C509" s="554"/>
      <c r="D509" s="578" t="s">
        <v>31</v>
      </c>
      <c r="E509" s="320" t="s">
        <v>47</v>
      </c>
      <c r="F509" s="320"/>
      <c r="G509" s="409"/>
      <c r="H509" s="322">
        <f>'ALAT RT'!O1037</f>
        <v>315762520</v>
      </c>
      <c r="I509" s="922"/>
    </row>
    <row r="510" spans="2:9">
      <c r="B510" s="554"/>
      <c r="C510" s="554"/>
      <c r="D510" s="578" t="s">
        <v>33</v>
      </c>
      <c r="E510" s="320" t="s">
        <v>48</v>
      </c>
      <c r="F510" s="320"/>
      <c r="G510" s="409"/>
      <c r="H510" s="733">
        <f>'ALAT STUDIO KOMNIKASI'!O319</f>
        <v>0</v>
      </c>
      <c r="I510" s="922"/>
    </row>
    <row r="511" spans="2:9">
      <c r="B511" s="554"/>
      <c r="C511" s="554"/>
      <c r="D511" s="578" t="s">
        <v>49</v>
      </c>
      <c r="E511" s="320" t="s">
        <v>50</v>
      </c>
      <c r="F511" s="320"/>
      <c r="G511" s="319"/>
      <c r="H511" s="322">
        <v>0</v>
      </c>
      <c r="I511" s="922"/>
    </row>
    <row r="512" spans="2:9">
      <c r="B512" s="554"/>
      <c r="C512" s="554"/>
      <c r="D512" s="578" t="s">
        <v>51</v>
      </c>
      <c r="E512" s="320" t="s">
        <v>52</v>
      </c>
      <c r="F512" s="320"/>
      <c r="G512" s="319"/>
      <c r="H512" s="322">
        <v>0</v>
      </c>
      <c r="I512" s="922"/>
    </row>
    <row r="513" spans="2:9">
      <c r="B513" s="554"/>
      <c r="C513" s="554"/>
      <c r="D513" s="578" t="s">
        <v>15</v>
      </c>
      <c r="E513" s="320" t="s">
        <v>53</v>
      </c>
      <c r="F513" s="320"/>
      <c r="G513" s="319"/>
      <c r="H513" s="322">
        <f>'ALAT KEAMANAN'!N518</f>
        <v>0</v>
      </c>
      <c r="I513" s="922"/>
    </row>
    <row r="514" spans="2:9">
      <c r="B514" s="554"/>
      <c r="C514" s="554"/>
      <c r="D514" s="554"/>
      <c r="E514" s="320"/>
      <c r="F514" s="320"/>
      <c r="G514" s="319"/>
      <c r="H514" s="322"/>
      <c r="I514" s="922"/>
    </row>
    <row r="515" spans="2:9">
      <c r="B515" s="554">
        <v>3</v>
      </c>
      <c r="C515" s="578" t="s">
        <v>41</v>
      </c>
      <c r="D515" s="554"/>
      <c r="E515" s="320" t="s">
        <v>54</v>
      </c>
      <c r="F515" s="320"/>
      <c r="G515" s="323"/>
      <c r="H515" s="321">
        <f>H516</f>
        <v>320138000</v>
      </c>
      <c r="I515" s="922"/>
    </row>
    <row r="516" spans="2:9">
      <c r="B516" s="554"/>
      <c r="C516" s="554"/>
      <c r="D516" s="554">
        <v>11</v>
      </c>
      <c r="E516" s="320" t="s">
        <v>55</v>
      </c>
      <c r="F516" s="320"/>
      <c r="G516" s="319"/>
      <c r="H516" s="326">
        <f>SUM('BANGUNAN GEDUNG'!Z404:Z405)</f>
        <v>320138000</v>
      </c>
      <c r="I516" s="922"/>
    </row>
    <row r="517" spans="2:9">
      <c r="B517" s="554"/>
      <c r="C517" s="554"/>
      <c r="D517" s="554">
        <v>12</v>
      </c>
      <c r="E517" s="320" t="s">
        <v>56</v>
      </c>
      <c r="F517" s="320"/>
      <c r="G517" s="319"/>
      <c r="H517" s="322">
        <v>0</v>
      </c>
      <c r="I517" s="922"/>
    </row>
    <row r="518" spans="2:9">
      <c r="B518" s="554"/>
      <c r="C518" s="554"/>
      <c r="D518" s="554"/>
      <c r="E518" s="320"/>
      <c r="F518" s="320"/>
      <c r="G518" s="319"/>
      <c r="H518" s="322"/>
      <c r="I518" s="922"/>
    </row>
    <row r="519" spans="2:9">
      <c r="B519" s="554">
        <v>4</v>
      </c>
      <c r="C519" s="578" t="s">
        <v>43</v>
      </c>
      <c r="D519" s="554"/>
      <c r="E519" s="320" t="s">
        <v>57</v>
      </c>
      <c r="F519" s="320"/>
      <c r="G519" s="319"/>
      <c r="H519" s="321">
        <f>SUM(H520:H523)</f>
        <v>0</v>
      </c>
      <c r="I519" s="922"/>
    </row>
    <row r="520" spans="2:9">
      <c r="B520" s="554"/>
      <c r="C520" s="554"/>
      <c r="D520" s="554">
        <v>13</v>
      </c>
      <c r="E520" s="320" t="s">
        <v>58</v>
      </c>
      <c r="F520" s="320"/>
      <c r="G520" s="319"/>
      <c r="H520" s="322">
        <v>0</v>
      </c>
      <c r="I520" s="922"/>
    </row>
    <row r="521" spans="2:9">
      <c r="B521" s="554"/>
      <c r="C521" s="554"/>
      <c r="D521" s="554">
        <v>14</v>
      </c>
      <c r="E521" s="320" t="s">
        <v>59</v>
      </c>
      <c r="F521" s="320"/>
      <c r="G521" s="319"/>
      <c r="H521" s="322">
        <v>0</v>
      </c>
      <c r="I521" s="922"/>
    </row>
    <row r="522" spans="2:9">
      <c r="B522" s="554"/>
      <c r="C522" s="554"/>
      <c r="D522" s="554">
        <v>15</v>
      </c>
      <c r="E522" s="320" t="s">
        <v>60</v>
      </c>
      <c r="F522" s="320"/>
      <c r="G522" s="319"/>
      <c r="H522" s="322">
        <v>0</v>
      </c>
      <c r="I522" s="922"/>
    </row>
    <row r="523" spans="2:9">
      <c r="B523" s="554"/>
      <c r="C523" s="554"/>
      <c r="D523" s="554">
        <v>16</v>
      </c>
      <c r="E523" s="320" t="s">
        <v>61</v>
      </c>
      <c r="F523" s="320"/>
      <c r="G523" s="319"/>
      <c r="H523" s="322">
        <v>0</v>
      </c>
      <c r="I523" s="922"/>
    </row>
    <row r="524" spans="2:9">
      <c r="B524" s="554"/>
      <c r="C524" s="554"/>
      <c r="D524" s="554"/>
      <c r="E524" s="320"/>
      <c r="F524" s="320"/>
      <c r="G524" s="319"/>
      <c r="H524" s="322"/>
      <c r="I524" s="922"/>
    </row>
    <row r="525" spans="2:9">
      <c r="B525" s="554">
        <v>5</v>
      </c>
      <c r="C525" s="578" t="s">
        <v>45</v>
      </c>
      <c r="D525" s="554"/>
      <c r="E525" s="320" t="s">
        <v>62</v>
      </c>
      <c r="F525" s="320"/>
      <c r="G525" s="319"/>
      <c r="H525" s="321">
        <f>SUM(H526:H528)</f>
        <v>0</v>
      </c>
      <c r="I525" s="922"/>
    </row>
    <row r="526" spans="2:9">
      <c r="B526" s="554"/>
      <c r="C526" s="578"/>
      <c r="D526" s="554">
        <v>17</v>
      </c>
      <c r="E526" s="320" t="s">
        <v>63</v>
      </c>
      <c r="F526" s="320"/>
      <c r="G526" s="319"/>
      <c r="H526" s="326">
        <f>'ASSET BUKU'!O195</f>
        <v>0</v>
      </c>
      <c r="I526" s="922"/>
    </row>
    <row r="527" spans="2:9">
      <c r="B527" s="554"/>
      <c r="C527" s="578"/>
      <c r="D527" s="554">
        <v>18</v>
      </c>
      <c r="E527" s="320" t="s">
        <v>64</v>
      </c>
      <c r="F527" s="320"/>
      <c r="G527" s="319"/>
      <c r="H527" s="322">
        <v>0</v>
      </c>
      <c r="I527" s="922"/>
    </row>
    <row r="528" spans="2:9">
      <c r="B528" s="554"/>
      <c r="C528" s="578"/>
      <c r="D528" s="554">
        <v>19</v>
      </c>
      <c r="E528" s="320" t="s">
        <v>65</v>
      </c>
      <c r="F528" s="320"/>
      <c r="G528" s="319"/>
      <c r="H528" s="322">
        <v>0</v>
      </c>
      <c r="I528" s="922"/>
    </row>
    <row r="529" spans="2:9">
      <c r="B529" s="554"/>
      <c r="C529" s="554"/>
      <c r="D529" s="554"/>
      <c r="E529" s="320"/>
      <c r="F529" s="320"/>
      <c r="G529" s="319"/>
      <c r="H529" s="322"/>
      <c r="I529" s="922"/>
    </row>
    <row r="530" spans="2:9">
      <c r="B530" s="554">
        <v>6</v>
      </c>
      <c r="C530" s="578" t="s">
        <v>31</v>
      </c>
      <c r="D530" s="554"/>
      <c r="E530" s="320" t="s">
        <v>27</v>
      </c>
      <c r="F530" s="320"/>
      <c r="G530" s="319"/>
      <c r="H530" s="321">
        <v>0</v>
      </c>
      <c r="I530" s="922"/>
    </row>
    <row r="531" spans="2:9">
      <c r="B531" s="554"/>
      <c r="C531" s="578"/>
      <c r="D531" s="554"/>
      <c r="E531" s="320"/>
      <c r="F531" s="320"/>
      <c r="G531" s="319"/>
      <c r="H531" s="322"/>
      <c r="I531" s="922"/>
    </row>
    <row r="532" spans="2:9">
      <c r="B532" s="691"/>
      <c r="C532" s="691"/>
      <c r="D532" s="691"/>
      <c r="E532" s="328"/>
      <c r="F532" s="328"/>
      <c r="G532" s="327"/>
      <c r="H532" s="329"/>
      <c r="I532" s="923"/>
    </row>
    <row r="533" spans="2:9">
      <c r="B533" s="1841" t="s">
        <v>135</v>
      </c>
      <c r="C533" s="1842"/>
      <c r="D533" s="1842"/>
      <c r="E533" s="1843"/>
      <c r="F533" s="330"/>
      <c r="G533" s="331"/>
      <c r="H533" s="715">
        <f>H530+H525+H519+H515+H504+H501</f>
        <v>680250520</v>
      </c>
      <c r="I533" s="924"/>
    </row>
    <row r="534" spans="2:9">
      <c r="B534" s="387"/>
      <c r="C534" s="387"/>
      <c r="D534" s="387"/>
      <c r="E534" s="387"/>
      <c r="F534" s="388"/>
      <c r="G534" s="389"/>
      <c r="H534" s="390"/>
      <c r="I534" s="925"/>
    </row>
    <row r="535" spans="2:9">
      <c r="B535" s="387"/>
      <c r="C535" s="387"/>
      <c r="D535" s="387"/>
      <c r="E535" s="387"/>
      <c r="F535" s="388"/>
      <c r="G535" s="389"/>
      <c r="H535" s="390"/>
      <c r="I535" s="925"/>
    </row>
    <row r="536" spans="2:9">
      <c r="B536" s="421"/>
      <c r="C536" s="833"/>
      <c r="D536" s="421"/>
      <c r="E536" s="421"/>
      <c r="F536" s="833"/>
      <c r="G536" s="926"/>
      <c r="H536" s="926"/>
      <c r="I536" s="926"/>
    </row>
    <row r="537" spans="2:9">
      <c r="B537" s="421"/>
      <c r="C537" s="421"/>
      <c r="D537" s="636" t="s">
        <v>790</v>
      </c>
      <c r="E537" s="421"/>
      <c r="F537" s="421"/>
      <c r="G537" s="927"/>
      <c r="H537" s="1857" t="s">
        <v>956</v>
      </c>
      <c r="I537" s="1857"/>
    </row>
    <row r="538" spans="2:9">
      <c r="B538" s="687"/>
      <c r="C538" s="687"/>
      <c r="D538" s="636" t="s">
        <v>791</v>
      </c>
      <c r="E538" s="421"/>
      <c r="F538" s="421"/>
      <c r="G538" s="927"/>
      <c r="H538" s="1858" t="s">
        <v>793</v>
      </c>
      <c r="I538" s="1858"/>
    </row>
    <row r="539" spans="2:9">
      <c r="B539" s="688"/>
      <c r="C539" s="688"/>
      <c r="D539" s="636" t="s">
        <v>792</v>
      </c>
      <c r="E539" s="421"/>
      <c r="F539" s="421"/>
      <c r="G539" s="927"/>
      <c r="H539" s="928"/>
      <c r="I539" s="927"/>
    </row>
    <row r="540" spans="2:9">
      <c r="B540" s="688"/>
      <c r="C540" s="688"/>
      <c r="D540" s="636"/>
      <c r="E540" s="421"/>
      <c r="F540" s="421"/>
      <c r="G540" s="927"/>
      <c r="H540" s="928"/>
      <c r="I540" s="927"/>
    </row>
    <row r="541" spans="2:9">
      <c r="B541" s="459"/>
      <c r="C541" s="637"/>
      <c r="D541" s="636"/>
      <c r="E541" s="421"/>
      <c r="F541" s="421"/>
      <c r="G541" s="927"/>
      <c r="H541" s="928"/>
      <c r="I541" s="927"/>
    </row>
    <row r="542" spans="2:9">
      <c r="B542" s="459"/>
      <c r="C542" s="637"/>
      <c r="D542" s="636"/>
      <c r="E542" s="421"/>
      <c r="F542" s="421"/>
      <c r="G542" s="927"/>
      <c r="H542" s="928"/>
      <c r="I542" s="927"/>
    </row>
    <row r="543" spans="2:9">
      <c r="B543" s="459"/>
      <c r="C543" s="637"/>
      <c r="D543" s="476"/>
      <c r="E543" s="421"/>
      <c r="F543" s="421"/>
      <c r="G543" s="927"/>
      <c r="H543" s="928"/>
      <c r="I543" s="927"/>
    </row>
    <row r="544" spans="2:9">
      <c r="B544" s="459"/>
      <c r="C544" s="637"/>
      <c r="D544" s="692" t="s">
        <v>930</v>
      </c>
      <c r="E544" s="421"/>
      <c r="F544" s="421"/>
      <c r="G544" s="927"/>
      <c r="H544" s="1858" t="s">
        <v>928</v>
      </c>
      <c r="I544" s="1858"/>
    </row>
    <row r="545" spans="2:9">
      <c r="B545" s="689"/>
      <c r="C545" s="689"/>
      <c r="D545" s="637" t="s">
        <v>931</v>
      </c>
      <c r="F545" s="837"/>
      <c r="H545" s="1858" t="s">
        <v>929</v>
      </c>
      <c r="I545" s="1858"/>
    </row>
    <row r="546" spans="2:9">
      <c r="B546" s="687"/>
      <c r="C546" s="687"/>
      <c r="D546" s="692"/>
      <c r="E546" s="333"/>
      <c r="F546" s="335"/>
      <c r="G546" s="335"/>
      <c r="H546" s="504"/>
    </row>
    <row r="547" spans="2:9">
      <c r="B547" s="1844" t="s">
        <v>955</v>
      </c>
      <c r="C547" s="1844"/>
      <c r="D547" s="1844"/>
      <c r="E547" s="1844"/>
      <c r="F547" s="1844"/>
      <c r="G547" s="1844"/>
      <c r="H547" s="1844"/>
      <c r="I547" s="1844"/>
    </row>
    <row r="548" spans="2:9">
      <c r="B548" s="1844" t="s">
        <v>927</v>
      </c>
      <c r="C548" s="1844"/>
      <c r="D548" s="1844"/>
      <c r="E548" s="1844"/>
      <c r="F548" s="1844"/>
      <c r="G548" s="1844"/>
      <c r="H548" s="1844"/>
      <c r="I548" s="1844"/>
    </row>
    <row r="550" spans="2:9">
      <c r="B550" s="1848" t="s">
        <v>8</v>
      </c>
      <c r="C550" s="1848" t="s">
        <v>34</v>
      </c>
      <c r="D550" s="1848" t="s">
        <v>35</v>
      </c>
      <c r="E550" s="1848" t="s">
        <v>36</v>
      </c>
      <c r="F550" s="438" t="s">
        <v>37</v>
      </c>
      <c r="G550" s="1851" t="s">
        <v>37</v>
      </c>
      <c r="H550" s="1854" t="s">
        <v>38</v>
      </c>
      <c r="I550" s="1851" t="s">
        <v>2</v>
      </c>
    </row>
    <row r="551" spans="2:9">
      <c r="B551" s="1849"/>
      <c r="C551" s="1849"/>
      <c r="D551" s="1849"/>
      <c r="E551" s="1849"/>
      <c r="F551" s="438"/>
      <c r="G551" s="1852"/>
      <c r="H551" s="1855"/>
      <c r="I551" s="1852"/>
    </row>
    <row r="552" spans="2:9">
      <c r="B552" s="1850"/>
      <c r="C552" s="1850"/>
      <c r="D552" s="1850"/>
      <c r="E552" s="1850"/>
      <c r="F552" s="438"/>
      <c r="G552" s="1853"/>
      <c r="H552" s="1856"/>
      <c r="I552" s="1853"/>
    </row>
    <row r="553" spans="2:9">
      <c r="B553" s="690">
        <v>1</v>
      </c>
      <c r="C553" s="690">
        <v>2</v>
      </c>
      <c r="D553" s="690">
        <v>3</v>
      </c>
      <c r="E553" s="690">
        <v>4</v>
      </c>
      <c r="F553" s="690">
        <v>5</v>
      </c>
      <c r="G553" s="690">
        <v>5</v>
      </c>
      <c r="H553" s="690">
        <v>6</v>
      </c>
      <c r="I553" s="690">
        <v>7</v>
      </c>
    </row>
    <row r="554" spans="2:9">
      <c r="B554" s="316"/>
      <c r="C554" s="316"/>
      <c r="D554" s="316"/>
      <c r="E554" s="316"/>
      <c r="F554" s="316"/>
      <c r="G554" s="317"/>
      <c r="H554" s="318"/>
      <c r="I554" s="921"/>
    </row>
    <row r="555" spans="2:9">
      <c r="B555" s="554">
        <v>1</v>
      </c>
      <c r="C555" s="578" t="s">
        <v>32</v>
      </c>
      <c r="D555" s="578" t="s">
        <v>32</v>
      </c>
      <c r="E555" s="320" t="s">
        <v>14</v>
      </c>
      <c r="F555" s="320"/>
      <c r="G555" s="319"/>
      <c r="H555" s="321">
        <f>H556</f>
        <v>0</v>
      </c>
      <c r="I555" s="834"/>
    </row>
    <row r="556" spans="2:9">
      <c r="B556" s="554"/>
      <c r="C556" s="578"/>
      <c r="D556" s="578"/>
      <c r="E556" s="320" t="s">
        <v>29</v>
      </c>
      <c r="F556" s="320"/>
      <c r="G556" s="319"/>
      <c r="H556" s="322">
        <f>TANAH!O573</f>
        <v>0</v>
      </c>
      <c r="I556" s="834"/>
    </row>
    <row r="557" spans="2:9">
      <c r="B557" s="554"/>
      <c r="C557" s="578"/>
      <c r="D557" s="578"/>
      <c r="E557" s="320"/>
      <c r="F557" s="320"/>
      <c r="G557" s="319"/>
      <c r="H557" s="322"/>
      <c r="I557" s="834"/>
    </row>
    <row r="558" spans="2:9">
      <c r="B558" s="554">
        <v>2</v>
      </c>
      <c r="C558" s="578" t="s">
        <v>30</v>
      </c>
      <c r="D558" s="554"/>
      <c r="E558" s="320" t="s">
        <v>39</v>
      </c>
      <c r="F558" s="320"/>
      <c r="G558" s="410"/>
      <c r="H558" s="321">
        <f>SUM(H559:H567)</f>
        <v>8750000</v>
      </c>
      <c r="I558" s="922"/>
    </row>
    <row r="559" spans="2:9">
      <c r="B559" s="554"/>
      <c r="C559" s="554"/>
      <c r="D559" s="578" t="s">
        <v>30</v>
      </c>
      <c r="E559" s="320" t="s">
        <v>40</v>
      </c>
      <c r="F559" s="320"/>
      <c r="G559" s="319"/>
      <c r="H559" s="731">
        <f>'ALAT BESAR'!O265</f>
        <v>0</v>
      </c>
      <c r="I559" s="922"/>
    </row>
    <row r="560" spans="2:9">
      <c r="B560" s="554"/>
      <c r="C560" s="554"/>
      <c r="D560" s="578" t="s">
        <v>41</v>
      </c>
      <c r="E560" s="320" t="s">
        <v>42</v>
      </c>
      <c r="F560" s="320"/>
      <c r="G560" s="324"/>
      <c r="H560" s="732">
        <f>'ALAT ANGKUT'!S87</f>
        <v>0</v>
      </c>
      <c r="I560" s="922"/>
    </row>
    <row r="561" spans="2:9">
      <c r="B561" s="554"/>
      <c r="C561" s="554"/>
      <c r="D561" s="578" t="s">
        <v>43</v>
      </c>
      <c r="E561" s="320" t="s">
        <v>44</v>
      </c>
      <c r="F561" s="320"/>
      <c r="G561" s="319"/>
      <c r="H561" s="325">
        <f>'ALAT BENGKEL &amp; UKUR'!O69</f>
        <v>2000000</v>
      </c>
      <c r="I561" s="922"/>
    </row>
    <row r="562" spans="2:9">
      <c r="B562" s="554"/>
      <c r="C562" s="554"/>
      <c r="D562" s="578" t="s">
        <v>45</v>
      </c>
      <c r="E562" s="320" t="s">
        <v>46</v>
      </c>
      <c r="F562" s="320"/>
      <c r="G562" s="319"/>
      <c r="H562" s="325">
        <v>0</v>
      </c>
      <c r="I562" s="922"/>
    </row>
    <row r="563" spans="2:9">
      <c r="B563" s="554"/>
      <c r="C563" s="554"/>
      <c r="D563" s="578" t="s">
        <v>31</v>
      </c>
      <c r="E563" s="320" t="s">
        <v>47</v>
      </c>
      <c r="F563" s="320"/>
      <c r="G563" s="409"/>
      <c r="H563" s="322">
        <f>'ALAT RT'!O1038</f>
        <v>6750000</v>
      </c>
      <c r="I563" s="922"/>
    </row>
    <row r="564" spans="2:9">
      <c r="B564" s="554"/>
      <c r="C564" s="554"/>
      <c r="D564" s="578" t="s">
        <v>33</v>
      </c>
      <c r="E564" s="320" t="s">
        <v>48</v>
      </c>
      <c r="F564" s="320"/>
      <c r="G564" s="409"/>
      <c r="H564" s="733">
        <f>'ALAT STUDIO KOMNIKASI'!O373</f>
        <v>0</v>
      </c>
      <c r="I564" s="922"/>
    </row>
    <row r="565" spans="2:9">
      <c r="B565" s="554"/>
      <c r="C565" s="554"/>
      <c r="D565" s="578" t="s">
        <v>49</v>
      </c>
      <c r="E565" s="320" t="s">
        <v>50</v>
      </c>
      <c r="F565" s="320"/>
      <c r="G565" s="319"/>
      <c r="H565" s="322">
        <v>0</v>
      </c>
      <c r="I565" s="922"/>
    </row>
    <row r="566" spans="2:9">
      <c r="B566" s="554"/>
      <c r="C566" s="554"/>
      <c r="D566" s="578" t="s">
        <v>51</v>
      </c>
      <c r="E566" s="320" t="s">
        <v>52</v>
      </c>
      <c r="F566" s="320"/>
      <c r="G566" s="319"/>
      <c r="H566" s="322">
        <v>0</v>
      </c>
      <c r="I566" s="922"/>
    </row>
    <row r="567" spans="2:9">
      <c r="B567" s="554"/>
      <c r="C567" s="554"/>
      <c r="D567" s="578" t="s">
        <v>15</v>
      </c>
      <c r="E567" s="320" t="s">
        <v>53</v>
      </c>
      <c r="F567" s="320"/>
      <c r="G567" s="319"/>
      <c r="H567" s="322">
        <f>'ALAT KEAMANAN'!N572</f>
        <v>0</v>
      </c>
      <c r="I567" s="922"/>
    </row>
    <row r="568" spans="2:9">
      <c r="B568" s="554"/>
      <c r="C568" s="554"/>
      <c r="D568" s="554"/>
      <c r="E568" s="320"/>
      <c r="F568" s="320"/>
      <c r="G568" s="319"/>
      <c r="H568" s="322"/>
      <c r="I568" s="922"/>
    </row>
    <row r="569" spans="2:9">
      <c r="B569" s="554">
        <v>3</v>
      </c>
      <c r="C569" s="578" t="s">
        <v>41</v>
      </c>
      <c r="D569" s="554"/>
      <c r="E569" s="320" t="s">
        <v>54</v>
      </c>
      <c r="F569" s="320"/>
      <c r="G569" s="323"/>
      <c r="H569" s="321">
        <f>H570</f>
        <v>0</v>
      </c>
      <c r="I569" s="922"/>
    </row>
    <row r="570" spans="2:9">
      <c r="B570" s="554"/>
      <c r="C570" s="554"/>
      <c r="D570" s="554">
        <v>11</v>
      </c>
      <c r="E570" s="320" t="s">
        <v>55</v>
      </c>
      <c r="F570" s="320"/>
      <c r="G570" s="319"/>
      <c r="H570" s="326">
        <f>SUM('BANGUNAN GEDUNG'!Z461:Z462)</f>
        <v>0</v>
      </c>
      <c r="I570" s="922"/>
    </row>
    <row r="571" spans="2:9">
      <c r="B571" s="554"/>
      <c r="C571" s="554"/>
      <c r="D571" s="554">
        <v>12</v>
      </c>
      <c r="E571" s="320" t="s">
        <v>56</v>
      </c>
      <c r="F571" s="320"/>
      <c r="G571" s="319"/>
      <c r="H571" s="322">
        <v>0</v>
      </c>
      <c r="I571" s="922"/>
    </row>
    <row r="572" spans="2:9">
      <c r="B572" s="554"/>
      <c r="C572" s="554"/>
      <c r="D572" s="554"/>
      <c r="E572" s="320"/>
      <c r="F572" s="320"/>
      <c r="G572" s="319"/>
      <c r="H572" s="322"/>
      <c r="I572" s="922"/>
    </row>
    <row r="573" spans="2:9">
      <c r="B573" s="554">
        <v>4</v>
      </c>
      <c r="C573" s="578" t="s">
        <v>43</v>
      </c>
      <c r="D573" s="554"/>
      <c r="E573" s="320" t="s">
        <v>57</v>
      </c>
      <c r="F573" s="320"/>
      <c r="G573" s="319"/>
      <c r="H573" s="321">
        <f>SUM(H574:H577)</f>
        <v>0</v>
      </c>
      <c r="I573" s="922"/>
    </row>
    <row r="574" spans="2:9">
      <c r="B574" s="554"/>
      <c r="C574" s="554"/>
      <c r="D574" s="554">
        <v>13</v>
      </c>
      <c r="E574" s="320" t="s">
        <v>58</v>
      </c>
      <c r="F574" s="320"/>
      <c r="G574" s="319"/>
      <c r="H574" s="322">
        <v>0</v>
      </c>
      <c r="I574" s="922"/>
    </row>
    <row r="575" spans="2:9">
      <c r="B575" s="554"/>
      <c r="C575" s="554"/>
      <c r="D575" s="554">
        <v>14</v>
      </c>
      <c r="E575" s="320" t="s">
        <v>59</v>
      </c>
      <c r="F575" s="320"/>
      <c r="G575" s="319"/>
      <c r="H575" s="322">
        <v>0</v>
      </c>
      <c r="I575" s="922"/>
    </row>
    <row r="576" spans="2:9">
      <c r="B576" s="554"/>
      <c r="C576" s="554"/>
      <c r="D576" s="554">
        <v>15</v>
      </c>
      <c r="E576" s="320" t="s">
        <v>60</v>
      </c>
      <c r="F576" s="320"/>
      <c r="G576" s="319"/>
      <c r="H576" s="322">
        <v>0</v>
      </c>
      <c r="I576" s="922"/>
    </row>
    <row r="577" spans="2:9">
      <c r="B577" s="554"/>
      <c r="C577" s="554"/>
      <c r="D577" s="554">
        <v>16</v>
      </c>
      <c r="E577" s="320" t="s">
        <v>61</v>
      </c>
      <c r="F577" s="320"/>
      <c r="G577" s="319"/>
      <c r="H577" s="322">
        <v>0</v>
      </c>
      <c r="I577" s="922"/>
    </row>
    <row r="578" spans="2:9">
      <c r="B578" s="554"/>
      <c r="C578" s="554"/>
      <c r="D578" s="554"/>
      <c r="E578" s="320"/>
      <c r="F578" s="320"/>
      <c r="G578" s="319"/>
      <c r="H578" s="322"/>
      <c r="I578" s="922"/>
    </row>
    <row r="579" spans="2:9">
      <c r="B579" s="554">
        <v>5</v>
      </c>
      <c r="C579" s="578" t="s">
        <v>45</v>
      </c>
      <c r="D579" s="554"/>
      <c r="E579" s="320" t="s">
        <v>62</v>
      </c>
      <c r="F579" s="320"/>
      <c r="G579" s="319"/>
      <c r="H579" s="321">
        <f>SUM(H580:H582)</f>
        <v>0</v>
      </c>
      <c r="I579" s="922"/>
    </row>
    <row r="580" spans="2:9">
      <c r="B580" s="554"/>
      <c r="C580" s="578"/>
      <c r="D580" s="554">
        <v>17</v>
      </c>
      <c r="E580" s="320" t="s">
        <v>63</v>
      </c>
      <c r="F580" s="320"/>
      <c r="G580" s="319"/>
      <c r="H580" s="326">
        <f>'ASSET BUKU'!O249</f>
        <v>0</v>
      </c>
      <c r="I580" s="922"/>
    </row>
    <row r="581" spans="2:9">
      <c r="B581" s="554"/>
      <c r="C581" s="578"/>
      <c r="D581" s="554">
        <v>18</v>
      </c>
      <c r="E581" s="320" t="s">
        <v>64</v>
      </c>
      <c r="F581" s="320"/>
      <c r="G581" s="319"/>
      <c r="H581" s="322">
        <v>0</v>
      </c>
      <c r="I581" s="922"/>
    </row>
    <row r="582" spans="2:9">
      <c r="B582" s="554"/>
      <c r="C582" s="578"/>
      <c r="D582" s="554">
        <v>19</v>
      </c>
      <c r="E582" s="320" t="s">
        <v>65</v>
      </c>
      <c r="F582" s="320"/>
      <c r="G582" s="319"/>
      <c r="H582" s="322">
        <v>0</v>
      </c>
      <c r="I582" s="922"/>
    </row>
    <row r="583" spans="2:9">
      <c r="B583" s="554"/>
      <c r="C583" s="554"/>
      <c r="D583" s="554"/>
      <c r="E583" s="320"/>
      <c r="F583" s="320"/>
      <c r="G583" s="319"/>
      <c r="H583" s="322"/>
      <c r="I583" s="922"/>
    </row>
    <row r="584" spans="2:9">
      <c r="B584" s="554">
        <v>6</v>
      </c>
      <c r="C584" s="578" t="s">
        <v>31</v>
      </c>
      <c r="D584" s="554"/>
      <c r="E584" s="320" t="s">
        <v>27</v>
      </c>
      <c r="F584" s="320"/>
      <c r="G584" s="319"/>
      <c r="H584" s="321">
        <f>'KONSTRUKSI DALAM PENGERJAAN'!R18</f>
        <v>248083874.99999994</v>
      </c>
      <c r="I584" s="922"/>
    </row>
    <row r="585" spans="2:9">
      <c r="B585" s="554"/>
      <c r="C585" s="578"/>
      <c r="D585" s="554"/>
      <c r="E585" s="320"/>
      <c r="F585" s="320"/>
      <c r="G585" s="319"/>
      <c r="H585" s="322"/>
      <c r="I585" s="922"/>
    </row>
    <row r="586" spans="2:9">
      <c r="B586" s="691"/>
      <c r="C586" s="691"/>
      <c r="D586" s="691"/>
      <c r="E586" s="328"/>
      <c r="F586" s="328"/>
      <c r="G586" s="327"/>
      <c r="H586" s="329"/>
      <c r="I586" s="923"/>
    </row>
    <row r="587" spans="2:9">
      <c r="B587" s="1841" t="s">
        <v>135</v>
      </c>
      <c r="C587" s="1842"/>
      <c r="D587" s="1842"/>
      <c r="E587" s="1843"/>
      <c r="F587" s="330"/>
      <c r="G587" s="331"/>
      <c r="H587" s="715">
        <f>H584+H579+H573+H569+H558+H555</f>
        <v>256833874.99999994</v>
      </c>
      <c r="I587" s="924"/>
    </row>
    <row r="588" spans="2:9">
      <c r="B588" s="387"/>
      <c r="C588" s="387"/>
      <c r="D588" s="387"/>
      <c r="E588" s="387"/>
      <c r="F588" s="388"/>
      <c r="G588" s="389"/>
      <c r="H588" s="390"/>
      <c r="I588" s="925"/>
    </row>
    <row r="589" spans="2:9">
      <c r="B589" s="387"/>
      <c r="C589" s="387"/>
      <c r="D589" s="387"/>
      <c r="E589" s="387"/>
      <c r="F589" s="388"/>
      <c r="G589" s="389"/>
      <c r="H589" s="390"/>
      <c r="I589" s="925"/>
    </row>
    <row r="590" spans="2:9">
      <c r="B590" s="421"/>
      <c r="C590" s="833"/>
      <c r="D590" s="421"/>
      <c r="E590" s="421"/>
      <c r="F590" s="833"/>
      <c r="G590" s="926"/>
      <c r="H590" s="926"/>
      <c r="I590" s="926"/>
    </row>
    <row r="591" spans="2:9">
      <c r="B591" s="421"/>
      <c r="C591" s="421"/>
      <c r="D591" s="636" t="s">
        <v>790</v>
      </c>
      <c r="E591" s="421"/>
      <c r="F591" s="421"/>
      <c r="G591" s="927"/>
      <c r="H591" s="1857" t="s">
        <v>956</v>
      </c>
      <c r="I591" s="1857"/>
    </row>
    <row r="592" spans="2:9">
      <c r="B592" s="687"/>
      <c r="C592" s="687"/>
      <c r="D592" s="636" t="s">
        <v>791</v>
      </c>
      <c r="E592" s="421"/>
      <c r="F592" s="421"/>
      <c r="G592" s="927"/>
      <c r="H592" s="1858" t="s">
        <v>793</v>
      </c>
      <c r="I592" s="1858"/>
    </row>
    <row r="593" spans="2:9">
      <c r="B593" s="688"/>
      <c r="C593" s="688"/>
      <c r="D593" s="636" t="s">
        <v>792</v>
      </c>
      <c r="E593" s="421"/>
      <c r="F593" s="421"/>
      <c r="G593" s="927"/>
      <c r="H593" s="928"/>
      <c r="I593" s="927"/>
    </row>
    <row r="594" spans="2:9">
      <c r="B594" s="688"/>
      <c r="C594" s="688"/>
      <c r="D594" s="636"/>
      <c r="E594" s="421"/>
      <c r="F594" s="421"/>
      <c r="G594" s="927"/>
      <c r="H594" s="928"/>
      <c r="I594" s="927"/>
    </row>
    <row r="595" spans="2:9">
      <c r="B595" s="459"/>
      <c r="C595" s="637"/>
      <c r="D595" s="636"/>
      <c r="E595" s="421"/>
      <c r="F595" s="421"/>
      <c r="G595" s="927"/>
      <c r="H595" s="928"/>
      <c r="I595" s="927"/>
    </row>
    <row r="596" spans="2:9">
      <c r="B596" s="459"/>
      <c r="C596" s="637"/>
      <c r="D596" s="636"/>
      <c r="E596" s="421"/>
      <c r="F596" s="421"/>
      <c r="G596" s="927"/>
      <c r="H596" s="928"/>
      <c r="I596" s="927"/>
    </row>
    <row r="597" spans="2:9">
      <c r="B597" s="459"/>
      <c r="C597" s="637"/>
      <c r="D597" s="476"/>
      <c r="E597" s="421"/>
      <c r="F597" s="421"/>
      <c r="G597" s="927"/>
      <c r="H597" s="928"/>
      <c r="I597" s="927"/>
    </row>
    <row r="598" spans="2:9">
      <c r="B598" s="459"/>
      <c r="C598" s="637"/>
      <c r="D598" s="692" t="s">
        <v>930</v>
      </c>
      <c r="E598" s="421"/>
      <c r="F598" s="421"/>
      <c r="G598" s="927"/>
      <c r="H598" s="1858" t="s">
        <v>928</v>
      </c>
      <c r="I598" s="1858"/>
    </row>
    <row r="599" spans="2:9">
      <c r="B599" s="689"/>
      <c r="C599" s="689"/>
      <c r="D599" s="637" t="s">
        <v>931</v>
      </c>
      <c r="F599" s="837"/>
      <c r="H599" s="1858" t="s">
        <v>929</v>
      </c>
      <c r="I599" s="1858"/>
    </row>
    <row r="600" spans="2:9">
      <c r="B600" s="687"/>
      <c r="C600" s="687"/>
      <c r="D600" s="692"/>
      <c r="E600" s="333"/>
      <c r="F600" s="335"/>
      <c r="G600" s="335"/>
      <c r="H600" s="504"/>
    </row>
    <row r="604" spans="2:9">
      <c r="B604" s="1844" t="s">
        <v>955</v>
      </c>
      <c r="C604" s="1844"/>
      <c r="D604" s="1844"/>
      <c r="E604" s="1844"/>
      <c r="F604" s="1844"/>
      <c r="G604" s="1844"/>
      <c r="H604" s="1844"/>
      <c r="I604" s="1844"/>
    </row>
    <row r="605" spans="2:9">
      <c r="B605" s="1844" t="s">
        <v>998</v>
      </c>
      <c r="C605" s="1844"/>
      <c r="D605" s="1844"/>
      <c r="E605" s="1844"/>
      <c r="F605" s="1844"/>
      <c r="G605" s="1844"/>
      <c r="H605" s="1844"/>
      <c r="I605" s="1844"/>
    </row>
    <row r="607" spans="2:9">
      <c r="B607" s="1848" t="s">
        <v>8</v>
      </c>
      <c r="C607" s="1848" t="s">
        <v>34</v>
      </c>
      <c r="D607" s="1848" t="s">
        <v>35</v>
      </c>
      <c r="E607" s="1848" t="s">
        <v>36</v>
      </c>
      <c r="F607" s="438" t="s">
        <v>37</v>
      </c>
      <c r="G607" s="1851" t="s">
        <v>37</v>
      </c>
      <c r="H607" s="1854" t="s">
        <v>38</v>
      </c>
      <c r="I607" s="1851" t="s">
        <v>2</v>
      </c>
    </row>
    <row r="608" spans="2:9">
      <c r="B608" s="1849"/>
      <c r="C608" s="1849"/>
      <c r="D608" s="1849"/>
      <c r="E608" s="1849"/>
      <c r="F608" s="438"/>
      <c r="G608" s="1852"/>
      <c r="H608" s="1855"/>
      <c r="I608" s="1852"/>
    </row>
    <row r="609" spans="2:9">
      <c r="B609" s="1850"/>
      <c r="C609" s="1850"/>
      <c r="D609" s="1850"/>
      <c r="E609" s="1850"/>
      <c r="F609" s="438"/>
      <c r="G609" s="1853"/>
      <c r="H609" s="1856"/>
      <c r="I609" s="1853"/>
    </row>
    <row r="610" spans="2:9">
      <c r="B610" s="690">
        <v>1</v>
      </c>
      <c r="C610" s="690">
        <v>2</v>
      </c>
      <c r="D610" s="690">
        <v>3</v>
      </c>
      <c r="E610" s="690">
        <v>4</v>
      </c>
      <c r="F610" s="690">
        <v>5</v>
      </c>
      <c r="G610" s="690">
        <v>5</v>
      </c>
      <c r="H610" s="690">
        <v>6</v>
      </c>
      <c r="I610" s="690">
        <v>7</v>
      </c>
    </row>
    <row r="611" spans="2:9">
      <c r="B611" s="316"/>
      <c r="C611" s="316"/>
      <c r="D611" s="316"/>
      <c r="E611" s="316"/>
      <c r="F611" s="316"/>
      <c r="G611" s="317"/>
      <c r="H611" s="318"/>
      <c r="I611" s="921"/>
    </row>
    <row r="612" spans="2:9">
      <c r="B612" s="554">
        <v>1</v>
      </c>
      <c r="C612" s="578" t="s">
        <v>32</v>
      </c>
      <c r="D612" s="578" t="s">
        <v>32</v>
      </c>
      <c r="E612" s="320" t="s">
        <v>14</v>
      </c>
      <c r="F612" s="320"/>
      <c r="G612" s="319"/>
      <c r="H612" s="321">
        <f>H613</f>
        <v>0</v>
      </c>
      <c r="I612" s="834"/>
    </row>
    <row r="613" spans="2:9">
      <c r="B613" s="554"/>
      <c r="C613" s="578"/>
      <c r="D613" s="578"/>
      <c r="E613" s="320" t="s">
        <v>29</v>
      </c>
      <c r="F613" s="320"/>
      <c r="G613" s="319"/>
      <c r="H613" s="322">
        <f>H555+H501+H444+H390+H335+H281+H227+H172+H118+H64+H9</f>
        <v>0</v>
      </c>
      <c r="I613" s="834"/>
    </row>
    <row r="614" spans="2:9">
      <c r="B614" s="554"/>
      <c r="C614" s="578"/>
      <c r="D614" s="578"/>
      <c r="E614" s="320"/>
      <c r="F614" s="320"/>
      <c r="G614" s="319"/>
      <c r="H614" s="322"/>
      <c r="I614" s="834"/>
    </row>
    <row r="615" spans="2:9">
      <c r="B615" s="554">
        <v>2</v>
      </c>
      <c r="C615" s="578" t="s">
        <v>30</v>
      </c>
      <c r="D615" s="554"/>
      <c r="E615" s="320" t="s">
        <v>39</v>
      </c>
      <c r="F615" s="320"/>
      <c r="G615" s="410">
        <f>G620+G621</f>
        <v>0</v>
      </c>
      <c r="H615" s="321">
        <f>SUM(H616:H624)</f>
        <v>4477564819</v>
      </c>
      <c r="I615" s="922"/>
    </row>
    <row r="616" spans="2:9">
      <c r="B616" s="554"/>
      <c r="C616" s="554"/>
      <c r="D616" s="578" t="s">
        <v>30</v>
      </c>
      <c r="E616" s="320" t="s">
        <v>40</v>
      </c>
      <c r="F616" s="320"/>
      <c r="G616" s="319"/>
      <c r="H616" s="322">
        <f>H559+H505+H448+H394+H339+H285+H231+H176+H122+H68+H13</f>
        <v>328318000</v>
      </c>
      <c r="I616" s="922"/>
    </row>
    <row r="617" spans="2:9">
      <c r="B617" s="554"/>
      <c r="C617" s="554"/>
      <c r="D617" s="578" t="s">
        <v>41</v>
      </c>
      <c r="E617" s="320" t="s">
        <v>42</v>
      </c>
      <c r="F617" s="320"/>
      <c r="G617" s="324"/>
      <c r="H617" s="322">
        <f t="shared" ref="H617:H624" si="0">H560+H506+H449+H395+H340+H286+H232+H177+H123+H69+H14</f>
        <v>1102520000</v>
      </c>
      <c r="I617" s="922"/>
    </row>
    <row r="618" spans="2:9">
      <c r="B618" s="554"/>
      <c r="C618" s="554"/>
      <c r="D618" s="578" t="s">
        <v>43</v>
      </c>
      <c r="E618" s="320" t="s">
        <v>44</v>
      </c>
      <c r="F618" s="320"/>
      <c r="G618" s="319"/>
      <c r="H618" s="322">
        <f t="shared" si="0"/>
        <v>325199698</v>
      </c>
      <c r="I618" s="922"/>
    </row>
    <row r="619" spans="2:9">
      <c r="B619" s="554"/>
      <c r="C619" s="554"/>
      <c r="D619" s="578" t="s">
        <v>45</v>
      </c>
      <c r="E619" s="320" t="s">
        <v>46</v>
      </c>
      <c r="F619" s="320"/>
      <c r="G619" s="319"/>
      <c r="H619" s="322">
        <f t="shared" si="0"/>
        <v>0</v>
      </c>
      <c r="I619" s="922"/>
    </row>
    <row r="620" spans="2:9">
      <c r="B620" s="554"/>
      <c r="C620" s="554"/>
      <c r="D620" s="578" t="s">
        <v>31</v>
      </c>
      <c r="E620" s="320" t="s">
        <v>47</v>
      </c>
      <c r="F620" s="320"/>
      <c r="G620" s="409">
        <v>0</v>
      </c>
      <c r="H620" s="322">
        <f t="shared" si="0"/>
        <v>2597579120.9999995</v>
      </c>
      <c r="I620" s="922"/>
    </row>
    <row r="621" spans="2:9">
      <c r="B621" s="554"/>
      <c r="C621" s="554"/>
      <c r="D621" s="578" t="s">
        <v>33</v>
      </c>
      <c r="E621" s="320" t="s">
        <v>48</v>
      </c>
      <c r="F621" s="320"/>
      <c r="G621" s="409">
        <f>'ALAT STUDIO KOMNIKASI'!J645</f>
        <v>0</v>
      </c>
      <c r="H621" s="322">
        <f t="shared" si="0"/>
        <v>123948000</v>
      </c>
      <c r="I621" s="922"/>
    </row>
    <row r="622" spans="2:9">
      <c r="B622" s="554"/>
      <c r="C622" s="554"/>
      <c r="D622" s="578" t="s">
        <v>49</v>
      </c>
      <c r="E622" s="320" t="s">
        <v>50</v>
      </c>
      <c r="F622" s="320"/>
      <c r="G622" s="319"/>
      <c r="H622" s="322">
        <f t="shared" si="0"/>
        <v>0</v>
      </c>
      <c r="I622" s="922"/>
    </row>
    <row r="623" spans="2:9">
      <c r="B623" s="554"/>
      <c r="C623" s="554"/>
      <c r="D623" s="578" t="s">
        <v>51</v>
      </c>
      <c r="E623" s="320" t="s">
        <v>52</v>
      </c>
      <c r="F623" s="320"/>
      <c r="G623" s="319"/>
      <c r="H623" s="322">
        <f t="shared" si="0"/>
        <v>0</v>
      </c>
      <c r="I623" s="922"/>
    </row>
    <row r="624" spans="2:9">
      <c r="B624" s="554"/>
      <c r="C624" s="554"/>
      <c r="D624" s="578" t="s">
        <v>15</v>
      </c>
      <c r="E624" s="320" t="s">
        <v>53</v>
      </c>
      <c r="F624" s="320"/>
      <c r="G624" s="319"/>
      <c r="H624" s="322">
        <f t="shared" si="0"/>
        <v>0</v>
      </c>
      <c r="I624" s="922"/>
    </row>
    <row r="625" spans="2:12">
      <c r="B625" s="554"/>
      <c r="C625" s="554"/>
      <c r="D625" s="554"/>
      <c r="E625" s="320"/>
      <c r="F625" s="320"/>
      <c r="G625" s="319"/>
      <c r="H625" s="322"/>
      <c r="I625" s="922"/>
    </row>
    <row r="626" spans="2:12">
      <c r="B626" s="554">
        <v>3</v>
      </c>
      <c r="C626" s="578" t="s">
        <v>41</v>
      </c>
      <c r="D626" s="554"/>
      <c r="E626" s="320" t="s">
        <v>54</v>
      </c>
      <c r="F626" s="320"/>
      <c r="G626" s="323">
        <f>G627</f>
        <v>0</v>
      </c>
      <c r="H626" s="321">
        <f>H627</f>
        <v>40113274642.004333</v>
      </c>
      <c r="I626" s="922"/>
    </row>
    <row r="627" spans="2:12">
      <c r="B627" s="554"/>
      <c r="C627" s="554"/>
      <c r="D627" s="554">
        <v>11</v>
      </c>
      <c r="E627" s="320" t="s">
        <v>55</v>
      </c>
      <c r="F627" s="320"/>
      <c r="G627" s="319"/>
      <c r="H627" s="322">
        <f t="shared" ref="H627" si="1">H569+H515+H458+H404+H349+H295+H241+H186+H132+H78+H23</f>
        <v>40113274642.004333</v>
      </c>
      <c r="I627" s="922"/>
    </row>
    <row r="628" spans="2:12">
      <c r="B628" s="554"/>
      <c r="C628" s="554"/>
      <c r="D628" s="554">
        <v>12</v>
      </c>
      <c r="E628" s="320" t="s">
        <v>56</v>
      </c>
      <c r="F628" s="320"/>
      <c r="G628" s="319"/>
      <c r="H628" s="322">
        <v>0</v>
      </c>
      <c r="I628" s="922"/>
    </row>
    <row r="629" spans="2:12">
      <c r="B629" s="554"/>
      <c r="C629" s="554"/>
      <c r="D629" s="554"/>
      <c r="E629" s="320"/>
      <c r="F629" s="320"/>
      <c r="G629" s="319"/>
      <c r="H629" s="322"/>
      <c r="I629" s="922"/>
    </row>
    <row r="630" spans="2:12">
      <c r="B630" s="554">
        <v>4</v>
      </c>
      <c r="C630" s="578" t="s">
        <v>43</v>
      </c>
      <c r="D630" s="554"/>
      <c r="E630" s="320" t="s">
        <v>57</v>
      </c>
      <c r="F630" s="320"/>
      <c r="G630" s="319"/>
      <c r="H630" s="321">
        <f>SUM(H631:H634)</f>
        <v>0</v>
      </c>
      <c r="I630" s="922"/>
    </row>
    <row r="631" spans="2:12">
      <c r="B631" s="554"/>
      <c r="C631" s="554"/>
      <c r="D631" s="554">
        <v>13</v>
      </c>
      <c r="E631" s="320" t="s">
        <v>58</v>
      </c>
      <c r="F631" s="320"/>
      <c r="G631" s="319"/>
      <c r="H631" s="322">
        <f t="shared" ref="H631:H634" si="2">H573+H519+H462+H408+H353+H299+H245+H190+H136+H82+H27</f>
        <v>0</v>
      </c>
      <c r="I631" s="922"/>
      <c r="K631" s="435">
        <v>2007</v>
      </c>
      <c r="L631" s="734">
        <f>SUM(H41)</f>
        <v>660640800</v>
      </c>
    </row>
    <row r="632" spans="2:12">
      <c r="B632" s="554"/>
      <c r="C632" s="554"/>
      <c r="D632" s="554">
        <v>14</v>
      </c>
      <c r="E632" s="320" t="s">
        <v>59</v>
      </c>
      <c r="F632" s="320"/>
      <c r="G632" s="319"/>
      <c r="H632" s="322">
        <f t="shared" si="2"/>
        <v>0</v>
      </c>
      <c r="I632" s="922"/>
      <c r="K632" s="435">
        <v>2008</v>
      </c>
      <c r="L632" s="734">
        <f>SUM(H96)</f>
        <v>7300023442.0043278</v>
      </c>
    </row>
    <row r="633" spans="2:12">
      <c r="B633" s="554"/>
      <c r="C633" s="554"/>
      <c r="D633" s="554">
        <v>15</v>
      </c>
      <c r="E633" s="320" t="s">
        <v>60</v>
      </c>
      <c r="F633" s="320"/>
      <c r="G633" s="319"/>
      <c r="H633" s="322">
        <f t="shared" si="2"/>
        <v>0</v>
      </c>
      <c r="I633" s="922"/>
      <c r="K633" s="435">
        <v>2009</v>
      </c>
      <c r="L633" s="734">
        <f>SUM(H150)</f>
        <v>3773010000</v>
      </c>
    </row>
    <row r="634" spans="2:12">
      <c r="B634" s="554"/>
      <c r="C634" s="554"/>
      <c r="D634" s="554">
        <v>16</v>
      </c>
      <c r="E634" s="320" t="s">
        <v>61</v>
      </c>
      <c r="F634" s="320"/>
      <c r="G634" s="319"/>
      <c r="H634" s="322">
        <f t="shared" si="2"/>
        <v>0</v>
      </c>
      <c r="I634" s="922"/>
      <c r="K634" s="435">
        <v>2010</v>
      </c>
      <c r="L634" s="734">
        <f>SUM(H204)</f>
        <v>6122938000</v>
      </c>
    </row>
    <row r="635" spans="2:12">
      <c r="B635" s="554"/>
      <c r="C635" s="554"/>
      <c r="D635" s="554"/>
      <c r="E635" s="320"/>
      <c r="F635" s="320"/>
      <c r="G635" s="319"/>
      <c r="H635" s="322"/>
      <c r="I635" s="922"/>
      <c r="K635" s="435">
        <v>2011</v>
      </c>
      <c r="L635" s="734">
        <f>SUM(H259)</f>
        <v>10853075000</v>
      </c>
    </row>
    <row r="636" spans="2:12">
      <c r="B636" s="554">
        <v>5</v>
      </c>
      <c r="C636" s="578" t="s">
        <v>45</v>
      </c>
      <c r="D636" s="554"/>
      <c r="E636" s="320" t="s">
        <v>62</v>
      </c>
      <c r="F636" s="320"/>
      <c r="G636" s="319"/>
      <c r="H636" s="321">
        <f>SUM(H637:H639)</f>
        <v>2000000</v>
      </c>
      <c r="I636" s="922"/>
      <c r="K636" s="435">
        <v>2012</v>
      </c>
      <c r="L636" s="734">
        <f>SUM(H313)</f>
        <v>10555937000.000006</v>
      </c>
    </row>
    <row r="637" spans="2:12">
      <c r="B637" s="554"/>
      <c r="C637" s="578"/>
      <c r="D637" s="554">
        <v>17</v>
      </c>
      <c r="E637" s="320" t="s">
        <v>63</v>
      </c>
      <c r="F637" s="320"/>
      <c r="G637" s="319"/>
      <c r="H637" s="322">
        <f t="shared" ref="H637:H639" si="3">H579+H525+H468+H414+H359+H305+H251+H196+H142+H88+H33</f>
        <v>2000000</v>
      </c>
      <c r="I637" s="922"/>
      <c r="K637" s="435">
        <v>2013</v>
      </c>
      <c r="L637" s="734">
        <f>SUM(H367)</f>
        <v>2760703999</v>
      </c>
    </row>
    <row r="638" spans="2:12">
      <c r="B638" s="554"/>
      <c r="C638" s="578"/>
      <c r="D638" s="554">
        <v>18</v>
      </c>
      <c r="E638" s="320" t="s">
        <v>64</v>
      </c>
      <c r="F638" s="320"/>
      <c r="G638" s="319"/>
      <c r="H638" s="322">
        <v>0</v>
      </c>
      <c r="I638" s="922"/>
      <c r="K638" s="435">
        <v>2014</v>
      </c>
      <c r="L638" s="734">
        <f>SUM(H422)</f>
        <v>1178870700</v>
      </c>
    </row>
    <row r="639" spans="2:12">
      <c r="B639" s="554"/>
      <c r="C639" s="578"/>
      <c r="D639" s="554">
        <v>19</v>
      </c>
      <c r="E639" s="320" t="s">
        <v>65</v>
      </c>
      <c r="F639" s="320"/>
      <c r="G639" s="319"/>
      <c r="H639" s="322">
        <f t="shared" si="3"/>
        <v>0</v>
      </c>
      <c r="I639" s="922"/>
      <c r="K639" s="435">
        <v>2015</v>
      </c>
      <c r="L639" s="734">
        <f>SUM(H476)</f>
        <v>698639999.99999952</v>
      </c>
    </row>
    <row r="640" spans="2:12">
      <c r="B640" s="554"/>
      <c r="C640" s="554"/>
      <c r="D640" s="554"/>
      <c r="E640" s="320"/>
      <c r="F640" s="320"/>
      <c r="G640" s="319"/>
      <c r="H640" s="322"/>
      <c r="I640" s="922"/>
      <c r="K640" s="435">
        <v>2016</v>
      </c>
      <c r="L640" s="734">
        <f>SUM(H533)</f>
        <v>680250520</v>
      </c>
    </row>
    <row r="641" spans="2:12">
      <c r="B641" s="554">
        <v>6</v>
      </c>
      <c r="C641" s="578" t="s">
        <v>31</v>
      </c>
      <c r="D641" s="554"/>
      <c r="E641" s="320" t="s">
        <v>27</v>
      </c>
      <c r="F641" s="320"/>
      <c r="G641" s="319"/>
      <c r="H641" s="322">
        <f>H584+H530+H473+H419+H364+H310+H256+H201+H147+H93+H38</f>
        <v>248083874.99999994</v>
      </c>
      <c r="I641" s="922"/>
      <c r="K641" s="435">
        <v>2017</v>
      </c>
      <c r="L641" s="734">
        <f>SUM(H587)</f>
        <v>256833874.99999994</v>
      </c>
    </row>
    <row r="642" spans="2:12">
      <c r="B642" s="554"/>
      <c r="C642" s="578"/>
      <c r="D642" s="554"/>
      <c r="E642" s="320"/>
      <c r="F642" s="320"/>
      <c r="G642" s="319"/>
      <c r="H642" s="322"/>
      <c r="I642" s="922"/>
    </row>
    <row r="643" spans="2:12">
      <c r="B643" s="691"/>
      <c r="C643" s="691"/>
      <c r="D643" s="691"/>
      <c r="E643" s="328"/>
      <c r="F643" s="328"/>
      <c r="G643" s="327"/>
      <c r="H643" s="329"/>
      <c r="I643" s="923"/>
    </row>
    <row r="644" spans="2:12">
      <c r="B644" s="1841" t="s">
        <v>135</v>
      </c>
      <c r="C644" s="1842"/>
      <c r="D644" s="1842"/>
      <c r="E644" s="1843"/>
      <c r="F644" s="330"/>
      <c r="G644" s="331">
        <f>G641+G636+G630+G626+G615+G612</f>
        <v>0</v>
      </c>
      <c r="H644" s="715">
        <f>H641+H636+H630+H626+H615+H612</f>
        <v>44840923336.004333</v>
      </c>
      <c r="I644" s="924"/>
      <c r="L644" s="734">
        <f>SUM(L631:L641)</f>
        <v>44840923336.004333</v>
      </c>
    </row>
    <row r="645" spans="2:12">
      <c r="B645" s="387"/>
      <c r="C645" s="387"/>
      <c r="D645" s="387"/>
      <c r="E645" s="387"/>
      <c r="F645" s="388"/>
      <c r="G645" s="389"/>
      <c r="H645" s="390"/>
      <c r="I645" s="925"/>
    </row>
    <row r="646" spans="2:12">
      <c r="B646" s="387"/>
      <c r="C646" s="387"/>
      <c r="D646" s="387"/>
      <c r="E646" s="387"/>
      <c r="F646" s="388"/>
      <c r="G646" s="389"/>
      <c r="H646" s="390"/>
      <c r="I646" s="925"/>
    </row>
    <row r="647" spans="2:12">
      <c r="B647" s="421"/>
      <c r="C647" s="833"/>
      <c r="D647" s="421"/>
      <c r="E647" s="421"/>
      <c r="F647" s="833"/>
      <c r="G647" s="926"/>
      <c r="H647" s="926"/>
      <c r="I647" s="926"/>
    </row>
    <row r="648" spans="2:12">
      <c r="B648" s="421"/>
      <c r="C648" s="421"/>
      <c r="D648" s="636" t="s">
        <v>790</v>
      </c>
      <c r="E648" s="421"/>
      <c r="F648" s="421"/>
      <c r="G648" s="927"/>
      <c r="H648" s="1857" t="s">
        <v>956</v>
      </c>
      <c r="I648" s="1857"/>
    </row>
    <row r="649" spans="2:12">
      <c r="B649" s="687"/>
      <c r="C649" s="687"/>
      <c r="D649" s="636" t="s">
        <v>791</v>
      </c>
      <c r="E649" s="421"/>
      <c r="F649" s="421"/>
      <c r="G649" s="927"/>
      <c r="H649" s="1858" t="s">
        <v>793</v>
      </c>
      <c r="I649" s="1858"/>
    </row>
    <row r="650" spans="2:12">
      <c r="B650" s="688"/>
      <c r="C650" s="688"/>
      <c r="D650" s="636" t="s">
        <v>792</v>
      </c>
      <c r="E650" s="421"/>
      <c r="F650" s="421"/>
      <c r="G650" s="927"/>
      <c r="H650" s="928"/>
      <c r="I650" s="927"/>
    </row>
    <row r="651" spans="2:12">
      <c r="B651" s="688"/>
      <c r="C651" s="688"/>
      <c r="D651" s="636"/>
      <c r="E651" s="421"/>
      <c r="F651" s="421"/>
      <c r="G651" s="927"/>
      <c r="H651" s="928"/>
      <c r="I651" s="927"/>
    </row>
    <row r="652" spans="2:12">
      <c r="B652" s="459"/>
      <c r="C652" s="637"/>
      <c r="D652" s="636"/>
      <c r="E652" s="421"/>
      <c r="F652" s="421"/>
      <c r="G652" s="927"/>
      <c r="H652" s="928"/>
      <c r="I652" s="927"/>
    </row>
    <row r="653" spans="2:12">
      <c r="B653" s="459"/>
      <c r="C653" s="637"/>
      <c r="D653" s="636"/>
      <c r="E653" s="421"/>
      <c r="F653" s="421"/>
      <c r="G653" s="927"/>
      <c r="H653" s="928"/>
      <c r="I653" s="927"/>
    </row>
    <row r="654" spans="2:12">
      <c r="B654" s="459"/>
      <c r="C654" s="637"/>
      <c r="D654" s="476"/>
      <c r="E654" s="421"/>
      <c r="F654" s="421"/>
      <c r="G654" s="927"/>
      <c r="H654" s="928"/>
      <c r="I654" s="927"/>
    </row>
    <row r="655" spans="2:12">
      <c r="B655" s="459"/>
      <c r="C655" s="637"/>
      <c r="D655" s="692" t="s">
        <v>930</v>
      </c>
      <c r="E655" s="421"/>
      <c r="F655" s="421"/>
      <c r="G655" s="927"/>
      <c r="H655" s="1858" t="s">
        <v>928</v>
      </c>
      <c r="I655" s="1858"/>
    </row>
    <row r="656" spans="2:12">
      <c r="B656" s="689"/>
      <c r="C656" s="689"/>
      <c r="D656" s="637" t="s">
        <v>931</v>
      </c>
      <c r="F656" s="837"/>
      <c r="H656" s="1858" t="s">
        <v>929</v>
      </c>
      <c r="I656" s="1858"/>
    </row>
    <row r="657" spans="2:8">
      <c r="B657" s="687"/>
      <c r="C657" s="687"/>
      <c r="D657" s="692"/>
      <c r="E657" s="333"/>
      <c r="F657" s="335"/>
      <c r="G657" s="335"/>
      <c r="H657" s="504"/>
    </row>
    <row r="658" spans="2:8">
      <c r="B658" s="929"/>
      <c r="D658" s="484"/>
      <c r="E658" s="335"/>
      <c r="F658" s="335"/>
      <c r="G658" s="335"/>
      <c r="H658" s="336"/>
    </row>
  </sheetData>
  <mergeCells count="168">
    <mergeCell ref="B41:E41"/>
    <mergeCell ref="H45:I45"/>
    <mergeCell ref="H46:I46"/>
    <mergeCell ref="H52:I52"/>
    <mergeCell ref="H53:I53"/>
    <mergeCell ref="B56:I56"/>
    <mergeCell ref="B1:I1"/>
    <mergeCell ref="B2:I2"/>
    <mergeCell ref="B4:B6"/>
    <mergeCell ref="C4:C6"/>
    <mergeCell ref="D4:D6"/>
    <mergeCell ref="E4:E6"/>
    <mergeCell ref="G4:G6"/>
    <mergeCell ref="H4:H6"/>
    <mergeCell ref="I4:I6"/>
    <mergeCell ref="B96:E96"/>
    <mergeCell ref="H100:I100"/>
    <mergeCell ref="H101:I101"/>
    <mergeCell ref="H107:I107"/>
    <mergeCell ref="H108:I108"/>
    <mergeCell ref="B110:I110"/>
    <mergeCell ref="B57:I57"/>
    <mergeCell ref="B59:B61"/>
    <mergeCell ref="C59:C61"/>
    <mergeCell ref="D59:D61"/>
    <mergeCell ref="E59:E61"/>
    <mergeCell ref="G59:G61"/>
    <mergeCell ref="H59:H61"/>
    <mergeCell ref="I59:I61"/>
    <mergeCell ref="B150:E150"/>
    <mergeCell ref="H154:I154"/>
    <mergeCell ref="H155:I155"/>
    <mergeCell ref="H161:I161"/>
    <mergeCell ref="H162:I162"/>
    <mergeCell ref="B164:I164"/>
    <mergeCell ref="B111:I111"/>
    <mergeCell ref="B113:B115"/>
    <mergeCell ref="C113:C115"/>
    <mergeCell ref="D113:D115"/>
    <mergeCell ref="E113:E115"/>
    <mergeCell ref="G113:G115"/>
    <mergeCell ref="H113:H115"/>
    <mergeCell ref="I113:I115"/>
    <mergeCell ref="B204:E204"/>
    <mergeCell ref="H208:I208"/>
    <mergeCell ref="H209:I209"/>
    <mergeCell ref="H215:I215"/>
    <mergeCell ref="H216:I216"/>
    <mergeCell ref="B219:I219"/>
    <mergeCell ref="B165:I165"/>
    <mergeCell ref="B167:B169"/>
    <mergeCell ref="C167:C169"/>
    <mergeCell ref="D167:D169"/>
    <mergeCell ref="E167:E169"/>
    <mergeCell ref="G167:G169"/>
    <mergeCell ref="H167:H169"/>
    <mergeCell ref="I167:I169"/>
    <mergeCell ref="B259:E259"/>
    <mergeCell ref="H263:I263"/>
    <mergeCell ref="H264:I264"/>
    <mergeCell ref="H270:I270"/>
    <mergeCell ref="H271:I271"/>
    <mergeCell ref="B273:I273"/>
    <mergeCell ref="B220:I220"/>
    <mergeCell ref="B222:B224"/>
    <mergeCell ref="C222:C224"/>
    <mergeCell ref="D222:D224"/>
    <mergeCell ref="E222:E224"/>
    <mergeCell ref="G222:G224"/>
    <mergeCell ref="H222:H224"/>
    <mergeCell ref="I222:I224"/>
    <mergeCell ref="B313:E313"/>
    <mergeCell ref="H317:I317"/>
    <mergeCell ref="H318:I318"/>
    <mergeCell ref="H324:I324"/>
    <mergeCell ref="H325:I325"/>
    <mergeCell ref="B327:I327"/>
    <mergeCell ref="B274:I274"/>
    <mergeCell ref="B276:B278"/>
    <mergeCell ref="C276:C278"/>
    <mergeCell ref="D276:D278"/>
    <mergeCell ref="E276:E278"/>
    <mergeCell ref="G276:G278"/>
    <mergeCell ref="H276:H278"/>
    <mergeCell ref="I276:I278"/>
    <mergeCell ref="B367:E367"/>
    <mergeCell ref="H371:I371"/>
    <mergeCell ref="H372:I372"/>
    <mergeCell ref="H378:I378"/>
    <mergeCell ref="H379:I379"/>
    <mergeCell ref="B382:I382"/>
    <mergeCell ref="B328:I328"/>
    <mergeCell ref="B330:B332"/>
    <mergeCell ref="C330:C332"/>
    <mergeCell ref="D330:D332"/>
    <mergeCell ref="E330:E332"/>
    <mergeCell ref="G330:G332"/>
    <mergeCell ref="H330:H332"/>
    <mergeCell ref="I330:I332"/>
    <mergeCell ref="B422:E422"/>
    <mergeCell ref="H426:I426"/>
    <mergeCell ref="H427:I427"/>
    <mergeCell ref="H433:I433"/>
    <mergeCell ref="H434:I434"/>
    <mergeCell ref="B436:I436"/>
    <mergeCell ref="B383:I383"/>
    <mergeCell ref="B385:B387"/>
    <mergeCell ref="C385:C387"/>
    <mergeCell ref="D385:D387"/>
    <mergeCell ref="E385:E387"/>
    <mergeCell ref="G385:G387"/>
    <mergeCell ref="H385:H387"/>
    <mergeCell ref="I385:I387"/>
    <mergeCell ref="B476:E476"/>
    <mergeCell ref="H480:I480"/>
    <mergeCell ref="H481:I481"/>
    <mergeCell ref="H487:I487"/>
    <mergeCell ref="H488:I488"/>
    <mergeCell ref="B493:I493"/>
    <mergeCell ref="B437:I437"/>
    <mergeCell ref="B439:B441"/>
    <mergeCell ref="C439:C441"/>
    <mergeCell ref="D439:D441"/>
    <mergeCell ref="E439:E441"/>
    <mergeCell ref="G439:G441"/>
    <mergeCell ref="H439:H441"/>
    <mergeCell ref="I439:I441"/>
    <mergeCell ref="B533:E533"/>
    <mergeCell ref="H537:I537"/>
    <mergeCell ref="H538:I538"/>
    <mergeCell ref="H544:I544"/>
    <mergeCell ref="H545:I545"/>
    <mergeCell ref="B547:I547"/>
    <mergeCell ref="B494:I494"/>
    <mergeCell ref="B496:B498"/>
    <mergeCell ref="C496:C498"/>
    <mergeCell ref="D496:D498"/>
    <mergeCell ref="E496:E498"/>
    <mergeCell ref="G496:G498"/>
    <mergeCell ref="H496:H498"/>
    <mergeCell ref="I496:I498"/>
    <mergeCell ref="B587:E587"/>
    <mergeCell ref="H591:I591"/>
    <mergeCell ref="H592:I592"/>
    <mergeCell ref="H598:I598"/>
    <mergeCell ref="H599:I599"/>
    <mergeCell ref="B604:I604"/>
    <mergeCell ref="B548:I548"/>
    <mergeCell ref="B550:B552"/>
    <mergeCell ref="C550:C552"/>
    <mergeCell ref="D550:D552"/>
    <mergeCell ref="E550:E552"/>
    <mergeCell ref="G550:G552"/>
    <mergeCell ref="H550:H552"/>
    <mergeCell ref="I550:I552"/>
    <mergeCell ref="B644:E644"/>
    <mergeCell ref="H648:I648"/>
    <mergeCell ref="H649:I649"/>
    <mergeCell ref="H655:I655"/>
    <mergeCell ref="H656:I656"/>
    <mergeCell ref="B605:I605"/>
    <mergeCell ref="B607:B609"/>
    <mergeCell ref="C607:C609"/>
    <mergeCell ref="D607:D609"/>
    <mergeCell ref="E607:E609"/>
    <mergeCell ref="G607:G609"/>
    <mergeCell ref="H607:H609"/>
    <mergeCell ref="I607:I609"/>
  </mergeCells>
  <printOptions horizontalCentered="1"/>
  <pageMargins left="0.75" right="0.75" top="0.75" bottom="0.75" header="0.511811023622047" footer="2.23"/>
  <pageSetup paperSize="256" scale="90" orientation="portrait" horizontalDpi="4294967293" verticalDpi="4294967293" r:id="rId1"/>
  <headerFooter alignWithMargins="0"/>
  <rowBreaks count="11" manualBreakCount="11">
    <brk id="55" min="1" max="8" man="1"/>
    <brk id="109" min="1" max="8" man="1"/>
    <brk id="163" min="1" max="8" man="1"/>
    <brk id="218" min="1" max="8" man="1"/>
    <brk id="272" min="1" max="8" man="1"/>
    <brk id="326" min="1" max="8" man="1"/>
    <brk id="381" min="1" max="8" man="1"/>
    <brk id="435" min="1" max="8" man="1"/>
    <brk id="492" min="1" max="8" man="1"/>
    <brk id="546" min="1" max="8" man="1"/>
    <brk id="603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26</vt:i4>
      </vt:variant>
    </vt:vector>
  </HeadingPairs>
  <TitlesOfParts>
    <vt:vector size="48" baseType="lpstr">
      <vt:lpstr>TANAH</vt:lpstr>
      <vt:lpstr>ALAT BESAR</vt:lpstr>
      <vt:lpstr>ALAT ANGKUT</vt:lpstr>
      <vt:lpstr>ALAT BENGKEL &amp; UKUR</vt:lpstr>
      <vt:lpstr>ALAT PERTANIAN</vt:lpstr>
      <vt:lpstr>ALAT RT</vt:lpstr>
      <vt:lpstr>ALAT STUDIO KOMNIKASI</vt:lpstr>
      <vt:lpstr>ALAT KEDOKTERAN</vt:lpstr>
      <vt:lpstr>ALAT LABORATORIUM</vt:lpstr>
      <vt:lpstr>ALAT KEAMANAN</vt:lpstr>
      <vt:lpstr>BANGUNAN GEDUNG</vt:lpstr>
      <vt:lpstr>BANGUNAN MONUMEN</vt:lpstr>
      <vt:lpstr>JALAN &amp; JEMBATAN</vt:lpstr>
      <vt:lpstr>BANGUNAN AIR, IRIGASI</vt:lpstr>
      <vt:lpstr>INSTALASI</vt:lpstr>
      <vt:lpstr>JARINGAN</vt:lpstr>
      <vt:lpstr>ASSET BUKU</vt:lpstr>
      <vt:lpstr>BARANG BERCORAK KESENIAN</vt:lpstr>
      <vt:lpstr>HEWAN TERNAK &amp; TUMBUHAN</vt:lpstr>
      <vt:lpstr>KONSTRUKSI DALAM PENGERJAAN</vt:lpstr>
      <vt:lpstr>REKAP TOTAL</vt:lpstr>
      <vt:lpstr>REKAP TOTAL 2007-2017</vt:lpstr>
      <vt:lpstr>'ALAT ANGKUT'!Print_Area</vt:lpstr>
      <vt:lpstr>'ALAT BENGKEL &amp; UKUR'!Print_Area</vt:lpstr>
      <vt:lpstr>'ALAT BESAR'!Print_Area</vt:lpstr>
      <vt:lpstr>'ALAT KEAMANAN'!Print_Area</vt:lpstr>
      <vt:lpstr>'ALAT KEDOKTERAN'!Print_Area</vt:lpstr>
      <vt:lpstr>'ALAT LABORATORIUM'!Print_Area</vt:lpstr>
      <vt:lpstr>'ALAT PERTANIAN'!Print_Area</vt:lpstr>
      <vt:lpstr>'ALAT RT'!Print_Area</vt:lpstr>
      <vt:lpstr>'ALAT STUDIO KOMNIKASI'!Print_Area</vt:lpstr>
      <vt:lpstr>'ASSET BUKU'!Print_Area</vt:lpstr>
      <vt:lpstr>'BANGUNAN AIR, IRIGASI'!Print_Area</vt:lpstr>
      <vt:lpstr>'BANGUNAN GEDUNG'!Print_Area</vt:lpstr>
      <vt:lpstr>'BANGUNAN MONUMEN'!Print_Area</vt:lpstr>
      <vt:lpstr>'BARANG BERCORAK KESENIAN'!Print_Area</vt:lpstr>
      <vt:lpstr>'HEWAN TERNAK &amp; TUMBUHAN'!Print_Area</vt:lpstr>
      <vt:lpstr>INSTALASI!Print_Area</vt:lpstr>
      <vt:lpstr>'JALAN &amp; JEMBATAN'!Print_Area</vt:lpstr>
      <vt:lpstr>JARINGAN!Print_Area</vt:lpstr>
      <vt:lpstr>'KONSTRUKSI DALAM PENGERJAAN'!Print_Area</vt:lpstr>
      <vt:lpstr>'REKAP TOTAL'!Print_Area</vt:lpstr>
      <vt:lpstr>'REKAP TOTAL 2007-2017'!Print_Area</vt:lpstr>
      <vt:lpstr>TANAH!Print_Area</vt:lpstr>
      <vt:lpstr>'ALAT BESAR'!Print_Titles</vt:lpstr>
      <vt:lpstr>'ALAT RT'!Print_Titles</vt:lpstr>
      <vt:lpstr>'ALAT STUDIO KOMNIKASI'!Print_Titles</vt:lpstr>
      <vt:lpstr>'BANGUNAN GEDUNG'!Print_Titles</vt:lpstr>
    </vt:vector>
  </TitlesOfParts>
  <Company>user@pc-notebook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2018-07-05T04:20:45Z</cp:lastPrinted>
  <dcterms:created xsi:type="dcterms:W3CDTF">2010-05-08T13:16:39Z</dcterms:created>
  <dcterms:modified xsi:type="dcterms:W3CDTF">2018-07-14T22:20:02Z</dcterms:modified>
</cp:coreProperties>
</file>